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1800" yWindow="210" windowWidth="15975" windowHeight="10725" activeTab="1"/>
  </bookViews>
  <sheets>
    <sheet name="Rekapitulace stavby" sheetId="1" r:id="rId1"/>
    <sheet name="01 - Stavební část -  inv..." sheetId="2" r:id="rId2"/>
    <sheet name="03 - Sanace vlhkosti" sheetId="3" r:id="rId3"/>
    <sheet name="05 - Prostorová akustika" sheetId="4" r:id="rId4"/>
    <sheet name="06 - Přípojka vodovodu" sheetId="5" r:id="rId5"/>
    <sheet name="08 - ZTI" sheetId="6" r:id="rId6"/>
    <sheet name="09 - Vytápění" sheetId="7" r:id="rId7"/>
    <sheet name="10 - Silnoproud" sheetId="8" r:id="rId8"/>
    <sheet name="11 - Slaboproud" sheetId="9" r:id="rId9"/>
    <sheet name="12 - MaR" sheetId="10" r:id="rId10"/>
    <sheet name="13 - VZT" sheetId="11" r:id="rId11"/>
    <sheet name="14 - AV technika" sheetId="12" r:id="rId12"/>
    <sheet name="15 - Sanace krovu - inves..." sheetId="13" r:id="rId13"/>
    <sheet name="16 - Aula" sheetId="14" r:id="rId14"/>
    <sheet name="02 - Stavební část - nein..." sheetId="15" r:id="rId15"/>
    <sheet name="04 - Sanace krovu - neinv..." sheetId="16" r:id="rId16"/>
    <sheet name="07 - Přípojka kanalizace-..." sheetId="17" r:id="rId17"/>
    <sheet name="003 - VRN+ON" sheetId="18" r:id="rId18"/>
  </sheets>
  <definedNames>
    <definedName name="_xlnm._FilterDatabase" localSheetId="17" hidden="1">'003 - VRN+ON'!$C$118:$K$148</definedName>
    <definedName name="_xlnm._FilterDatabase" localSheetId="1" hidden="1">'01 - Stavební část -  inv...'!$C$168:$K$5303</definedName>
    <definedName name="_xlnm._FilterDatabase" localSheetId="14" hidden="1">'02 - Stavební část - nein...'!$C$133:$K$303</definedName>
    <definedName name="_xlnm._FilterDatabase" localSheetId="2" hidden="1">'03 - Sanace vlhkosti'!$C$121:$K$125</definedName>
    <definedName name="_xlnm._FilterDatabase" localSheetId="15" hidden="1">'04 - Sanace krovu - neinv...'!$C$121:$K$125</definedName>
    <definedName name="_xlnm._FilterDatabase" localSheetId="3" hidden="1">'05 - Prostorová akustika'!$C$121:$K$125</definedName>
    <definedName name="_xlnm._FilterDatabase" localSheetId="4" hidden="1">'06 - Přípojka vodovodu'!$C$121:$K$125</definedName>
    <definedName name="_xlnm._FilterDatabase" localSheetId="16" hidden="1">'07 - Přípojka kanalizace-...'!$C$121:$K$125</definedName>
    <definedName name="_xlnm._FilterDatabase" localSheetId="5" hidden="1">'08 - ZTI'!$C$121:$K$125</definedName>
    <definedName name="_xlnm._FilterDatabase" localSheetId="6" hidden="1">'09 - Vytápění'!$C$121:$K$125</definedName>
    <definedName name="_xlnm._FilterDatabase" localSheetId="7" hidden="1">'10 - Silnoproud'!$C$121:$K$125</definedName>
    <definedName name="_xlnm._FilterDatabase" localSheetId="8" hidden="1">'11 - Slaboproud'!$C$121:$K$125</definedName>
    <definedName name="_xlnm._FilterDatabase" localSheetId="9" hidden="1">'12 - MaR'!$C$121:$K$125</definedName>
    <definedName name="_xlnm._FilterDatabase" localSheetId="10" hidden="1">'13 - VZT'!$C$121:$K$125</definedName>
    <definedName name="_xlnm._FilterDatabase" localSheetId="11" hidden="1">'14 - AV technika'!$C$121:$K$125</definedName>
    <definedName name="_xlnm._FilterDatabase" localSheetId="12" hidden="1">'15 - Sanace krovu - inves...'!$C$121:$K$125</definedName>
    <definedName name="_xlnm._FilterDatabase" localSheetId="13" hidden="1">'16 - Aula'!$C$121:$K$125</definedName>
    <definedName name="_xlnm.Print_Titles" localSheetId="17">'003 - VRN+ON'!$118:$118</definedName>
    <definedName name="_xlnm.Print_Titles" localSheetId="1">'01 - Stavební část -  inv...'!$168:$168</definedName>
    <definedName name="_xlnm.Print_Titles" localSheetId="14">'02 - Stavební část - nein...'!$133:$133</definedName>
    <definedName name="_xlnm.Print_Titles" localSheetId="2">'03 - Sanace vlhkosti'!$121:$121</definedName>
    <definedName name="_xlnm.Print_Titles" localSheetId="15">'04 - Sanace krovu - neinv...'!$121:$121</definedName>
    <definedName name="_xlnm.Print_Titles" localSheetId="3">'05 - Prostorová akustika'!$121:$121</definedName>
    <definedName name="_xlnm.Print_Titles" localSheetId="4">'06 - Přípojka vodovodu'!$121:$121</definedName>
    <definedName name="_xlnm.Print_Titles" localSheetId="16">'07 - Přípojka kanalizace-...'!$121:$121</definedName>
    <definedName name="_xlnm.Print_Titles" localSheetId="5">'08 - ZTI'!$121:$121</definedName>
    <definedName name="_xlnm.Print_Titles" localSheetId="6">'09 - Vytápění'!$121:$121</definedName>
    <definedName name="_xlnm.Print_Titles" localSheetId="7">'10 - Silnoproud'!$121:$121</definedName>
    <definedName name="_xlnm.Print_Titles" localSheetId="8">'11 - Slaboproud'!$121:$121</definedName>
    <definedName name="_xlnm.Print_Titles" localSheetId="9">'12 - MaR'!$121:$121</definedName>
    <definedName name="_xlnm.Print_Titles" localSheetId="10">'13 - VZT'!$121:$121</definedName>
    <definedName name="_xlnm.Print_Titles" localSheetId="11">'14 - AV technika'!$121:$121</definedName>
    <definedName name="_xlnm.Print_Titles" localSheetId="12">'15 - Sanace krovu - inves...'!$121:$121</definedName>
    <definedName name="_xlnm.Print_Titles" localSheetId="13">'16 - Aula'!$121:$121</definedName>
    <definedName name="_xlnm.Print_Titles" localSheetId="0">'Rekapitulace stavby'!$92:$92</definedName>
    <definedName name="_xlnm.Print_Area" localSheetId="17">'003 - VRN+ON'!$C$4:$J$76,'003 - VRN+ON'!$C$82:$J$100,'003 - VRN+ON'!$C$106:$K$148</definedName>
    <definedName name="_xlnm.Print_Area" localSheetId="1">'01 - Stavební část -  inv...'!$C$4:$J$76,'01 - Stavební část -  inv...'!$C$82:$J$148,'01 - Stavební část -  inv...'!$C$154:$K$5303</definedName>
    <definedName name="_xlnm.Print_Area" localSheetId="14">'02 - Stavební část - nein...'!$C$4:$J$76,'02 - Stavební část - nein...'!$C$82:$J$113,'02 - Stavební část - nein...'!$C$119:$K$303</definedName>
    <definedName name="_xlnm.Print_Area" localSheetId="2">'03 - Sanace vlhkosti'!$C$4:$J$76,'03 - Sanace vlhkosti'!$C$82:$J$101,'03 - Sanace vlhkosti'!$C$107:$K$125</definedName>
    <definedName name="_xlnm.Print_Area" localSheetId="15">'04 - Sanace krovu - neinv...'!$C$4:$J$76,'04 - Sanace krovu - neinv...'!$C$82:$J$101,'04 - Sanace krovu - neinv...'!$C$107:$K$125</definedName>
    <definedName name="_xlnm.Print_Area" localSheetId="3">'05 - Prostorová akustika'!$C$4:$J$76,'05 - Prostorová akustika'!$C$82:$J$101,'05 - Prostorová akustika'!$C$107:$K$125</definedName>
    <definedName name="_xlnm.Print_Area" localSheetId="4">'06 - Přípojka vodovodu'!$C$4:$J$76,'06 - Přípojka vodovodu'!$C$82:$J$101,'06 - Přípojka vodovodu'!$C$107:$K$125</definedName>
    <definedName name="_xlnm.Print_Area" localSheetId="16">'07 - Přípojka kanalizace-...'!$C$4:$J$76,'07 - Přípojka kanalizace-...'!$C$82:$J$101,'07 - Přípojka kanalizace-...'!$C$107:$K$125</definedName>
    <definedName name="_xlnm.Print_Area" localSheetId="5">'08 - ZTI'!$C$4:$J$76,'08 - ZTI'!$C$82:$J$101,'08 - ZTI'!$C$107:$K$125</definedName>
    <definedName name="_xlnm.Print_Area" localSheetId="6">'09 - Vytápění'!$C$4:$J$76,'09 - Vytápění'!$C$82:$J$101,'09 - Vytápění'!$C$107:$K$125</definedName>
    <definedName name="_xlnm.Print_Area" localSheetId="7">'10 - Silnoproud'!$C$4:$J$76,'10 - Silnoproud'!$C$82:$J$101,'10 - Silnoproud'!$C$107:$K$125</definedName>
    <definedName name="_xlnm.Print_Area" localSheetId="8">'11 - Slaboproud'!$C$4:$J$76,'11 - Slaboproud'!$C$82:$J$101,'11 - Slaboproud'!$C$107:$K$125</definedName>
    <definedName name="_xlnm.Print_Area" localSheetId="9">'12 - MaR'!$C$4:$J$76,'12 - MaR'!$C$82:$J$101,'12 - MaR'!$C$107:$K$125</definedName>
    <definedName name="_xlnm.Print_Area" localSheetId="10">'13 - VZT'!$C$4:$J$76,'13 - VZT'!$C$82:$J$101,'13 - VZT'!$C$107:$K$125</definedName>
    <definedName name="_xlnm.Print_Area" localSheetId="11">'14 - AV technika'!$C$4:$J$76,'14 - AV technika'!$C$82:$J$101,'14 - AV technika'!$C$107:$K$125</definedName>
    <definedName name="_xlnm.Print_Area" localSheetId="12">'15 - Sanace krovu - inves...'!$C$4:$J$76,'15 - Sanace krovu - inves...'!$C$82:$J$101,'15 - Sanace krovu - inves...'!$C$107:$K$125</definedName>
    <definedName name="_xlnm.Print_Area" localSheetId="13">'16 - Aula'!$C$4:$J$76,'16 - Aula'!$C$82:$J$101,'16 - Aula'!$C$107:$K$125</definedName>
    <definedName name="_xlnm.Print_Area" localSheetId="0">'Rekapitulace stavby'!$D$4:$L$76,'Rekapitulace stavby'!$C$82:$M$114</definedName>
  </definedNames>
  <calcPr calcId="145621"/>
</workbook>
</file>

<file path=xl/calcChain.xml><?xml version="1.0" encoding="utf-8"?>
<calcChain xmlns="http://schemas.openxmlformats.org/spreadsheetml/2006/main">
  <c r="BK5181" i="2" l="1"/>
  <c r="T5181" i="2"/>
  <c r="R5181" i="2"/>
  <c r="P5181" i="2"/>
  <c r="J5180" i="2"/>
  <c r="J5176" i="2"/>
  <c r="J5175" i="2"/>
  <c r="J5173" i="2" s="1"/>
  <c r="J5174" i="2"/>
  <c r="H190" i="15" l="1"/>
  <c r="H1557" i="2" l="1"/>
  <c r="J37" i="18" l="1"/>
  <c r="J36" i="18"/>
  <c r="J35" i="18"/>
  <c r="BI148" i="18"/>
  <c r="BH148" i="18"/>
  <c r="BG148" i="18"/>
  <c r="BF148" i="18"/>
  <c r="T148" i="18"/>
  <c r="R148" i="18"/>
  <c r="P148" i="18"/>
  <c r="BI147" i="18"/>
  <c r="BH147" i="18"/>
  <c r="BG147" i="18"/>
  <c r="BF147" i="18"/>
  <c r="T147" i="18"/>
  <c r="R147" i="18"/>
  <c r="P147" i="18"/>
  <c r="BI146" i="18"/>
  <c r="BH146" i="18"/>
  <c r="BG146" i="18"/>
  <c r="BF146" i="18"/>
  <c r="T146" i="18"/>
  <c r="R146" i="18"/>
  <c r="P146" i="18"/>
  <c r="BI145" i="18"/>
  <c r="BH145" i="18"/>
  <c r="BG145" i="18"/>
  <c r="BF145" i="18"/>
  <c r="T145" i="18"/>
  <c r="R145" i="18"/>
  <c r="P145" i="18"/>
  <c r="BI144" i="18"/>
  <c r="BH144" i="18"/>
  <c r="BG144" i="18"/>
  <c r="BF144" i="18"/>
  <c r="T144" i="18"/>
  <c r="R144" i="18"/>
  <c r="P144" i="18"/>
  <c r="BI143" i="18"/>
  <c r="BH143" i="18"/>
  <c r="BG143" i="18"/>
  <c r="BF143" i="18"/>
  <c r="T143" i="18"/>
  <c r="R143" i="18"/>
  <c r="P143" i="18"/>
  <c r="BI142" i="18"/>
  <c r="BH142" i="18"/>
  <c r="BG142" i="18"/>
  <c r="BF142" i="18"/>
  <c r="T142" i="18"/>
  <c r="R142" i="18"/>
  <c r="P142" i="18"/>
  <c r="BI141" i="18"/>
  <c r="BH141" i="18"/>
  <c r="BG141" i="18"/>
  <c r="BF141" i="18"/>
  <c r="T141" i="18"/>
  <c r="R141" i="18"/>
  <c r="P141" i="18"/>
  <c r="BI140" i="18"/>
  <c r="BH140" i="18"/>
  <c r="BG140" i="18"/>
  <c r="BF140" i="18"/>
  <c r="T140" i="18"/>
  <c r="R140" i="18"/>
  <c r="P140" i="18"/>
  <c r="BI139" i="18"/>
  <c r="BH139" i="18"/>
  <c r="BG139" i="18"/>
  <c r="BF139" i="18"/>
  <c r="T139" i="18"/>
  <c r="R139" i="18"/>
  <c r="P139" i="18"/>
  <c r="BI138" i="18"/>
  <c r="BH138" i="18"/>
  <c r="BG138" i="18"/>
  <c r="BF138" i="18"/>
  <c r="T138" i="18"/>
  <c r="R138" i="18"/>
  <c r="P138" i="18"/>
  <c r="BI137" i="18"/>
  <c r="BH137" i="18"/>
  <c r="BG137" i="18"/>
  <c r="BF137" i="18"/>
  <c r="T137" i="18"/>
  <c r="R137" i="18"/>
  <c r="P137" i="18"/>
  <c r="BI136" i="18"/>
  <c r="BH136" i="18"/>
  <c r="BG136" i="18"/>
  <c r="BF136" i="18"/>
  <c r="T136" i="18"/>
  <c r="R136" i="18"/>
  <c r="P136" i="18"/>
  <c r="BI135" i="18"/>
  <c r="BH135" i="18"/>
  <c r="BG135" i="18"/>
  <c r="BF135" i="18"/>
  <c r="T135" i="18"/>
  <c r="R135" i="18"/>
  <c r="P135" i="18"/>
  <c r="BI134" i="18"/>
  <c r="BH134" i="18"/>
  <c r="BG134" i="18"/>
  <c r="BF134" i="18"/>
  <c r="T134" i="18"/>
  <c r="R134" i="18"/>
  <c r="P134" i="18"/>
  <c r="BI132" i="18"/>
  <c r="BH132" i="18"/>
  <c r="BG132" i="18"/>
  <c r="BF132" i="18"/>
  <c r="T132" i="18"/>
  <c r="R132" i="18"/>
  <c r="P132" i="18"/>
  <c r="BI131" i="18"/>
  <c r="BH131" i="18"/>
  <c r="BG131" i="18"/>
  <c r="BF131" i="18"/>
  <c r="T131" i="18"/>
  <c r="R131" i="18"/>
  <c r="P131" i="18"/>
  <c r="BI130" i="18"/>
  <c r="BH130" i="18"/>
  <c r="BG130" i="18"/>
  <c r="BF130" i="18"/>
  <c r="T130" i="18"/>
  <c r="R130" i="18"/>
  <c r="P130" i="18"/>
  <c r="BI129" i="18"/>
  <c r="BH129" i="18"/>
  <c r="BG129" i="18"/>
  <c r="BF129" i="18"/>
  <c r="T129" i="18"/>
  <c r="R129" i="18"/>
  <c r="P129" i="18"/>
  <c r="BI128" i="18"/>
  <c r="BH128" i="18"/>
  <c r="BG128" i="18"/>
  <c r="BF128" i="18"/>
  <c r="T128" i="18"/>
  <c r="R128" i="18"/>
  <c r="P128" i="18"/>
  <c r="BI127" i="18"/>
  <c r="BH127" i="18"/>
  <c r="BG127" i="18"/>
  <c r="BF127" i="18"/>
  <c r="T127" i="18"/>
  <c r="R127" i="18"/>
  <c r="P127" i="18"/>
  <c r="BI126" i="18"/>
  <c r="BH126" i="18"/>
  <c r="BG126" i="18"/>
  <c r="BF126" i="18"/>
  <c r="T126" i="18"/>
  <c r="R126" i="18"/>
  <c r="P126" i="18"/>
  <c r="BI125" i="18"/>
  <c r="BH125" i="18"/>
  <c r="BG125" i="18"/>
  <c r="BF125" i="18"/>
  <c r="T125" i="18"/>
  <c r="R125" i="18"/>
  <c r="P125" i="18"/>
  <c r="BI124" i="18"/>
  <c r="BH124" i="18"/>
  <c r="BG124" i="18"/>
  <c r="BF124" i="18"/>
  <c r="T124" i="18"/>
  <c r="R124" i="18"/>
  <c r="P124" i="18"/>
  <c r="BI123" i="18"/>
  <c r="BH123" i="18"/>
  <c r="BG123" i="18"/>
  <c r="BF123" i="18"/>
  <c r="T123" i="18"/>
  <c r="R123" i="18"/>
  <c r="P123" i="18"/>
  <c r="BI122" i="18"/>
  <c r="BH122" i="18"/>
  <c r="BG122" i="18"/>
  <c r="BF122" i="18"/>
  <c r="T122" i="18"/>
  <c r="R122" i="18"/>
  <c r="P122" i="18"/>
  <c r="F113" i="18"/>
  <c r="E111" i="18"/>
  <c r="F89" i="18"/>
  <c r="E87" i="18"/>
  <c r="J24" i="18"/>
  <c r="E24" i="18"/>
  <c r="J92" i="18" s="1"/>
  <c r="J23" i="18"/>
  <c r="J21" i="18"/>
  <c r="E21" i="18"/>
  <c r="J115" i="18" s="1"/>
  <c r="J20" i="18"/>
  <c r="J18" i="18"/>
  <c r="E18" i="18"/>
  <c r="F92" i="18" s="1"/>
  <c r="J17" i="18"/>
  <c r="J15" i="18"/>
  <c r="E15" i="18"/>
  <c r="F115" i="18" s="1"/>
  <c r="J14" i="18"/>
  <c r="J12" i="18"/>
  <c r="J113" i="18" s="1"/>
  <c r="E7" i="18"/>
  <c r="E109" i="18" s="1"/>
  <c r="J39" i="17"/>
  <c r="J38" i="17"/>
  <c r="J37" i="17"/>
  <c r="BI125" i="17"/>
  <c r="BH125" i="17"/>
  <c r="BG125" i="17"/>
  <c r="BF125" i="17"/>
  <c r="T125" i="17"/>
  <c r="T124" i="17" s="1"/>
  <c r="T123" i="17" s="1"/>
  <c r="T122" i="17" s="1"/>
  <c r="R125" i="17"/>
  <c r="R124" i="17" s="1"/>
  <c r="R123" i="17" s="1"/>
  <c r="R122" i="17" s="1"/>
  <c r="P125" i="17"/>
  <c r="P124" i="17" s="1"/>
  <c r="P123" i="17" s="1"/>
  <c r="P122" i="17" s="1"/>
  <c r="F116" i="17"/>
  <c r="E114" i="17"/>
  <c r="F91" i="17"/>
  <c r="E89" i="17"/>
  <c r="J26" i="17"/>
  <c r="E26" i="17"/>
  <c r="J119" i="17" s="1"/>
  <c r="J25" i="17"/>
  <c r="J23" i="17"/>
  <c r="E23" i="17"/>
  <c r="J93" i="17" s="1"/>
  <c r="J22" i="17"/>
  <c r="J20" i="17"/>
  <c r="E20" i="17"/>
  <c r="F119" i="17" s="1"/>
  <c r="J19" i="17"/>
  <c r="J17" i="17"/>
  <c r="E17" i="17"/>
  <c r="F118" i="17" s="1"/>
  <c r="J16" i="17"/>
  <c r="J14" i="17"/>
  <c r="J116" i="17" s="1"/>
  <c r="E7" i="17"/>
  <c r="E110" i="17" s="1"/>
  <c r="J39" i="16"/>
  <c r="J38" i="16"/>
  <c r="J37" i="16"/>
  <c r="BI125" i="16"/>
  <c r="BH125" i="16"/>
  <c r="BG125" i="16"/>
  <c r="BF125" i="16"/>
  <c r="T125" i="16"/>
  <c r="T124" i="16"/>
  <c r="T123" i="16"/>
  <c r="T122" i="16" s="1"/>
  <c r="R125" i="16"/>
  <c r="R124" i="16"/>
  <c r="R123" i="16"/>
  <c r="R122" i="16" s="1"/>
  <c r="P125" i="16"/>
  <c r="P124" i="16"/>
  <c r="P123" i="16"/>
  <c r="P122" i="16" s="1"/>
  <c r="F116" i="16"/>
  <c r="E114" i="16"/>
  <c r="F91" i="16"/>
  <c r="E89" i="16"/>
  <c r="J26" i="16"/>
  <c r="E26" i="16"/>
  <c r="J119" i="16" s="1"/>
  <c r="J25" i="16"/>
  <c r="J23" i="16"/>
  <c r="E23" i="16"/>
  <c r="J93" i="16" s="1"/>
  <c r="J22" i="16"/>
  <c r="J20" i="16"/>
  <c r="E20" i="16"/>
  <c r="F94" i="16" s="1"/>
  <c r="J19" i="16"/>
  <c r="J17" i="16"/>
  <c r="E17" i="16"/>
  <c r="F118" i="16" s="1"/>
  <c r="J16" i="16"/>
  <c r="J14" i="16"/>
  <c r="J116" i="16" s="1"/>
  <c r="E7" i="16"/>
  <c r="E110" i="16" s="1"/>
  <c r="J39" i="15"/>
  <c r="J38" i="15"/>
  <c r="J37" i="15"/>
  <c r="BI303" i="15"/>
  <c r="BH303" i="15"/>
  <c r="BG303" i="15"/>
  <c r="BF303" i="15"/>
  <c r="T303" i="15"/>
  <c r="R303" i="15"/>
  <c r="P303" i="15"/>
  <c r="BI302" i="15"/>
  <c r="BH302" i="15"/>
  <c r="BG302" i="15"/>
  <c r="BF302" i="15"/>
  <c r="T302" i="15"/>
  <c r="R302" i="15"/>
  <c r="P302" i="15"/>
  <c r="BI301" i="15"/>
  <c r="BH301" i="15"/>
  <c r="BG301" i="15"/>
  <c r="BF301" i="15"/>
  <c r="T301" i="15"/>
  <c r="R301" i="15"/>
  <c r="P301" i="15"/>
  <c r="BI300" i="15"/>
  <c r="BH300" i="15"/>
  <c r="BG300" i="15"/>
  <c r="BF300" i="15"/>
  <c r="T300" i="15"/>
  <c r="R300" i="15"/>
  <c r="P300" i="15"/>
  <c r="BI297" i="15"/>
  <c r="BH297" i="15"/>
  <c r="BG297" i="15"/>
  <c r="BF297" i="15"/>
  <c r="T297" i="15"/>
  <c r="R297" i="15"/>
  <c r="P297" i="15"/>
  <c r="BI296" i="15"/>
  <c r="BH296" i="15"/>
  <c r="BG296" i="15"/>
  <c r="BF296" i="15"/>
  <c r="T296" i="15"/>
  <c r="R296" i="15"/>
  <c r="P296" i="15"/>
  <c r="BI295" i="15"/>
  <c r="BH295" i="15"/>
  <c r="BG295" i="15"/>
  <c r="BF295" i="15"/>
  <c r="T295" i="15"/>
  <c r="R295" i="15"/>
  <c r="P295" i="15"/>
  <c r="BI294" i="15"/>
  <c r="BH294" i="15"/>
  <c r="BG294" i="15"/>
  <c r="BF294" i="15"/>
  <c r="T294" i="15"/>
  <c r="R294" i="15"/>
  <c r="P294" i="15"/>
  <c r="BI293" i="15"/>
  <c r="BH293" i="15"/>
  <c r="BG293" i="15"/>
  <c r="BF293" i="15"/>
  <c r="T293" i="15"/>
  <c r="R293" i="15"/>
  <c r="P293" i="15"/>
  <c r="BI292" i="15"/>
  <c r="BH292" i="15"/>
  <c r="BG292" i="15"/>
  <c r="BF292" i="15"/>
  <c r="T292" i="15"/>
  <c r="R292" i="15"/>
  <c r="P292" i="15"/>
  <c r="BI274" i="15"/>
  <c r="BH274" i="15"/>
  <c r="BG274" i="15"/>
  <c r="BF274" i="15"/>
  <c r="T274" i="15"/>
  <c r="R274" i="15"/>
  <c r="P274" i="15"/>
  <c r="BI273" i="15"/>
  <c r="BH273" i="15"/>
  <c r="BG273" i="15"/>
  <c r="BF273" i="15"/>
  <c r="T273" i="15"/>
  <c r="R273" i="15"/>
  <c r="P273" i="15"/>
  <c r="BI272" i="15"/>
  <c r="BH272" i="15"/>
  <c r="BG272" i="15"/>
  <c r="BF272" i="15"/>
  <c r="T272" i="15"/>
  <c r="R272" i="15"/>
  <c r="P272" i="15"/>
  <c r="BI270" i="15"/>
  <c r="BH270" i="15"/>
  <c r="BG270" i="15"/>
  <c r="BF270" i="15"/>
  <c r="T270" i="15"/>
  <c r="R270" i="15"/>
  <c r="P270" i="15"/>
  <c r="BI269" i="15"/>
  <c r="BH269" i="15"/>
  <c r="BG269" i="15"/>
  <c r="BF269" i="15"/>
  <c r="T269" i="15"/>
  <c r="R269" i="15"/>
  <c r="P269" i="15"/>
  <c r="BI268" i="15"/>
  <c r="BH268" i="15"/>
  <c r="BG268" i="15"/>
  <c r="BF268" i="15"/>
  <c r="T268" i="15"/>
  <c r="R268" i="15"/>
  <c r="P268" i="15"/>
  <c r="BI267" i="15"/>
  <c r="BH267" i="15"/>
  <c r="BG267" i="15"/>
  <c r="BF267" i="15"/>
  <c r="T267" i="15"/>
  <c r="R267" i="15"/>
  <c r="P267" i="15"/>
  <c r="BI266" i="15"/>
  <c r="BH266" i="15"/>
  <c r="BG266" i="15"/>
  <c r="BF266" i="15"/>
  <c r="T266" i="15"/>
  <c r="R266" i="15"/>
  <c r="P266" i="15"/>
  <c r="BI265" i="15"/>
  <c r="BH265" i="15"/>
  <c r="BG265" i="15"/>
  <c r="BF265" i="15"/>
  <c r="T265" i="15"/>
  <c r="R265" i="15"/>
  <c r="P265" i="15"/>
  <c r="BI264" i="15"/>
  <c r="BH264" i="15"/>
  <c r="BG264" i="15"/>
  <c r="BF264" i="15"/>
  <c r="T264" i="15"/>
  <c r="R264" i="15"/>
  <c r="P264" i="15"/>
  <c r="BI263" i="15"/>
  <c r="BH263" i="15"/>
  <c r="BG263" i="15"/>
  <c r="BF263" i="15"/>
  <c r="T263" i="15"/>
  <c r="R263" i="15"/>
  <c r="P263" i="15"/>
  <c r="BI262" i="15"/>
  <c r="BH262" i="15"/>
  <c r="BG262" i="15"/>
  <c r="BF262" i="15"/>
  <c r="T262" i="15"/>
  <c r="R262" i="15"/>
  <c r="P262" i="15"/>
  <c r="BI260" i="15"/>
  <c r="BH260" i="15"/>
  <c r="BG260" i="15"/>
  <c r="BF260" i="15"/>
  <c r="T260" i="15"/>
  <c r="R260" i="15"/>
  <c r="P260" i="15"/>
  <c r="BI259" i="15"/>
  <c r="BH259" i="15"/>
  <c r="BG259" i="15"/>
  <c r="BF259" i="15"/>
  <c r="T259" i="15"/>
  <c r="R259" i="15"/>
  <c r="P259" i="15"/>
  <c r="BI257" i="15"/>
  <c r="BH257" i="15"/>
  <c r="BG257" i="15"/>
  <c r="BF257" i="15"/>
  <c r="T257" i="15"/>
  <c r="R257" i="15"/>
  <c r="P257" i="15"/>
  <c r="BI256" i="15"/>
  <c r="BH256" i="15"/>
  <c r="BG256" i="15"/>
  <c r="BF256" i="15"/>
  <c r="T256" i="15"/>
  <c r="R256" i="15"/>
  <c r="P256" i="15"/>
  <c r="BI255" i="15"/>
  <c r="BH255" i="15"/>
  <c r="BG255" i="15"/>
  <c r="BF255" i="15"/>
  <c r="T255" i="15"/>
  <c r="R255" i="15"/>
  <c r="P255" i="15"/>
  <c r="BI254" i="15"/>
  <c r="BH254" i="15"/>
  <c r="BG254" i="15"/>
  <c r="BF254" i="15"/>
  <c r="T254" i="15"/>
  <c r="R254" i="15"/>
  <c r="P254" i="15"/>
  <c r="BI253" i="15"/>
  <c r="BH253" i="15"/>
  <c r="BG253" i="15"/>
  <c r="BF253" i="15"/>
  <c r="T253" i="15"/>
  <c r="R253" i="15"/>
  <c r="P253" i="15"/>
  <c r="BI252" i="15"/>
  <c r="BH252" i="15"/>
  <c r="BG252" i="15"/>
  <c r="BF252" i="15"/>
  <c r="T252" i="15"/>
  <c r="R252" i="15"/>
  <c r="P252" i="15"/>
  <c r="BI251" i="15"/>
  <c r="BH251" i="15"/>
  <c r="BG251" i="15"/>
  <c r="BF251" i="15"/>
  <c r="T251" i="15"/>
  <c r="R251" i="15"/>
  <c r="P251" i="15"/>
  <c r="BI250" i="15"/>
  <c r="BH250" i="15"/>
  <c r="BG250" i="15"/>
  <c r="BF250" i="15"/>
  <c r="T250" i="15"/>
  <c r="R250" i="15"/>
  <c r="P250" i="15"/>
  <c r="BI249" i="15"/>
  <c r="BH249" i="15"/>
  <c r="BG249" i="15"/>
  <c r="BF249" i="15"/>
  <c r="T249" i="15"/>
  <c r="R249" i="15"/>
  <c r="P249" i="15"/>
  <c r="BI248" i="15"/>
  <c r="BH248" i="15"/>
  <c r="BG248" i="15"/>
  <c r="BF248" i="15"/>
  <c r="T248" i="15"/>
  <c r="R248" i="15"/>
  <c r="P248" i="15"/>
  <c r="BI247" i="15"/>
  <c r="BH247" i="15"/>
  <c r="BG247" i="15"/>
  <c r="BF247" i="15"/>
  <c r="T247" i="15"/>
  <c r="R247" i="15"/>
  <c r="P247" i="15"/>
  <c r="BI246" i="15"/>
  <c r="BH246" i="15"/>
  <c r="BG246" i="15"/>
  <c r="BF246" i="15"/>
  <c r="T246" i="15"/>
  <c r="R246" i="15"/>
  <c r="P246" i="15"/>
  <c r="BI245" i="15"/>
  <c r="BH245" i="15"/>
  <c r="BG245" i="15"/>
  <c r="BF245" i="15"/>
  <c r="T245" i="15"/>
  <c r="R245" i="15"/>
  <c r="P245" i="15"/>
  <c r="BI244" i="15"/>
  <c r="BH244" i="15"/>
  <c r="BG244" i="15"/>
  <c r="BF244" i="15"/>
  <c r="T244" i="15"/>
  <c r="R244" i="15"/>
  <c r="P244" i="15"/>
  <c r="BI243" i="15"/>
  <c r="BH243" i="15"/>
  <c r="BG243" i="15"/>
  <c r="BF243" i="15"/>
  <c r="T243" i="15"/>
  <c r="R243" i="15"/>
  <c r="P243" i="15"/>
  <c r="BI242" i="15"/>
  <c r="BH242" i="15"/>
  <c r="BG242" i="15"/>
  <c r="BF242" i="15"/>
  <c r="T242" i="15"/>
  <c r="R242" i="15"/>
  <c r="P242" i="15"/>
  <c r="BI241" i="15"/>
  <c r="BH241" i="15"/>
  <c r="BG241" i="15"/>
  <c r="BF241" i="15"/>
  <c r="T241" i="15"/>
  <c r="R241" i="15"/>
  <c r="P241" i="15"/>
  <c r="BI240" i="15"/>
  <c r="BH240" i="15"/>
  <c r="BG240" i="15"/>
  <c r="BF240" i="15"/>
  <c r="T240" i="15"/>
  <c r="R240" i="15"/>
  <c r="P240" i="15"/>
  <c r="BI239" i="15"/>
  <c r="BH239" i="15"/>
  <c r="BG239" i="15"/>
  <c r="BF239" i="15"/>
  <c r="T239" i="15"/>
  <c r="R239" i="15"/>
  <c r="P239" i="15"/>
  <c r="BI238" i="15"/>
  <c r="BH238" i="15"/>
  <c r="BG238" i="15"/>
  <c r="BF238" i="15"/>
  <c r="T238" i="15"/>
  <c r="R238" i="15"/>
  <c r="P238" i="15"/>
  <c r="BI237" i="15"/>
  <c r="BH237" i="15"/>
  <c r="BG237" i="15"/>
  <c r="BF237" i="15"/>
  <c r="T237" i="15"/>
  <c r="R237" i="15"/>
  <c r="P237" i="15"/>
  <c r="BI236" i="15"/>
  <c r="BH236" i="15"/>
  <c r="BG236" i="15"/>
  <c r="BF236" i="15"/>
  <c r="T236" i="15"/>
  <c r="R236" i="15"/>
  <c r="P236" i="15"/>
  <c r="BI235" i="15"/>
  <c r="BH235" i="15"/>
  <c r="BG235" i="15"/>
  <c r="BF235" i="15"/>
  <c r="T235" i="15"/>
  <c r="R235" i="15"/>
  <c r="P235" i="15"/>
  <c r="BI234" i="15"/>
  <c r="BH234" i="15"/>
  <c r="BG234" i="15"/>
  <c r="BF234" i="15"/>
  <c r="T234" i="15"/>
  <c r="R234" i="15"/>
  <c r="P234" i="15"/>
  <c r="BI233" i="15"/>
  <c r="BH233" i="15"/>
  <c r="BG233" i="15"/>
  <c r="BF233" i="15"/>
  <c r="T233" i="15"/>
  <c r="R233" i="15"/>
  <c r="P233" i="15"/>
  <c r="BI232" i="15"/>
  <c r="BH232" i="15"/>
  <c r="BG232" i="15"/>
  <c r="BF232" i="15"/>
  <c r="T232" i="15"/>
  <c r="R232" i="15"/>
  <c r="P232" i="15"/>
  <c r="BI231" i="15"/>
  <c r="BH231" i="15"/>
  <c r="BG231" i="15"/>
  <c r="BF231" i="15"/>
  <c r="T231" i="15"/>
  <c r="R231" i="15"/>
  <c r="P231" i="15"/>
  <c r="BI230" i="15"/>
  <c r="BH230" i="15"/>
  <c r="BG230" i="15"/>
  <c r="BF230" i="15"/>
  <c r="T230" i="15"/>
  <c r="R230" i="15"/>
  <c r="P230" i="15"/>
  <c r="BI229" i="15"/>
  <c r="BH229" i="15"/>
  <c r="BG229" i="15"/>
  <c r="BF229" i="15"/>
  <c r="T229" i="15"/>
  <c r="R229" i="15"/>
  <c r="P229" i="15"/>
  <c r="BI228" i="15"/>
  <c r="BH228" i="15"/>
  <c r="BG228" i="15"/>
  <c r="BF228" i="15"/>
  <c r="T228" i="15"/>
  <c r="R228" i="15"/>
  <c r="P228" i="15"/>
  <c r="BI227" i="15"/>
  <c r="BH227" i="15"/>
  <c r="BG227" i="15"/>
  <c r="BF227" i="15"/>
  <c r="T227" i="15"/>
  <c r="R227" i="15"/>
  <c r="P227" i="15"/>
  <c r="BI226" i="15"/>
  <c r="BH226" i="15"/>
  <c r="BG226" i="15"/>
  <c r="BF226" i="15"/>
  <c r="T226" i="15"/>
  <c r="R226" i="15"/>
  <c r="P226" i="15"/>
  <c r="BI225" i="15"/>
  <c r="BH225" i="15"/>
  <c r="BG225" i="15"/>
  <c r="BF225" i="15"/>
  <c r="T225" i="15"/>
  <c r="R225" i="15"/>
  <c r="P225" i="15"/>
  <c r="BI224" i="15"/>
  <c r="BH224" i="15"/>
  <c r="BG224" i="15"/>
  <c r="BF224" i="15"/>
  <c r="T224" i="15"/>
  <c r="R224" i="15"/>
  <c r="P224" i="15"/>
  <c r="BI223" i="15"/>
  <c r="BH223" i="15"/>
  <c r="BG223" i="15"/>
  <c r="BF223" i="15"/>
  <c r="T223" i="15"/>
  <c r="R223" i="15"/>
  <c r="P223" i="15"/>
  <c r="BI222" i="15"/>
  <c r="BH222" i="15"/>
  <c r="BG222" i="15"/>
  <c r="BF222" i="15"/>
  <c r="T222" i="15"/>
  <c r="R222" i="15"/>
  <c r="P222" i="15"/>
  <c r="BI221" i="15"/>
  <c r="BH221" i="15"/>
  <c r="BG221" i="15"/>
  <c r="BF221" i="15"/>
  <c r="T221" i="15"/>
  <c r="R221" i="15"/>
  <c r="P221" i="15"/>
  <c r="BI220" i="15"/>
  <c r="BH220" i="15"/>
  <c r="BG220" i="15"/>
  <c r="BF220" i="15"/>
  <c r="T220" i="15"/>
  <c r="R220" i="15"/>
  <c r="P220" i="15"/>
  <c r="BI219" i="15"/>
  <c r="BH219" i="15"/>
  <c r="BG219" i="15"/>
  <c r="BF219" i="15"/>
  <c r="T219" i="15"/>
  <c r="R219" i="15"/>
  <c r="P219" i="15"/>
  <c r="BI218" i="15"/>
  <c r="BH218" i="15"/>
  <c r="BG218" i="15"/>
  <c r="BF218" i="15"/>
  <c r="T218" i="15"/>
  <c r="R218" i="15"/>
  <c r="P218" i="15"/>
  <c r="BI217" i="15"/>
  <c r="BH217" i="15"/>
  <c r="BG217" i="15"/>
  <c r="BF217" i="15"/>
  <c r="T217" i="15"/>
  <c r="R217" i="15"/>
  <c r="P217" i="15"/>
  <c r="BI216" i="15"/>
  <c r="BH216" i="15"/>
  <c r="BG216" i="15"/>
  <c r="BF216" i="15"/>
  <c r="T216" i="15"/>
  <c r="R216" i="15"/>
  <c r="P216" i="15"/>
  <c r="BI214" i="15"/>
  <c r="BH214" i="15"/>
  <c r="BG214" i="15"/>
  <c r="BF214" i="15"/>
  <c r="T214" i="15"/>
  <c r="R214" i="15"/>
  <c r="P214" i="15"/>
  <c r="BI209" i="15"/>
  <c r="BH209" i="15"/>
  <c r="BG209" i="15"/>
  <c r="BF209" i="15"/>
  <c r="T209" i="15"/>
  <c r="R209" i="15"/>
  <c r="P209" i="15"/>
  <c r="BI207" i="15"/>
  <c r="BH207" i="15"/>
  <c r="BG207" i="15"/>
  <c r="BF207" i="15"/>
  <c r="T207" i="15"/>
  <c r="R207" i="15"/>
  <c r="P207" i="15"/>
  <c r="BI204" i="15"/>
  <c r="BH204" i="15"/>
  <c r="BG204" i="15"/>
  <c r="BF204" i="15"/>
  <c r="T204" i="15"/>
  <c r="R204" i="15"/>
  <c r="P204" i="15"/>
  <c r="BI201" i="15"/>
  <c r="BH201" i="15"/>
  <c r="BG201" i="15"/>
  <c r="BF201" i="15"/>
  <c r="T201" i="15"/>
  <c r="R201" i="15"/>
  <c r="P201" i="15"/>
  <c r="BI198" i="15"/>
  <c r="BH198" i="15"/>
  <c r="BG198" i="15"/>
  <c r="BF198" i="15"/>
  <c r="T198" i="15"/>
  <c r="R198" i="15"/>
  <c r="P198" i="15"/>
  <c r="BI193" i="15"/>
  <c r="BH193" i="15"/>
  <c r="BG193" i="15"/>
  <c r="BF193" i="15"/>
  <c r="T193" i="15"/>
  <c r="R193" i="15"/>
  <c r="P193" i="15"/>
  <c r="BI191" i="15"/>
  <c r="BH191" i="15"/>
  <c r="BG191" i="15"/>
  <c r="BF191" i="15"/>
  <c r="T191" i="15"/>
  <c r="R191" i="15"/>
  <c r="P191" i="15"/>
  <c r="BI187" i="15"/>
  <c r="BH187" i="15"/>
  <c r="BG187" i="15"/>
  <c r="BF187" i="15"/>
  <c r="T187" i="15"/>
  <c r="R187" i="15"/>
  <c r="P187" i="15"/>
  <c r="BI184" i="15"/>
  <c r="BH184" i="15"/>
  <c r="BG184" i="15"/>
  <c r="BF184" i="15"/>
  <c r="T184" i="15"/>
  <c r="R184" i="15"/>
  <c r="P184" i="15"/>
  <c r="BI180" i="15"/>
  <c r="BH180" i="15"/>
  <c r="BG180" i="15"/>
  <c r="BF180" i="15"/>
  <c r="T180" i="15"/>
  <c r="R180" i="15"/>
  <c r="P180" i="15"/>
  <c r="BI176" i="15"/>
  <c r="BH176" i="15"/>
  <c r="BG176" i="15"/>
  <c r="BF176" i="15"/>
  <c r="T176" i="15"/>
  <c r="R176" i="15"/>
  <c r="P176" i="15"/>
  <c r="BI173" i="15"/>
  <c r="BH173" i="15"/>
  <c r="BG173" i="15"/>
  <c r="BF173" i="15"/>
  <c r="T173" i="15"/>
  <c r="R173" i="15"/>
  <c r="P173" i="15"/>
  <c r="BI169" i="15"/>
  <c r="BH169" i="15"/>
  <c r="BG169" i="15"/>
  <c r="BF169" i="15"/>
  <c r="T169" i="15"/>
  <c r="R169" i="15"/>
  <c r="P169" i="15"/>
  <c r="BI165" i="15"/>
  <c r="BH165" i="15"/>
  <c r="BG165" i="15"/>
  <c r="BF165" i="15"/>
  <c r="T165" i="15"/>
  <c r="R165" i="15"/>
  <c r="P165" i="15"/>
  <c r="BI162" i="15"/>
  <c r="BH162" i="15"/>
  <c r="BG162" i="15"/>
  <c r="BF162" i="15"/>
  <c r="T162" i="15"/>
  <c r="R162" i="15"/>
  <c r="P162" i="15"/>
  <c r="BI159" i="15"/>
  <c r="BH159" i="15"/>
  <c r="BG159" i="15"/>
  <c r="BF159" i="15"/>
  <c r="T159" i="15"/>
  <c r="R159" i="15"/>
  <c r="P159" i="15"/>
  <c r="BI158" i="15"/>
  <c r="BH158" i="15"/>
  <c r="BG158" i="15"/>
  <c r="BF158" i="15"/>
  <c r="T158" i="15"/>
  <c r="R158" i="15"/>
  <c r="P158" i="15"/>
  <c r="BI155" i="15"/>
  <c r="BH155" i="15"/>
  <c r="BG155" i="15"/>
  <c r="BF155" i="15"/>
  <c r="T155" i="15"/>
  <c r="R155" i="15"/>
  <c r="P155" i="15"/>
  <c r="BI154" i="15"/>
  <c r="BH154" i="15"/>
  <c r="BG154" i="15"/>
  <c r="BF154" i="15"/>
  <c r="T154" i="15"/>
  <c r="R154" i="15"/>
  <c r="P154" i="15"/>
  <c r="BI152" i="15"/>
  <c r="BH152" i="15"/>
  <c r="BG152" i="15"/>
  <c r="BF152" i="15"/>
  <c r="T152" i="15"/>
  <c r="R152" i="15"/>
  <c r="P152" i="15"/>
  <c r="BI151" i="15"/>
  <c r="BH151" i="15"/>
  <c r="BG151" i="15"/>
  <c r="BF151" i="15"/>
  <c r="T151" i="15"/>
  <c r="R151" i="15"/>
  <c r="P151" i="15"/>
  <c r="BI150" i="15"/>
  <c r="BH150" i="15"/>
  <c r="BG150" i="15"/>
  <c r="BF150" i="15"/>
  <c r="T150" i="15"/>
  <c r="R150" i="15"/>
  <c r="P150" i="15"/>
  <c r="BI149" i="15"/>
  <c r="BH149" i="15"/>
  <c r="BG149" i="15"/>
  <c r="BF149" i="15"/>
  <c r="T149" i="15"/>
  <c r="R149" i="15"/>
  <c r="P149" i="15"/>
  <c r="BI148" i="15"/>
  <c r="BH148" i="15"/>
  <c r="BG148" i="15"/>
  <c r="BF148" i="15"/>
  <c r="T148" i="15"/>
  <c r="R148" i="15"/>
  <c r="P148" i="15"/>
  <c r="BI147" i="15"/>
  <c r="BH147" i="15"/>
  <c r="BG147" i="15"/>
  <c r="BF147" i="15"/>
  <c r="T147" i="15"/>
  <c r="R147" i="15"/>
  <c r="P147" i="15"/>
  <c r="BI146" i="15"/>
  <c r="BH146" i="15"/>
  <c r="BG146" i="15"/>
  <c r="BF146" i="15"/>
  <c r="T146" i="15"/>
  <c r="R146" i="15"/>
  <c r="P146" i="15"/>
  <c r="BI145" i="15"/>
  <c r="BH145" i="15"/>
  <c r="BG145" i="15"/>
  <c r="BF145" i="15"/>
  <c r="T145" i="15"/>
  <c r="R145" i="15"/>
  <c r="P145" i="15"/>
  <c r="BI144" i="15"/>
  <c r="BH144" i="15"/>
  <c r="BG144" i="15"/>
  <c r="BF144" i="15"/>
  <c r="T144" i="15"/>
  <c r="R144" i="15"/>
  <c r="P144" i="15"/>
  <c r="BI143" i="15"/>
  <c r="BH143" i="15"/>
  <c r="BG143" i="15"/>
  <c r="BF143" i="15"/>
  <c r="T143" i="15"/>
  <c r="R143" i="15"/>
  <c r="P143" i="15"/>
  <c r="BI142" i="15"/>
  <c r="BH142" i="15"/>
  <c r="BG142" i="15"/>
  <c r="BF142" i="15"/>
  <c r="T142" i="15"/>
  <c r="R142" i="15"/>
  <c r="P142" i="15"/>
  <c r="BI141" i="15"/>
  <c r="BH141" i="15"/>
  <c r="BG141" i="15"/>
  <c r="BF141" i="15"/>
  <c r="T141" i="15"/>
  <c r="R141" i="15"/>
  <c r="P141" i="15"/>
  <c r="BI140" i="15"/>
  <c r="BH140" i="15"/>
  <c r="BG140" i="15"/>
  <c r="BF140" i="15"/>
  <c r="T140" i="15"/>
  <c r="R140" i="15"/>
  <c r="P140" i="15"/>
  <c r="BI138" i="15"/>
  <c r="BH138" i="15"/>
  <c r="BG138" i="15"/>
  <c r="BF138" i="15"/>
  <c r="T138" i="15"/>
  <c r="R138" i="15"/>
  <c r="P138" i="15"/>
  <c r="BI137" i="15"/>
  <c r="BH137" i="15"/>
  <c r="BG137" i="15"/>
  <c r="BF137" i="15"/>
  <c r="T137" i="15"/>
  <c r="R137" i="15"/>
  <c r="P137" i="15"/>
  <c r="F128" i="15"/>
  <c r="E126" i="15"/>
  <c r="F91" i="15"/>
  <c r="E89" i="15"/>
  <c r="J26" i="15"/>
  <c r="E26" i="15"/>
  <c r="J131" i="15" s="1"/>
  <c r="J25" i="15"/>
  <c r="J23" i="15"/>
  <c r="E23" i="15"/>
  <c r="J130" i="15" s="1"/>
  <c r="J22" i="15"/>
  <c r="J20" i="15"/>
  <c r="E20" i="15"/>
  <c r="F131" i="15" s="1"/>
  <c r="J19" i="15"/>
  <c r="J17" i="15"/>
  <c r="E17" i="15"/>
  <c r="F93" i="15" s="1"/>
  <c r="J16" i="15"/>
  <c r="J14" i="15"/>
  <c r="J128" i="15" s="1"/>
  <c r="E7" i="15"/>
  <c r="E85" i="15" s="1"/>
  <c r="J39" i="14"/>
  <c r="J38" i="14"/>
  <c r="J37" i="14"/>
  <c r="BI125" i="14"/>
  <c r="BH125" i="14"/>
  <c r="BG125" i="14"/>
  <c r="BF125" i="14"/>
  <c r="T125" i="14"/>
  <c r="T124" i="14" s="1"/>
  <c r="T123" i="14" s="1"/>
  <c r="T122" i="14" s="1"/>
  <c r="R125" i="14"/>
  <c r="R124" i="14" s="1"/>
  <c r="R123" i="14" s="1"/>
  <c r="R122" i="14" s="1"/>
  <c r="P125" i="14"/>
  <c r="P124" i="14" s="1"/>
  <c r="P123" i="14" s="1"/>
  <c r="P122" i="14" s="1"/>
  <c r="F116" i="14"/>
  <c r="E114" i="14"/>
  <c r="F91" i="14"/>
  <c r="E89" i="14"/>
  <c r="J26" i="14"/>
  <c r="E26" i="14"/>
  <c r="J94" i="14" s="1"/>
  <c r="J25" i="14"/>
  <c r="J23" i="14"/>
  <c r="E23" i="14"/>
  <c r="J93" i="14" s="1"/>
  <c r="J22" i="14"/>
  <c r="J20" i="14"/>
  <c r="E20" i="14"/>
  <c r="F119" i="14" s="1"/>
  <c r="J19" i="14"/>
  <c r="J17" i="14"/>
  <c r="E17" i="14"/>
  <c r="F93" i="14" s="1"/>
  <c r="J16" i="14"/>
  <c r="J14" i="14"/>
  <c r="J116" i="14" s="1"/>
  <c r="E7" i="14"/>
  <c r="E85" i="14" s="1"/>
  <c r="J39" i="13"/>
  <c r="J38" i="13"/>
  <c r="J37" i="13"/>
  <c r="BI125" i="13"/>
  <c r="BH125" i="13"/>
  <c r="BG125" i="13"/>
  <c r="BF125" i="13"/>
  <c r="T125" i="13"/>
  <c r="T124" i="13" s="1"/>
  <c r="T123" i="13" s="1"/>
  <c r="T122" i="13" s="1"/>
  <c r="R125" i="13"/>
  <c r="R124" i="13" s="1"/>
  <c r="R123" i="13" s="1"/>
  <c r="R122" i="13" s="1"/>
  <c r="P125" i="13"/>
  <c r="P124" i="13" s="1"/>
  <c r="P123" i="13" s="1"/>
  <c r="P122" i="13" s="1"/>
  <c r="F116" i="13"/>
  <c r="E114" i="13"/>
  <c r="F91" i="13"/>
  <c r="E89" i="13"/>
  <c r="J26" i="13"/>
  <c r="E26" i="13"/>
  <c r="J119" i="13" s="1"/>
  <c r="J25" i="13"/>
  <c r="J23" i="13"/>
  <c r="E23" i="13"/>
  <c r="J118" i="13" s="1"/>
  <c r="J22" i="13"/>
  <c r="J20" i="13"/>
  <c r="E20" i="13"/>
  <c r="F94" i="13" s="1"/>
  <c r="J19" i="13"/>
  <c r="J17" i="13"/>
  <c r="E17" i="13"/>
  <c r="F118" i="13" s="1"/>
  <c r="J16" i="13"/>
  <c r="J14" i="13"/>
  <c r="J91" i="13" s="1"/>
  <c r="E7" i="13"/>
  <c r="E110" i="13" s="1"/>
  <c r="J39" i="12"/>
  <c r="J38" i="12"/>
  <c r="J37" i="12"/>
  <c r="BI125" i="12"/>
  <c r="BH125" i="12"/>
  <c r="BG125" i="12"/>
  <c r="BF125" i="12"/>
  <c r="T125" i="12"/>
  <c r="T124" i="12" s="1"/>
  <c r="T123" i="12" s="1"/>
  <c r="T122" i="12" s="1"/>
  <c r="R125" i="12"/>
  <c r="R124" i="12" s="1"/>
  <c r="R123" i="12" s="1"/>
  <c r="R122" i="12" s="1"/>
  <c r="P125" i="12"/>
  <c r="P124" i="12" s="1"/>
  <c r="P123" i="12" s="1"/>
  <c r="P122" i="12" s="1"/>
  <c r="F116" i="12"/>
  <c r="E114" i="12"/>
  <c r="F91" i="12"/>
  <c r="E89" i="12"/>
  <c r="J26" i="12"/>
  <c r="E26" i="12"/>
  <c r="J119" i="12" s="1"/>
  <c r="J25" i="12"/>
  <c r="J23" i="12"/>
  <c r="E23" i="12"/>
  <c r="J118" i="12" s="1"/>
  <c r="J22" i="12"/>
  <c r="J20" i="12"/>
  <c r="E20" i="12"/>
  <c r="F94" i="12" s="1"/>
  <c r="J19" i="12"/>
  <c r="J17" i="12"/>
  <c r="E17" i="12"/>
  <c r="F118" i="12" s="1"/>
  <c r="J16" i="12"/>
  <c r="J14" i="12"/>
  <c r="J91" i="12" s="1"/>
  <c r="E7" i="12"/>
  <c r="E85" i="12" s="1"/>
  <c r="J39" i="11"/>
  <c r="J38" i="11"/>
  <c r="J37" i="11"/>
  <c r="BI125" i="11"/>
  <c r="BH125" i="11"/>
  <c r="BG125" i="11"/>
  <c r="BF125" i="11"/>
  <c r="F36" i="11" s="1"/>
  <c r="T125" i="11"/>
  <c r="T124" i="11" s="1"/>
  <c r="T123" i="11" s="1"/>
  <c r="T122" i="11" s="1"/>
  <c r="R125" i="11"/>
  <c r="R124" i="11" s="1"/>
  <c r="R123" i="11" s="1"/>
  <c r="R122" i="11" s="1"/>
  <c r="P125" i="11"/>
  <c r="P124" i="11" s="1"/>
  <c r="P123" i="11" s="1"/>
  <c r="P122" i="11" s="1"/>
  <c r="F116" i="11"/>
  <c r="E114" i="11"/>
  <c r="F91" i="11"/>
  <c r="E89" i="11"/>
  <c r="J26" i="11"/>
  <c r="E26" i="11"/>
  <c r="J119" i="11" s="1"/>
  <c r="J25" i="11"/>
  <c r="J23" i="11"/>
  <c r="E23" i="11"/>
  <c r="J118" i="11" s="1"/>
  <c r="J22" i="11"/>
  <c r="J20" i="11"/>
  <c r="E20" i="11"/>
  <c r="F94" i="11" s="1"/>
  <c r="J19" i="11"/>
  <c r="J17" i="11"/>
  <c r="E17" i="11"/>
  <c r="F118" i="11" s="1"/>
  <c r="J16" i="11"/>
  <c r="J14" i="11"/>
  <c r="J116" i="11" s="1"/>
  <c r="E7" i="11"/>
  <c r="E110" i="11" s="1"/>
  <c r="J39" i="10"/>
  <c r="J38" i="10"/>
  <c r="J37" i="10"/>
  <c r="BI125" i="10"/>
  <c r="BH125" i="10"/>
  <c r="BG125" i="10"/>
  <c r="BF125" i="10"/>
  <c r="T125" i="10"/>
  <c r="T124" i="10" s="1"/>
  <c r="T123" i="10" s="1"/>
  <c r="T122" i="10" s="1"/>
  <c r="R125" i="10"/>
  <c r="R124" i="10" s="1"/>
  <c r="R123" i="10" s="1"/>
  <c r="R122" i="10" s="1"/>
  <c r="P125" i="10"/>
  <c r="P124" i="10" s="1"/>
  <c r="P123" i="10" s="1"/>
  <c r="P122" i="10" s="1"/>
  <c r="F116" i="10"/>
  <c r="E114" i="10"/>
  <c r="F91" i="10"/>
  <c r="E89" i="10"/>
  <c r="J26" i="10"/>
  <c r="E26" i="10"/>
  <c r="J94" i="10" s="1"/>
  <c r="J25" i="10"/>
  <c r="J23" i="10"/>
  <c r="E23" i="10"/>
  <c r="J93" i="10" s="1"/>
  <c r="J22" i="10"/>
  <c r="J20" i="10"/>
  <c r="E20" i="10"/>
  <c r="F119" i="10" s="1"/>
  <c r="J19" i="10"/>
  <c r="J17" i="10"/>
  <c r="E17" i="10"/>
  <c r="F118" i="10" s="1"/>
  <c r="J16" i="10"/>
  <c r="J14" i="10"/>
  <c r="J91" i="10" s="1"/>
  <c r="E7" i="10"/>
  <c r="E110" i="10" s="1"/>
  <c r="J39" i="9"/>
  <c r="J38" i="9"/>
  <c r="J37" i="9"/>
  <c r="BI125" i="9"/>
  <c r="BH125" i="9"/>
  <c r="BG125" i="9"/>
  <c r="BF125" i="9"/>
  <c r="T125" i="9"/>
  <c r="T124" i="9" s="1"/>
  <c r="T123" i="9" s="1"/>
  <c r="T122" i="9" s="1"/>
  <c r="R125" i="9"/>
  <c r="R124" i="9" s="1"/>
  <c r="R123" i="9" s="1"/>
  <c r="R122" i="9" s="1"/>
  <c r="P125" i="9"/>
  <c r="P124" i="9" s="1"/>
  <c r="P123" i="9" s="1"/>
  <c r="P122" i="9" s="1"/>
  <c r="F116" i="9"/>
  <c r="E114" i="9"/>
  <c r="F91" i="9"/>
  <c r="E89" i="9"/>
  <c r="J26" i="9"/>
  <c r="E26" i="9"/>
  <c r="J119" i="9" s="1"/>
  <c r="J25" i="9"/>
  <c r="J23" i="9"/>
  <c r="E23" i="9"/>
  <c r="J118" i="9" s="1"/>
  <c r="J22" i="9"/>
  <c r="J20" i="9"/>
  <c r="E20" i="9"/>
  <c r="F119" i="9" s="1"/>
  <c r="J19" i="9"/>
  <c r="J17" i="9"/>
  <c r="E17" i="9"/>
  <c r="F118" i="9" s="1"/>
  <c r="J16" i="9"/>
  <c r="J14" i="9"/>
  <c r="J116" i="9" s="1"/>
  <c r="E7" i="9"/>
  <c r="E85" i="9" s="1"/>
  <c r="J39" i="8"/>
  <c r="J38" i="8"/>
  <c r="J37" i="8"/>
  <c r="BI125" i="8"/>
  <c r="BH125" i="8"/>
  <c r="BG125" i="8"/>
  <c r="BF125" i="8"/>
  <c r="T125" i="8"/>
  <c r="T124" i="8" s="1"/>
  <c r="T123" i="8" s="1"/>
  <c r="T122" i="8" s="1"/>
  <c r="R125" i="8"/>
  <c r="R124" i="8" s="1"/>
  <c r="R123" i="8" s="1"/>
  <c r="R122" i="8" s="1"/>
  <c r="P125" i="8"/>
  <c r="P124" i="8" s="1"/>
  <c r="P123" i="8" s="1"/>
  <c r="P122" i="8" s="1"/>
  <c r="F116" i="8"/>
  <c r="E114" i="8"/>
  <c r="F91" i="8"/>
  <c r="E89" i="8"/>
  <c r="J26" i="8"/>
  <c r="E26" i="8"/>
  <c r="J94" i="8" s="1"/>
  <c r="J25" i="8"/>
  <c r="J23" i="8"/>
  <c r="E23" i="8"/>
  <c r="J93" i="8" s="1"/>
  <c r="J22" i="8"/>
  <c r="J20" i="8"/>
  <c r="E20" i="8"/>
  <c r="F94" i="8" s="1"/>
  <c r="J19" i="8"/>
  <c r="J17" i="8"/>
  <c r="E17" i="8"/>
  <c r="F118" i="8" s="1"/>
  <c r="J16" i="8"/>
  <c r="J14" i="8"/>
  <c r="J116" i="8" s="1"/>
  <c r="E7" i="8"/>
  <c r="E110" i="8" s="1"/>
  <c r="J39" i="7"/>
  <c r="J38" i="7"/>
  <c r="J37" i="7"/>
  <c r="BI125" i="7"/>
  <c r="BH125" i="7"/>
  <c r="BG125" i="7"/>
  <c r="BF125" i="7"/>
  <c r="T125" i="7"/>
  <c r="T124" i="7" s="1"/>
  <c r="T123" i="7" s="1"/>
  <c r="T122" i="7" s="1"/>
  <c r="R125" i="7"/>
  <c r="R124" i="7" s="1"/>
  <c r="R123" i="7" s="1"/>
  <c r="R122" i="7" s="1"/>
  <c r="P125" i="7"/>
  <c r="P124" i="7" s="1"/>
  <c r="P123" i="7" s="1"/>
  <c r="P122" i="7" s="1"/>
  <c r="F116" i="7"/>
  <c r="E114" i="7"/>
  <c r="F91" i="7"/>
  <c r="E89" i="7"/>
  <c r="J26" i="7"/>
  <c r="E26" i="7"/>
  <c r="J94" i="7" s="1"/>
  <c r="J25" i="7"/>
  <c r="J23" i="7"/>
  <c r="E23" i="7"/>
  <c r="J93" i="7" s="1"/>
  <c r="J22" i="7"/>
  <c r="J20" i="7"/>
  <c r="E20" i="7"/>
  <c r="F119" i="7" s="1"/>
  <c r="J19" i="7"/>
  <c r="J17" i="7"/>
  <c r="E17" i="7"/>
  <c r="F118" i="7" s="1"/>
  <c r="J16" i="7"/>
  <c r="J14" i="7"/>
  <c r="J116" i="7" s="1"/>
  <c r="E7" i="7"/>
  <c r="E85" i="7" s="1"/>
  <c r="J39" i="6"/>
  <c r="J38" i="6"/>
  <c r="J37" i="6"/>
  <c r="BI125" i="6"/>
  <c r="BH125" i="6"/>
  <c r="BG125" i="6"/>
  <c r="BF125" i="6"/>
  <c r="T125" i="6"/>
  <c r="T124" i="6" s="1"/>
  <c r="T123" i="6" s="1"/>
  <c r="T122" i="6" s="1"/>
  <c r="R125" i="6"/>
  <c r="R124" i="6" s="1"/>
  <c r="R123" i="6" s="1"/>
  <c r="R122" i="6" s="1"/>
  <c r="P125" i="6"/>
  <c r="P124" i="6" s="1"/>
  <c r="P123" i="6" s="1"/>
  <c r="P122" i="6" s="1"/>
  <c r="F116" i="6"/>
  <c r="E114" i="6"/>
  <c r="F91" i="6"/>
  <c r="E89" i="6"/>
  <c r="J26" i="6"/>
  <c r="E26" i="6"/>
  <c r="J119" i="6" s="1"/>
  <c r="J25" i="6"/>
  <c r="J23" i="6"/>
  <c r="E23" i="6"/>
  <c r="J93" i="6" s="1"/>
  <c r="J22" i="6"/>
  <c r="J20" i="6"/>
  <c r="E20" i="6"/>
  <c r="F119" i="6" s="1"/>
  <c r="J19" i="6"/>
  <c r="J17" i="6"/>
  <c r="E17" i="6"/>
  <c r="F118" i="6" s="1"/>
  <c r="J16" i="6"/>
  <c r="J14" i="6"/>
  <c r="J91" i="6" s="1"/>
  <c r="E7" i="6"/>
  <c r="E110" i="6" s="1"/>
  <c r="J39" i="5"/>
  <c r="J38" i="5"/>
  <c r="J37" i="5"/>
  <c r="BI125" i="5"/>
  <c r="BH125" i="5"/>
  <c r="BG125" i="5"/>
  <c r="BF125" i="5"/>
  <c r="T125" i="5"/>
  <c r="T124" i="5" s="1"/>
  <c r="T123" i="5"/>
  <c r="T122" i="5" s="1"/>
  <c r="R125" i="5"/>
  <c r="R124" i="5" s="1"/>
  <c r="R123" i="5" s="1"/>
  <c r="R122" i="5" s="1"/>
  <c r="P125" i="5"/>
  <c r="P124" i="5" s="1"/>
  <c r="P123" i="5"/>
  <c r="P122" i="5" s="1"/>
  <c r="F116" i="5"/>
  <c r="E114" i="5"/>
  <c r="F91" i="5"/>
  <c r="E89" i="5"/>
  <c r="J26" i="5"/>
  <c r="E26" i="5"/>
  <c r="J119" i="5" s="1"/>
  <c r="J25" i="5"/>
  <c r="J23" i="5"/>
  <c r="E23" i="5"/>
  <c r="J93" i="5" s="1"/>
  <c r="J22" i="5"/>
  <c r="J20" i="5"/>
  <c r="E20" i="5"/>
  <c r="F119" i="5" s="1"/>
  <c r="J19" i="5"/>
  <c r="J17" i="5"/>
  <c r="E17" i="5"/>
  <c r="F93" i="5" s="1"/>
  <c r="J16" i="5"/>
  <c r="J14" i="5"/>
  <c r="J116" i="5" s="1"/>
  <c r="E7" i="5"/>
  <c r="E110" i="5" s="1"/>
  <c r="J39" i="4"/>
  <c r="J38" i="4"/>
  <c r="J37" i="4"/>
  <c r="BI125" i="4"/>
  <c r="BH125" i="4"/>
  <c r="BG125" i="4"/>
  <c r="BF125" i="4"/>
  <c r="T125" i="4"/>
  <c r="T124" i="4" s="1"/>
  <c r="T123" i="4" s="1"/>
  <c r="T122" i="4" s="1"/>
  <c r="R125" i="4"/>
  <c r="R124" i="4" s="1"/>
  <c r="R123" i="4"/>
  <c r="R122" i="4" s="1"/>
  <c r="P125" i="4"/>
  <c r="P124" i="4" s="1"/>
  <c r="P123" i="4" s="1"/>
  <c r="P122" i="4" s="1"/>
  <c r="F116" i="4"/>
  <c r="E114" i="4"/>
  <c r="F91" i="4"/>
  <c r="E89" i="4"/>
  <c r="J26" i="4"/>
  <c r="E26" i="4"/>
  <c r="J119" i="4" s="1"/>
  <c r="J25" i="4"/>
  <c r="J23" i="4"/>
  <c r="E23" i="4"/>
  <c r="J93" i="4" s="1"/>
  <c r="J22" i="4"/>
  <c r="J20" i="4"/>
  <c r="E20" i="4"/>
  <c r="F94" i="4" s="1"/>
  <c r="J19" i="4"/>
  <c r="J17" i="4"/>
  <c r="E17" i="4"/>
  <c r="F118" i="4" s="1"/>
  <c r="J16" i="4"/>
  <c r="J14" i="4"/>
  <c r="J91" i="4" s="1"/>
  <c r="E7" i="4"/>
  <c r="E110" i="4" s="1"/>
  <c r="J39" i="3"/>
  <c r="J38" i="3"/>
  <c r="J37" i="3"/>
  <c r="BI125" i="3"/>
  <c r="BH125" i="3"/>
  <c r="F38" i="3" s="1"/>
  <c r="BG125" i="3"/>
  <c r="BF125" i="3"/>
  <c r="T125" i="3"/>
  <c r="T124" i="3"/>
  <c r="T123" i="3" s="1"/>
  <c r="T122" i="3" s="1"/>
  <c r="R125" i="3"/>
  <c r="R124" i="3"/>
  <c r="R123" i="3" s="1"/>
  <c r="R122" i="3" s="1"/>
  <c r="P125" i="3"/>
  <c r="P124" i="3"/>
  <c r="P123" i="3" s="1"/>
  <c r="P122" i="3" s="1"/>
  <c r="F116" i="3"/>
  <c r="E114" i="3"/>
  <c r="F91" i="3"/>
  <c r="E89" i="3"/>
  <c r="J26" i="3"/>
  <c r="E26" i="3"/>
  <c r="J94" i="3" s="1"/>
  <c r="J25" i="3"/>
  <c r="J23" i="3"/>
  <c r="E23" i="3"/>
  <c r="J118" i="3" s="1"/>
  <c r="J22" i="3"/>
  <c r="J20" i="3"/>
  <c r="E20" i="3"/>
  <c r="F119" i="3" s="1"/>
  <c r="J19" i="3"/>
  <c r="J17" i="3"/>
  <c r="E17" i="3"/>
  <c r="F93" i="3" s="1"/>
  <c r="J16" i="3"/>
  <c r="J14" i="3"/>
  <c r="J116" i="3" s="1"/>
  <c r="E7" i="3"/>
  <c r="E110" i="3" s="1"/>
  <c r="J39" i="2"/>
  <c r="J38" i="2"/>
  <c r="J37" i="2"/>
  <c r="BI5281" i="2"/>
  <c r="BH5281" i="2"/>
  <c r="BG5281" i="2"/>
  <c r="BF5281" i="2"/>
  <c r="T5281" i="2"/>
  <c r="R5281" i="2"/>
  <c r="P5281" i="2"/>
  <c r="BI5254" i="2"/>
  <c r="BH5254" i="2"/>
  <c r="BG5254" i="2"/>
  <c r="BF5254" i="2"/>
  <c r="T5254" i="2"/>
  <c r="R5254" i="2"/>
  <c r="P5254" i="2"/>
  <c r="BI5184" i="2"/>
  <c r="BH5184" i="2"/>
  <c r="BG5184" i="2"/>
  <c r="BF5184" i="2"/>
  <c r="T5184" i="2"/>
  <c r="R5184" i="2"/>
  <c r="P5184" i="2"/>
  <c r="BI5169" i="2"/>
  <c r="BH5169" i="2"/>
  <c r="BG5169" i="2"/>
  <c r="BF5169" i="2"/>
  <c r="T5169" i="2"/>
  <c r="R5169" i="2"/>
  <c r="P5169" i="2"/>
  <c r="BI5166" i="2"/>
  <c r="BH5166" i="2"/>
  <c r="BG5166" i="2"/>
  <c r="BF5166" i="2"/>
  <c r="T5166" i="2"/>
  <c r="R5166" i="2"/>
  <c r="P5166" i="2"/>
  <c r="BI5163" i="2"/>
  <c r="BH5163" i="2"/>
  <c r="BG5163" i="2"/>
  <c r="BF5163" i="2"/>
  <c r="T5163" i="2"/>
  <c r="R5163" i="2"/>
  <c r="P5163" i="2"/>
  <c r="BI5157" i="2"/>
  <c r="BH5157" i="2"/>
  <c r="BG5157" i="2"/>
  <c r="BF5157" i="2"/>
  <c r="T5157" i="2"/>
  <c r="R5157" i="2"/>
  <c r="P5157" i="2"/>
  <c r="BI5152" i="2"/>
  <c r="BH5152" i="2"/>
  <c r="BG5152" i="2"/>
  <c r="BF5152" i="2"/>
  <c r="T5152" i="2"/>
  <c r="R5152" i="2"/>
  <c r="P5152" i="2"/>
  <c r="BI5146" i="2"/>
  <c r="BH5146" i="2"/>
  <c r="BG5146" i="2"/>
  <c r="BF5146" i="2"/>
  <c r="T5146" i="2"/>
  <c r="R5146" i="2"/>
  <c r="P5146" i="2"/>
  <c r="BI5144" i="2"/>
  <c r="BH5144" i="2"/>
  <c r="BG5144" i="2"/>
  <c r="BF5144" i="2"/>
  <c r="T5144" i="2"/>
  <c r="T5143" i="2" s="1"/>
  <c r="R5144" i="2"/>
  <c r="R5143" i="2" s="1"/>
  <c r="P5144" i="2"/>
  <c r="P5143" i="2" s="1"/>
  <c r="BI5141" i="2"/>
  <c r="BH5141" i="2"/>
  <c r="BG5141" i="2"/>
  <c r="BF5141" i="2"/>
  <c r="T5141" i="2"/>
  <c r="T5140" i="2" s="1"/>
  <c r="R5141" i="2"/>
  <c r="R5140" i="2" s="1"/>
  <c r="P5141" i="2"/>
  <c r="P5140" i="2" s="1"/>
  <c r="BI5128" i="2"/>
  <c r="BH5128" i="2"/>
  <c r="BG5128" i="2"/>
  <c r="BF5128" i="2"/>
  <c r="T5128" i="2"/>
  <c r="R5128" i="2"/>
  <c r="P5128" i="2"/>
  <c r="BI5125" i="2"/>
  <c r="BH5125" i="2"/>
  <c r="BG5125" i="2"/>
  <c r="BF5125" i="2"/>
  <c r="T5125" i="2"/>
  <c r="R5125" i="2"/>
  <c r="P5125" i="2"/>
  <c r="BI5079" i="2"/>
  <c r="BH5079" i="2"/>
  <c r="BG5079" i="2"/>
  <c r="BF5079" i="2"/>
  <c r="T5079" i="2"/>
  <c r="R5079" i="2"/>
  <c r="P5079" i="2"/>
  <c r="BI5076" i="2"/>
  <c r="BH5076" i="2"/>
  <c r="BG5076" i="2"/>
  <c r="BF5076" i="2"/>
  <c r="T5076" i="2"/>
  <c r="R5076" i="2"/>
  <c r="P5076" i="2"/>
  <c r="BI5021" i="2"/>
  <c r="BH5021" i="2"/>
  <c r="BG5021" i="2"/>
  <c r="BF5021" i="2"/>
  <c r="T5021" i="2"/>
  <c r="R5021" i="2"/>
  <c r="P5021" i="2"/>
  <c r="BI5013" i="2"/>
  <c r="BH5013" i="2"/>
  <c r="BG5013" i="2"/>
  <c r="BF5013" i="2"/>
  <c r="T5013" i="2"/>
  <c r="R5013" i="2"/>
  <c r="P5013" i="2"/>
  <c r="BI5010" i="2"/>
  <c r="BH5010" i="2"/>
  <c r="BG5010" i="2"/>
  <c r="BF5010" i="2"/>
  <c r="T5010" i="2"/>
  <c r="R5010" i="2"/>
  <c r="P5010" i="2"/>
  <c r="BI5008" i="2"/>
  <c r="BH5008" i="2"/>
  <c r="BG5008" i="2"/>
  <c r="BF5008" i="2"/>
  <c r="T5008" i="2"/>
  <c r="R5008" i="2"/>
  <c r="P5008" i="2"/>
  <c r="BI5005" i="2"/>
  <c r="BH5005" i="2"/>
  <c r="BG5005" i="2"/>
  <c r="BF5005" i="2"/>
  <c r="T5005" i="2"/>
  <c r="R5005" i="2"/>
  <c r="P5005" i="2"/>
  <c r="BI4959" i="2"/>
  <c r="BH4959" i="2"/>
  <c r="BG4959" i="2"/>
  <c r="BF4959" i="2"/>
  <c r="T4959" i="2"/>
  <c r="R4959" i="2"/>
  <c r="P4959" i="2"/>
  <c r="BI4958" i="2"/>
  <c r="BH4958" i="2"/>
  <c r="BG4958" i="2"/>
  <c r="BF4958" i="2"/>
  <c r="T4958" i="2"/>
  <c r="R4958" i="2"/>
  <c r="P4958" i="2"/>
  <c r="BI4956" i="2"/>
  <c r="BH4956" i="2"/>
  <c r="BG4956" i="2"/>
  <c r="BF4956" i="2"/>
  <c r="T4956" i="2"/>
  <c r="R4956" i="2"/>
  <c r="P4956" i="2"/>
  <c r="BI4951" i="2"/>
  <c r="BH4951" i="2"/>
  <c r="BG4951" i="2"/>
  <c r="BF4951" i="2"/>
  <c r="T4951" i="2"/>
  <c r="R4951" i="2"/>
  <c r="P4951" i="2"/>
  <c r="BI4947" i="2"/>
  <c r="BH4947" i="2"/>
  <c r="BG4947" i="2"/>
  <c r="BF4947" i="2"/>
  <c r="T4947" i="2"/>
  <c r="R4947" i="2"/>
  <c r="P4947" i="2"/>
  <c r="BI4940" i="2"/>
  <c r="BH4940" i="2"/>
  <c r="BG4940" i="2"/>
  <c r="BF4940" i="2"/>
  <c r="T4940" i="2"/>
  <c r="R4940" i="2"/>
  <c r="P4940" i="2"/>
  <c r="BI4938" i="2"/>
  <c r="BH4938" i="2"/>
  <c r="BG4938" i="2"/>
  <c r="BF4938" i="2"/>
  <c r="T4938" i="2"/>
  <c r="R4938" i="2"/>
  <c r="P4938" i="2"/>
  <c r="BI4935" i="2"/>
  <c r="BH4935" i="2"/>
  <c r="BG4935" i="2"/>
  <c r="BF4935" i="2"/>
  <c r="T4935" i="2"/>
  <c r="R4935" i="2"/>
  <c r="P4935" i="2"/>
  <c r="BI4932" i="2"/>
  <c r="BH4932" i="2"/>
  <c r="BG4932" i="2"/>
  <c r="BF4932" i="2"/>
  <c r="T4932" i="2"/>
  <c r="R4932" i="2"/>
  <c r="P4932" i="2"/>
  <c r="BI4926" i="2"/>
  <c r="BH4926" i="2"/>
  <c r="BG4926" i="2"/>
  <c r="BF4926" i="2"/>
  <c r="T4926" i="2"/>
  <c r="R4926" i="2"/>
  <c r="P4926" i="2"/>
  <c r="BI4923" i="2"/>
  <c r="BH4923" i="2"/>
  <c r="BG4923" i="2"/>
  <c r="BF4923" i="2"/>
  <c r="T4923" i="2"/>
  <c r="R4923" i="2"/>
  <c r="P4923" i="2"/>
  <c r="BI4903" i="2"/>
  <c r="BH4903" i="2"/>
  <c r="BG4903" i="2"/>
  <c r="BF4903" i="2"/>
  <c r="T4903" i="2"/>
  <c r="R4903" i="2"/>
  <c r="P4903" i="2"/>
  <c r="BI4883" i="2"/>
  <c r="BH4883" i="2"/>
  <c r="BG4883" i="2"/>
  <c r="BF4883" i="2"/>
  <c r="T4883" i="2"/>
  <c r="R4883" i="2"/>
  <c r="P4883" i="2"/>
  <c r="BI4879" i="2"/>
  <c r="BH4879" i="2"/>
  <c r="BG4879" i="2"/>
  <c r="BF4879" i="2"/>
  <c r="T4879" i="2"/>
  <c r="R4879" i="2"/>
  <c r="P4879" i="2"/>
  <c r="BI4861" i="2"/>
  <c r="BH4861" i="2"/>
  <c r="BG4861" i="2"/>
  <c r="BF4861" i="2"/>
  <c r="T4861" i="2"/>
  <c r="R4861" i="2"/>
  <c r="P4861" i="2"/>
  <c r="BI4857" i="2"/>
  <c r="BH4857" i="2"/>
  <c r="BG4857" i="2"/>
  <c r="BF4857" i="2"/>
  <c r="T4857" i="2"/>
  <c r="R4857" i="2"/>
  <c r="P4857" i="2"/>
  <c r="BI4838" i="2"/>
  <c r="BH4838" i="2"/>
  <c r="BG4838" i="2"/>
  <c r="BF4838" i="2"/>
  <c r="T4838" i="2"/>
  <c r="R4838" i="2"/>
  <c r="P4838" i="2"/>
  <c r="BI4834" i="2"/>
  <c r="BH4834" i="2"/>
  <c r="BG4834" i="2"/>
  <c r="BF4834" i="2"/>
  <c r="T4834" i="2"/>
  <c r="R4834" i="2"/>
  <c r="P4834" i="2"/>
  <c r="BI4813" i="2"/>
  <c r="BH4813" i="2"/>
  <c r="BG4813" i="2"/>
  <c r="BF4813" i="2"/>
  <c r="T4813" i="2"/>
  <c r="R4813" i="2"/>
  <c r="P4813" i="2"/>
  <c r="BI4809" i="2"/>
  <c r="BH4809" i="2"/>
  <c r="BG4809" i="2"/>
  <c r="BF4809" i="2"/>
  <c r="T4809" i="2"/>
  <c r="R4809" i="2"/>
  <c r="P4809" i="2"/>
  <c r="BI4807" i="2"/>
  <c r="BH4807" i="2"/>
  <c r="BG4807" i="2"/>
  <c r="BF4807" i="2"/>
  <c r="T4807" i="2"/>
  <c r="R4807" i="2"/>
  <c r="P4807" i="2"/>
  <c r="BI4803" i="2"/>
  <c r="BH4803" i="2"/>
  <c r="BG4803" i="2"/>
  <c r="BF4803" i="2"/>
  <c r="T4803" i="2"/>
  <c r="R4803" i="2"/>
  <c r="P4803" i="2"/>
  <c r="BI4800" i="2"/>
  <c r="BH4800" i="2"/>
  <c r="BG4800" i="2"/>
  <c r="BF4800" i="2"/>
  <c r="T4800" i="2"/>
  <c r="R4800" i="2"/>
  <c r="P4800" i="2"/>
  <c r="BI4784" i="2"/>
  <c r="BH4784" i="2"/>
  <c r="BG4784" i="2"/>
  <c r="BF4784" i="2"/>
  <c r="T4784" i="2"/>
  <c r="R4784" i="2"/>
  <c r="P4784" i="2"/>
  <c r="BI4781" i="2"/>
  <c r="BH4781" i="2"/>
  <c r="BG4781" i="2"/>
  <c r="BF4781" i="2"/>
  <c r="T4781" i="2"/>
  <c r="R4781" i="2"/>
  <c r="P4781" i="2"/>
  <c r="BI4778" i="2"/>
  <c r="BH4778" i="2"/>
  <c r="BG4778" i="2"/>
  <c r="BF4778" i="2"/>
  <c r="T4778" i="2"/>
  <c r="R4778" i="2"/>
  <c r="P4778" i="2"/>
  <c r="BI4775" i="2"/>
  <c r="BH4775" i="2"/>
  <c r="BG4775" i="2"/>
  <c r="BF4775" i="2"/>
  <c r="T4775" i="2"/>
  <c r="R4775" i="2"/>
  <c r="P4775" i="2"/>
  <c r="BI4772" i="2"/>
  <c r="BH4772" i="2"/>
  <c r="BG4772" i="2"/>
  <c r="BF4772" i="2"/>
  <c r="T4772" i="2"/>
  <c r="R4772" i="2"/>
  <c r="P4772" i="2"/>
  <c r="BI4769" i="2"/>
  <c r="BH4769" i="2"/>
  <c r="BG4769" i="2"/>
  <c r="BF4769" i="2"/>
  <c r="T4769" i="2"/>
  <c r="R4769" i="2"/>
  <c r="P4769" i="2"/>
  <c r="BI4768" i="2"/>
  <c r="BH4768" i="2"/>
  <c r="BG4768" i="2"/>
  <c r="BF4768" i="2"/>
  <c r="T4768" i="2"/>
  <c r="R4768" i="2"/>
  <c r="P4768" i="2"/>
  <c r="BI4762" i="2"/>
  <c r="BH4762" i="2"/>
  <c r="BG4762" i="2"/>
  <c r="BF4762" i="2"/>
  <c r="T4762" i="2"/>
  <c r="T4761" i="2" s="1"/>
  <c r="R4762" i="2"/>
  <c r="R4761" i="2"/>
  <c r="P4762" i="2"/>
  <c r="P4761" i="2" s="1"/>
  <c r="BI4760" i="2"/>
  <c r="BH4760" i="2"/>
  <c r="BG4760" i="2"/>
  <c r="BF4760" i="2"/>
  <c r="T4760" i="2"/>
  <c r="R4760" i="2"/>
  <c r="P4760" i="2"/>
  <c r="BI4759" i="2"/>
  <c r="BH4759" i="2"/>
  <c r="BG4759" i="2"/>
  <c r="BF4759" i="2"/>
  <c r="T4759" i="2"/>
  <c r="R4759" i="2"/>
  <c r="P4759" i="2"/>
  <c r="BI4758" i="2"/>
  <c r="BH4758" i="2"/>
  <c r="BG4758" i="2"/>
  <c r="BF4758" i="2"/>
  <c r="T4758" i="2"/>
  <c r="R4758" i="2"/>
  <c r="P4758" i="2"/>
  <c r="BI4757" i="2"/>
  <c r="BH4757" i="2"/>
  <c r="BG4757" i="2"/>
  <c r="BF4757" i="2"/>
  <c r="T4757" i="2"/>
  <c r="R4757" i="2"/>
  <c r="P4757" i="2"/>
  <c r="BI4756" i="2"/>
  <c r="BH4756" i="2"/>
  <c r="BG4756" i="2"/>
  <c r="BF4756" i="2"/>
  <c r="T4756" i="2"/>
  <c r="R4756" i="2"/>
  <c r="P4756" i="2"/>
  <c r="BI4755" i="2"/>
  <c r="BH4755" i="2"/>
  <c r="BG4755" i="2"/>
  <c r="BF4755" i="2"/>
  <c r="T4755" i="2"/>
  <c r="R4755" i="2"/>
  <c r="P4755" i="2"/>
  <c r="BI4754" i="2"/>
  <c r="BH4754" i="2"/>
  <c r="BG4754" i="2"/>
  <c r="BF4754" i="2"/>
  <c r="T4754" i="2"/>
  <c r="R4754" i="2"/>
  <c r="P4754" i="2"/>
  <c r="BI4753" i="2"/>
  <c r="BH4753" i="2"/>
  <c r="BG4753" i="2"/>
  <c r="BF4753" i="2"/>
  <c r="T4753" i="2"/>
  <c r="R4753" i="2"/>
  <c r="P4753" i="2"/>
  <c r="BI4752" i="2"/>
  <c r="BH4752" i="2"/>
  <c r="BG4752" i="2"/>
  <c r="BF4752" i="2"/>
  <c r="T4752" i="2"/>
  <c r="R4752" i="2"/>
  <c r="P4752" i="2"/>
  <c r="BI4751" i="2"/>
  <c r="BH4751" i="2"/>
  <c r="BG4751" i="2"/>
  <c r="BF4751" i="2"/>
  <c r="T4751" i="2"/>
  <c r="R4751" i="2"/>
  <c r="P4751" i="2"/>
  <c r="BI4750" i="2"/>
  <c r="BH4750" i="2"/>
  <c r="BG4750" i="2"/>
  <c r="BF4750" i="2"/>
  <c r="T4750" i="2"/>
  <c r="R4750" i="2"/>
  <c r="P4750" i="2"/>
  <c r="BI4749" i="2"/>
  <c r="BH4749" i="2"/>
  <c r="BG4749" i="2"/>
  <c r="BF4749" i="2"/>
  <c r="T4749" i="2"/>
  <c r="R4749" i="2"/>
  <c r="P4749" i="2"/>
  <c r="BI4748" i="2"/>
  <c r="BH4748" i="2"/>
  <c r="BG4748" i="2"/>
  <c r="BF4748" i="2"/>
  <c r="T4748" i="2"/>
  <c r="R4748" i="2"/>
  <c r="P4748" i="2"/>
  <c r="BI4747" i="2"/>
  <c r="BH4747" i="2"/>
  <c r="BG4747" i="2"/>
  <c r="BF4747" i="2"/>
  <c r="T4747" i="2"/>
  <c r="R4747" i="2"/>
  <c r="P4747" i="2"/>
  <c r="BI4746" i="2"/>
  <c r="BH4746" i="2"/>
  <c r="BG4746" i="2"/>
  <c r="BF4746" i="2"/>
  <c r="T4746" i="2"/>
  <c r="R4746" i="2"/>
  <c r="P4746" i="2"/>
  <c r="BI4743" i="2"/>
  <c r="BH4743" i="2"/>
  <c r="BG4743" i="2"/>
  <c r="BF4743" i="2"/>
  <c r="T4743" i="2"/>
  <c r="R4743" i="2"/>
  <c r="P4743" i="2"/>
  <c r="BI4742" i="2"/>
  <c r="BH4742" i="2"/>
  <c r="BG4742" i="2"/>
  <c r="BF4742" i="2"/>
  <c r="T4742" i="2"/>
  <c r="R4742" i="2"/>
  <c r="P4742" i="2"/>
  <c r="BI4741" i="2"/>
  <c r="BH4741" i="2"/>
  <c r="BG4741" i="2"/>
  <c r="BF4741" i="2"/>
  <c r="T4741" i="2"/>
  <c r="R4741" i="2"/>
  <c r="P4741" i="2"/>
  <c r="BI4740" i="2"/>
  <c r="BH4740" i="2"/>
  <c r="BG4740" i="2"/>
  <c r="BF4740" i="2"/>
  <c r="T4740" i="2"/>
  <c r="R4740" i="2"/>
  <c r="P4740" i="2"/>
  <c r="BI4739" i="2"/>
  <c r="BH4739" i="2"/>
  <c r="BG4739" i="2"/>
  <c r="BF4739" i="2"/>
  <c r="T4739" i="2"/>
  <c r="R4739" i="2"/>
  <c r="P4739" i="2"/>
  <c r="BI4738" i="2"/>
  <c r="BH4738" i="2"/>
  <c r="BG4738" i="2"/>
  <c r="BF4738" i="2"/>
  <c r="T4738" i="2"/>
  <c r="R4738" i="2"/>
  <c r="P4738" i="2"/>
  <c r="BI4735" i="2"/>
  <c r="BH4735" i="2"/>
  <c r="BG4735" i="2"/>
  <c r="BF4735" i="2"/>
  <c r="T4735" i="2"/>
  <c r="R4735" i="2"/>
  <c r="P4735" i="2"/>
  <c r="BI4734" i="2"/>
  <c r="BH4734" i="2"/>
  <c r="BG4734" i="2"/>
  <c r="BF4734" i="2"/>
  <c r="T4734" i="2"/>
  <c r="R4734" i="2"/>
  <c r="P4734" i="2"/>
  <c r="BI4733" i="2"/>
  <c r="BH4733" i="2"/>
  <c r="BG4733" i="2"/>
  <c r="BF4733" i="2"/>
  <c r="T4733" i="2"/>
  <c r="R4733" i="2"/>
  <c r="P4733" i="2"/>
  <c r="BI4732" i="2"/>
  <c r="BH4732" i="2"/>
  <c r="BG4732" i="2"/>
  <c r="BF4732" i="2"/>
  <c r="T4732" i="2"/>
  <c r="R4732" i="2"/>
  <c r="P4732" i="2"/>
  <c r="BI4731" i="2"/>
  <c r="BH4731" i="2"/>
  <c r="BG4731" i="2"/>
  <c r="BF4731" i="2"/>
  <c r="T4731" i="2"/>
  <c r="R4731" i="2"/>
  <c r="P4731" i="2"/>
  <c r="BI4730" i="2"/>
  <c r="BH4730" i="2"/>
  <c r="BG4730" i="2"/>
  <c r="BF4730" i="2"/>
  <c r="T4730" i="2"/>
  <c r="R4730" i="2"/>
  <c r="P4730" i="2"/>
  <c r="BI4729" i="2"/>
  <c r="BH4729" i="2"/>
  <c r="BG4729" i="2"/>
  <c r="BF4729" i="2"/>
  <c r="T4729" i="2"/>
  <c r="R4729" i="2"/>
  <c r="P4729" i="2"/>
  <c r="BI4728" i="2"/>
  <c r="BH4728" i="2"/>
  <c r="BG4728" i="2"/>
  <c r="BF4728" i="2"/>
  <c r="T4728" i="2"/>
  <c r="R4728" i="2"/>
  <c r="P4728" i="2"/>
  <c r="BI4727" i="2"/>
  <c r="BH4727" i="2"/>
  <c r="BG4727" i="2"/>
  <c r="BF4727" i="2"/>
  <c r="T4727" i="2"/>
  <c r="R4727" i="2"/>
  <c r="P4727" i="2"/>
  <c r="BI4726" i="2"/>
  <c r="BH4726" i="2"/>
  <c r="BG4726" i="2"/>
  <c r="BF4726" i="2"/>
  <c r="T4726" i="2"/>
  <c r="R4726" i="2"/>
  <c r="P4726" i="2"/>
  <c r="BI4725" i="2"/>
  <c r="BH4725" i="2"/>
  <c r="BG4725" i="2"/>
  <c r="BF4725" i="2"/>
  <c r="T4725" i="2"/>
  <c r="R4725" i="2"/>
  <c r="P4725" i="2"/>
  <c r="BI4724" i="2"/>
  <c r="BH4724" i="2"/>
  <c r="BG4724" i="2"/>
  <c r="BF4724" i="2"/>
  <c r="T4724" i="2"/>
  <c r="R4724" i="2"/>
  <c r="P4724" i="2"/>
  <c r="BI4723" i="2"/>
  <c r="BH4723" i="2"/>
  <c r="BG4723" i="2"/>
  <c r="BF4723" i="2"/>
  <c r="T4723" i="2"/>
  <c r="R4723" i="2"/>
  <c r="P4723" i="2"/>
  <c r="BI4722" i="2"/>
  <c r="BH4722" i="2"/>
  <c r="BG4722" i="2"/>
  <c r="BF4722" i="2"/>
  <c r="T4722" i="2"/>
  <c r="R4722" i="2"/>
  <c r="P4722" i="2"/>
  <c r="BI4721" i="2"/>
  <c r="BH4721" i="2"/>
  <c r="BG4721" i="2"/>
  <c r="BF4721" i="2"/>
  <c r="T4721" i="2"/>
  <c r="R4721" i="2"/>
  <c r="P4721" i="2"/>
  <c r="BI4720" i="2"/>
  <c r="BH4720" i="2"/>
  <c r="BG4720" i="2"/>
  <c r="BF4720" i="2"/>
  <c r="T4720" i="2"/>
  <c r="R4720" i="2"/>
  <c r="P4720" i="2"/>
  <c r="BI4719" i="2"/>
  <c r="BH4719" i="2"/>
  <c r="BG4719" i="2"/>
  <c r="BF4719" i="2"/>
  <c r="T4719" i="2"/>
  <c r="R4719" i="2"/>
  <c r="P4719" i="2"/>
  <c r="BI4718" i="2"/>
  <c r="BH4718" i="2"/>
  <c r="BG4718" i="2"/>
  <c r="BF4718" i="2"/>
  <c r="T4718" i="2"/>
  <c r="R4718" i="2"/>
  <c r="P4718" i="2"/>
  <c r="BI4716" i="2"/>
  <c r="BH4716" i="2"/>
  <c r="BG4716" i="2"/>
  <c r="BF4716" i="2"/>
  <c r="T4716" i="2"/>
  <c r="R4716" i="2"/>
  <c r="P4716" i="2"/>
  <c r="BI4715" i="2"/>
  <c r="BH4715" i="2"/>
  <c r="BG4715" i="2"/>
  <c r="BF4715" i="2"/>
  <c r="T4715" i="2"/>
  <c r="R4715" i="2"/>
  <c r="P4715" i="2"/>
  <c r="BI4707" i="2"/>
  <c r="BH4707" i="2"/>
  <c r="BG4707" i="2"/>
  <c r="BF4707" i="2"/>
  <c r="T4707" i="2"/>
  <c r="R4707" i="2"/>
  <c r="P4707" i="2"/>
  <c r="BI4704" i="2"/>
  <c r="BH4704" i="2"/>
  <c r="BG4704" i="2"/>
  <c r="BF4704" i="2"/>
  <c r="T4704" i="2"/>
  <c r="R4704" i="2"/>
  <c r="P4704" i="2"/>
  <c r="BI4696" i="2"/>
  <c r="BH4696" i="2"/>
  <c r="BG4696" i="2"/>
  <c r="BF4696" i="2"/>
  <c r="T4696" i="2"/>
  <c r="R4696" i="2"/>
  <c r="P4696" i="2"/>
  <c r="BI4693" i="2"/>
  <c r="BH4693" i="2"/>
  <c r="BG4693" i="2"/>
  <c r="BF4693" i="2"/>
  <c r="T4693" i="2"/>
  <c r="R4693" i="2"/>
  <c r="P4693" i="2"/>
  <c r="BI4678" i="2"/>
  <c r="BH4678" i="2"/>
  <c r="BG4678" i="2"/>
  <c r="BF4678" i="2"/>
  <c r="T4678" i="2"/>
  <c r="R4678" i="2"/>
  <c r="P4678" i="2"/>
  <c r="BI4672" i="2"/>
  <c r="BH4672" i="2"/>
  <c r="BG4672" i="2"/>
  <c r="BF4672" i="2"/>
  <c r="T4672" i="2"/>
  <c r="R4672" i="2"/>
  <c r="P4672" i="2"/>
  <c r="BI4666" i="2"/>
  <c r="BH4666" i="2"/>
  <c r="BG4666" i="2"/>
  <c r="BF4666" i="2"/>
  <c r="T4666" i="2"/>
  <c r="R4666" i="2"/>
  <c r="P4666" i="2"/>
  <c r="BI4660" i="2"/>
  <c r="BH4660" i="2"/>
  <c r="BG4660" i="2"/>
  <c r="BF4660" i="2"/>
  <c r="T4660" i="2"/>
  <c r="R4660" i="2"/>
  <c r="P4660" i="2"/>
  <c r="BI4654" i="2"/>
  <c r="BH4654" i="2"/>
  <c r="BG4654" i="2"/>
  <c r="BF4654" i="2"/>
  <c r="T4654" i="2"/>
  <c r="R4654" i="2"/>
  <c r="P4654" i="2"/>
  <c r="BI4652" i="2"/>
  <c r="BH4652" i="2"/>
  <c r="BG4652" i="2"/>
  <c r="BF4652" i="2"/>
  <c r="T4652" i="2"/>
  <c r="R4652" i="2"/>
  <c r="P4652" i="2"/>
  <c r="BI4651" i="2"/>
  <c r="BH4651" i="2"/>
  <c r="BG4651" i="2"/>
  <c r="BF4651" i="2"/>
  <c r="T4651" i="2"/>
  <c r="R4651" i="2"/>
  <c r="P4651" i="2"/>
  <c r="BI4650" i="2"/>
  <c r="BH4650" i="2"/>
  <c r="BG4650" i="2"/>
  <c r="BF4650" i="2"/>
  <c r="T4650" i="2"/>
  <c r="R4650" i="2"/>
  <c r="P4650" i="2"/>
  <c r="BI4649" i="2"/>
  <c r="BH4649" i="2"/>
  <c r="BG4649" i="2"/>
  <c r="BF4649" i="2"/>
  <c r="T4649" i="2"/>
  <c r="R4649" i="2"/>
  <c r="P4649" i="2"/>
  <c r="BI4642" i="2"/>
  <c r="BH4642" i="2"/>
  <c r="BG4642" i="2"/>
  <c r="BF4642" i="2"/>
  <c r="T4642" i="2"/>
  <c r="R4642" i="2"/>
  <c r="P4642" i="2"/>
  <c r="BI4637" i="2"/>
  <c r="BH4637" i="2"/>
  <c r="BG4637" i="2"/>
  <c r="BF4637" i="2"/>
  <c r="T4637" i="2"/>
  <c r="R4637" i="2"/>
  <c r="P4637" i="2"/>
  <c r="BI4627" i="2"/>
  <c r="BH4627" i="2"/>
  <c r="BG4627" i="2"/>
  <c r="BF4627" i="2"/>
  <c r="T4627" i="2"/>
  <c r="R4627" i="2"/>
  <c r="P4627" i="2"/>
  <c r="BI4625" i="2"/>
  <c r="BH4625" i="2"/>
  <c r="BG4625" i="2"/>
  <c r="BF4625" i="2"/>
  <c r="T4625" i="2"/>
  <c r="R4625" i="2"/>
  <c r="P4625" i="2"/>
  <c r="BI4616" i="2"/>
  <c r="BH4616" i="2"/>
  <c r="BG4616" i="2"/>
  <c r="BF4616" i="2"/>
  <c r="T4616" i="2"/>
  <c r="R4616" i="2"/>
  <c r="P4616" i="2"/>
  <c r="BI4613" i="2"/>
  <c r="BH4613" i="2"/>
  <c r="BG4613" i="2"/>
  <c r="BF4613" i="2"/>
  <c r="T4613" i="2"/>
  <c r="R4613" i="2"/>
  <c r="P4613" i="2"/>
  <c r="BI4607" i="2"/>
  <c r="BH4607" i="2"/>
  <c r="BG4607" i="2"/>
  <c r="BF4607" i="2"/>
  <c r="T4607" i="2"/>
  <c r="R4607" i="2"/>
  <c r="P4607" i="2"/>
  <c r="BI4603" i="2"/>
  <c r="BH4603" i="2"/>
  <c r="BG4603" i="2"/>
  <c r="BF4603" i="2"/>
  <c r="T4603" i="2"/>
  <c r="R4603" i="2"/>
  <c r="P4603" i="2"/>
  <c r="BI4602" i="2"/>
  <c r="BH4602" i="2"/>
  <c r="BG4602" i="2"/>
  <c r="BF4602" i="2"/>
  <c r="T4602" i="2"/>
  <c r="R4602" i="2"/>
  <c r="P4602" i="2"/>
  <c r="BI4601" i="2"/>
  <c r="BH4601" i="2"/>
  <c r="BG4601" i="2"/>
  <c r="BF4601" i="2"/>
  <c r="T4601" i="2"/>
  <c r="R4601" i="2"/>
  <c r="P4601" i="2"/>
  <c r="BI4600" i="2"/>
  <c r="BH4600" i="2"/>
  <c r="BG4600" i="2"/>
  <c r="BF4600" i="2"/>
  <c r="T4600" i="2"/>
  <c r="R4600" i="2"/>
  <c r="P4600" i="2"/>
  <c r="BI4599" i="2"/>
  <c r="BH4599" i="2"/>
  <c r="BG4599" i="2"/>
  <c r="BF4599" i="2"/>
  <c r="T4599" i="2"/>
  <c r="R4599" i="2"/>
  <c r="P4599" i="2"/>
  <c r="BI4598" i="2"/>
  <c r="BH4598" i="2"/>
  <c r="BG4598" i="2"/>
  <c r="BF4598" i="2"/>
  <c r="T4598" i="2"/>
  <c r="R4598" i="2"/>
  <c r="P4598" i="2"/>
  <c r="BI4597" i="2"/>
  <c r="BH4597" i="2"/>
  <c r="BG4597" i="2"/>
  <c r="BF4597" i="2"/>
  <c r="T4597" i="2"/>
  <c r="R4597" i="2"/>
  <c r="P4597" i="2"/>
  <c r="BI4596" i="2"/>
  <c r="BH4596" i="2"/>
  <c r="BG4596" i="2"/>
  <c r="BF4596" i="2"/>
  <c r="T4596" i="2"/>
  <c r="R4596" i="2"/>
  <c r="P4596" i="2"/>
  <c r="BI4593" i="2"/>
  <c r="BH4593" i="2"/>
  <c r="BG4593" i="2"/>
  <c r="BF4593" i="2"/>
  <c r="T4593" i="2"/>
  <c r="R4593" i="2"/>
  <c r="P4593" i="2"/>
  <c r="BI4592" i="2"/>
  <c r="BH4592" i="2"/>
  <c r="BG4592" i="2"/>
  <c r="BF4592" i="2"/>
  <c r="T4592" i="2"/>
  <c r="R4592" i="2"/>
  <c r="P4592" i="2"/>
  <c r="BI4591" i="2"/>
  <c r="BH4591" i="2"/>
  <c r="BG4591" i="2"/>
  <c r="BF4591" i="2"/>
  <c r="T4591" i="2"/>
  <c r="R4591" i="2"/>
  <c r="P4591" i="2"/>
  <c r="BI4590" i="2"/>
  <c r="BH4590" i="2"/>
  <c r="BG4590" i="2"/>
  <c r="BF4590" i="2"/>
  <c r="T4590" i="2"/>
  <c r="R4590" i="2"/>
  <c r="P4590" i="2"/>
  <c r="BI4589" i="2"/>
  <c r="BH4589" i="2"/>
  <c r="BG4589" i="2"/>
  <c r="BF4589" i="2"/>
  <c r="T4589" i="2"/>
  <c r="R4589" i="2"/>
  <c r="P4589" i="2"/>
  <c r="BI4588" i="2"/>
  <c r="BH4588" i="2"/>
  <c r="BG4588" i="2"/>
  <c r="BF4588" i="2"/>
  <c r="T4588" i="2"/>
  <c r="R4588" i="2"/>
  <c r="P4588" i="2"/>
  <c r="BI4587" i="2"/>
  <c r="BH4587" i="2"/>
  <c r="BG4587" i="2"/>
  <c r="BF4587" i="2"/>
  <c r="T4587" i="2"/>
  <c r="R4587" i="2"/>
  <c r="P4587" i="2"/>
  <c r="BI4586" i="2"/>
  <c r="BH4586" i="2"/>
  <c r="BG4586" i="2"/>
  <c r="BF4586" i="2"/>
  <c r="T4586" i="2"/>
  <c r="R4586" i="2"/>
  <c r="P4586" i="2"/>
  <c r="BI4585" i="2"/>
  <c r="BH4585" i="2"/>
  <c r="BG4585" i="2"/>
  <c r="BF4585" i="2"/>
  <c r="T4585" i="2"/>
  <c r="R4585" i="2"/>
  <c r="P4585" i="2"/>
  <c r="BI4584" i="2"/>
  <c r="BH4584" i="2"/>
  <c r="BG4584" i="2"/>
  <c r="BF4584" i="2"/>
  <c r="T4584" i="2"/>
  <c r="R4584" i="2"/>
  <c r="P4584" i="2"/>
  <c r="BI4583" i="2"/>
  <c r="BH4583" i="2"/>
  <c r="BG4583" i="2"/>
  <c r="BF4583" i="2"/>
  <c r="T4583" i="2"/>
  <c r="R4583" i="2"/>
  <c r="P4583" i="2"/>
  <c r="BI4580" i="2"/>
  <c r="BH4580" i="2"/>
  <c r="BG4580" i="2"/>
  <c r="BF4580" i="2"/>
  <c r="T4580" i="2"/>
  <c r="R4580" i="2"/>
  <c r="P4580" i="2"/>
  <c r="BI4577" i="2"/>
  <c r="BH4577" i="2"/>
  <c r="BG4577" i="2"/>
  <c r="BF4577" i="2"/>
  <c r="T4577" i="2"/>
  <c r="R4577" i="2"/>
  <c r="P4577" i="2"/>
  <c r="BI4576" i="2"/>
  <c r="BH4576" i="2"/>
  <c r="BG4576" i="2"/>
  <c r="BF4576" i="2"/>
  <c r="T4576" i="2"/>
  <c r="R4576" i="2"/>
  <c r="P4576" i="2"/>
  <c r="BI4573" i="2"/>
  <c r="BH4573" i="2"/>
  <c r="BG4573" i="2"/>
  <c r="BF4573" i="2"/>
  <c r="T4573" i="2"/>
  <c r="R4573" i="2"/>
  <c r="P4573" i="2"/>
  <c r="BI4570" i="2"/>
  <c r="BH4570" i="2"/>
  <c r="BG4570" i="2"/>
  <c r="BF4570" i="2"/>
  <c r="T4570" i="2"/>
  <c r="R4570" i="2"/>
  <c r="P4570" i="2"/>
  <c r="BI4567" i="2"/>
  <c r="BH4567" i="2"/>
  <c r="BG4567" i="2"/>
  <c r="BF4567" i="2"/>
  <c r="T4567" i="2"/>
  <c r="R4567" i="2"/>
  <c r="P4567" i="2"/>
  <c r="BI4566" i="2"/>
  <c r="BH4566" i="2"/>
  <c r="BG4566" i="2"/>
  <c r="BF4566" i="2"/>
  <c r="T4566" i="2"/>
  <c r="R4566" i="2"/>
  <c r="P4566" i="2"/>
  <c r="BI4565" i="2"/>
  <c r="BH4565" i="2"/>
  <c r="BG4565" i="2"/>
  <c r="BF4565" i="2"/>
  <c r="T4565" i="2"/>
  <c r="R4565" i="2"/>
  <c r="P4565" i="2"/>
  <c r="BI4564" i="2"/>
  <c r="BH4564" i="2"/>
  <c r="BG4564" i="2"/>
  <c r="BF4564" i="2"/>
  <c r="T4564" i="2"/>
  <c r="R4564" i="2"/>
  <c r="P4564" i="2"/>
  <c r="BI4563" i="2"/>
  <c r="BH4563" i="2"/>
  <c r="BG4563" i="2"/>
  <c r="BF4563" i="2"/>
  <c r="T4563" i="2"/>
  <c r="R4563" i="2"/>
  <c r="P4563" i="2"/>
  <c r="BI4562" i="2"/>
  <c r="BH4562" i="2"/>
  <c r="BG4562" i="2"/>
  <c r="BF4562" i="2"/>
  <c r="T4562" i="2"/>
  <c r="R4562" i="2"/>
  <c r="P4562" i="2"/>
  <c r="BI4561" i="2"/>
  <c r="BH4561" i="2"/>
  <c r="BG4561" i="2"/>
  <c r="BF4561" i="2"/>
  <c r="T4561" i="2"/>
  <c r="R4561" i="2"/>
  <c r="P4561" i="2"/>
  <c r="BI4560" i="2"/>
  <c r="BH4560" i="2"/>
  <c r="BG4560" i="2"/>
  <c r="BF4560" i="2"/>
  <c r="T4560" i="2"/>
  <c r="R4560" i="2"/>
  <c r="P4560" i="2"/>
  <c r="BI4559" i="2"/>
  <c r="BH4559" i="2"/>
  <c r="BG4559" i="2"/>
  <c r="BF4559" i="2"/>
  <c r="T4559" i="2"/>
  <c r="R4559" i="2"/>
  <c r="P4559" i="2"/>
  <c r="BI4556" i="2"/>
  <c r="BH4556" i="2"/>
  <c r="BG4556" i="2"/>
  <c r="BF4556" i="2"/>
  <c r="T4556" i="2"/>
  <c r="R4556" i="2"/>
  <c r="P4556" i="2"/>
  <c r="BI4552" i="2"/>
  <c r="BH4552" i="2"/>
  <c r="BG4552" i="2"/>
  <c r="BF4552" i="2"/>
  <c r="T4552" i="2"/>
  <c r="R4552" i="2"/>
  <c r="P4552" i="2"/>
  <c r="BI4549" i="2"/>
  <c r="BH4549" i="2"/>
  <c r="BG4549" i="2"/>
  <c r="BF4549" i="2"/>
  <c r="T4549" i="2"/>
  <c r="R4549" i="2"/>
  <c r="P4549" i="2"/>
  <c r="BI4548" i="2"/>
  <c r="BH4548" i="2"/>
  <c r="BG4548" i="2"/>
  <c r="BF4548" i="2"/>
  <c r="T4548" i="2"/>
  <c r="R4548" i="2"/>
  <c r="P4548" i="2"/>
  <c r="BI4547" i="2"/>
  <c r="BH4547" i="2"/>
  <c r="BG4547" i="2"/>
  <c r="BF4547" i="2"/>
  <c r="T4547" i="2"/>
  <c r="R4547" i="2"/>
  <c r="P4547" i="2"/>
  <c r="BI4534" i="2"/>
  <c r="BH4534" i="2"/>
  <c r="BG4534" i="2"/>
  <c r="BF4534" i="2"/>
  <c r="T4534" i="2"/>
  <c r="R4534" i="2"/>
  <c r="P4534" i="2"/>
  <c r="BI4529" i="2"/>
  <c r="BH4529" i="2"/>
  <c r="BG4529" i="2"/>
  <c r="BF4529" i="2"/>
  <c r="T4529" i="2"/>
  <c r="R4529" i="2"/>
  <c r="P4529" i="2"/>
  <c r="BI4527" i="2"/>
  <c r="BH4527" i="2"/>
  <c r="BG4527" i="2"/>
  <c r="BF4527" i="2"/>
  <c r="T4527" i="2"/>
  <c r="R4527" i="2"/>
  <c r="P4527" i="2"/>
  <c r="BI4526" i="2"/>
  <c r="BH4526" i="2"/>
  <c r="BG4526" i="2"/>
  <c r="BF4526" i="2"/>
  <c r="T4526" i="2"/>
  <c r="R4526" i="2"/>
  <c r="P4526" i="2"/>
  <c r="BI4525" i="2"/>
  <c r="BH4525" i="2"/>
  <c r="BG4525" i="2"/>
  <c r="BF4525" i="2"/>
  <c r="T4525" i="2"/>
  <c r="R4525" i="2"/>
  <c r="P4525" i="2"/>
  <c r="BI4524" i="2"/>
  <c r="BH4524" i="2"/>
  <c r="BG4524" i="2"/>
  <c r="BF4524" i="2"/>
  <c r="T4524" i="2"/>
  <c r="R4524" i="2"/>
  <c r="P4524" i="2"/>
  <c r="BI4523" i="2"/>
  <c r="BH4523" i="2"/>
  <c r="BG4523" i="2"/>
  <c r="BF4523" i="2"/>
  <c r="T4523" i="2"/>
  <c r="R4523" i="2"/>
  <c r="P4523" i="2"/>
  <c r="BI4522" i="2"/>
  <c r="BH4522" i="2"/>
  <c r="BG4522" i="2"/>
  <c r="BF4522" i="2"/>
  <c r="T4522" i="2"/>
  <c r="R4522" i="2"/>
  <c r="P4522" i="2"/>
  <c r="BI4521" i="2"/>
  <c r="BH4521" i="2"/>
  <c r="BG4521" i="2"/>
  <c r="BF4521" i="2"/>
  <c r="T4521" i="2"/>
  <c r="R4521" i="2"/>
  <c r="P4521" i="2"/>
  <c r="BI4520" i="2"/>
  <c r="BH4520" i="2"/>
  <c r="BG4520" i="2"/>
  <c r="BF4520" i="2"/>
  <c r="T4520" i="2"/>
  <c r="R4520" i="2"/>
  <c r="P4520" i="2"/>
  <c r="BI4519" i="2"/>
  <c r="BH4519" i="2"/>
  <c r="BG4519" i="2"/>
  <c r="BF4519" i="2"/>
  <c r="T4519" i="2"/>
  <c r="R4519" i="2"/>
  <c r="P4519" i="2"/>
  <c r="BI4518" i="2"/>
  <c r="BH4518" i="2"/>
  <c r="BG4518" i="2"/>
  <c r="BF4518" i="2"/>
  <c r="T4518" i="2"/>
  <c r="R4518" i="2"/>
  <c r="P4518" i="2"/>
  <c r="BI4516" i="2"/>
  <c r="BH4516" i="2"/>
  <c r="BG4516" i="2"/>
  <c r="BF4516" i="2"/>
  <c r="T4516" i="2"/>
  <c r="R4516" i="2"/>
  <c r="P4516" i="2"/>
  <c r="BI4513" i="2"/>
  <c r="BH4513" i="2"/>
  <c r="BG4513" i="2"/>
  <c r="BF4513" i="2"/>
  <c r="T4513" i="2"/>
  <c r="R4513" i="2"/>
  <c r="P4513" i="2"/>
  <c r="BI4510" i="2"/>
  <c r="BH4510" i="2"/>
  <c r="BG4510" i="2"/>
  <c r="BF4510" i="2"/>
  <c r="T4510" i="2"/>
  <c r="R4510" i="2"/>
  <c r="P4510" i="2"/>
  <c r="BI4507" i="2"/>
  <c r="BH4507" i="2"/>
  <c r="BG4507" i="2"/>
  <c r="BF4507" i="2"/>
  <c r="T4507" i="2"/>
  <c r="R4507" i="2"/>
  <c r="P4507" i="2"/>
  <c r="BI4504" i="2"/>
  <c r="BH4504" i="2"/>
  <c r="BG4504" i="2"/>
  <c r="BF4504" i="2"/>
  <c r="T4504" i="2"/>
  <c r="R4504" i="2"/>
  <c r="P4504" i="2"/>
  <c r="BI4501" i="2"/>
  <c r="BH4501" i="2"/>
  <c r="BG4501" i="2"/>
  <c r="BF4501" i="2"/>
  <c r="T4501" i="2"/>
  <c r="R4501" i="2"/>
  <c r="P4501" i="2"/>
  <c r="BI4498" i="2"/>
  <c r="BH4498" i="2"/>
  <c r="BG4498" i="2"/>
  <c r="BF4498" i="2"/>
  <c r="T4498" i="2"/>
  <c r="R4498" i="2"/>
  <c r="P4498" i="2"/>
  <c r="BI4495" i="2"/>
  <c r="BH4495" i="2"/>
  <c r="BG4495" i="2"/>
  <c r="BF4495" i="2"/>
  <c r="T4495" i="2"/>
  <c r="R4495" i="2"/>
  <c r="P4495" i="2"/>
  <c r="BI4492" i="2"/>
  <c r="BH4492" i="2"/>
  <c r="BG4492" i="2"/>
  <c r="BF4492" i="2"/>
  <c r="T4492" i="2"/>
  <c r="R4492" i="2"/>
  <c r="P4492" i="2"/>
  <c r="BI4489" i="2"/>
  <c r="BH4489" i="2"/>
  <c r="BG4489" i="2"/>
  <c r="BF4489" i="2"/>
  <c r="T4489" i="2"/>
  <c r="R4489" i="2"/>
  <c r="P4489" i="2"/>
  <c r="BI4487" i="2"/>
  <c r="BH4487" i="2"/>
  <c r="BG4487" i="2"/>
  <c r="BF4487" i="2"/>
  <c r="T4487" i="2"/>
  <c r="R4487" i="2"/>
  <c r="P4487" i="2"/>
  <c r="BI4486" i="2"/>
  <c r="BH4486" i="2"/>
  <c r="BG4486" i="2"/>
  <c r="BF4486" i="2"/>
  <c r="T4486" i="2"/>
  <c r="R4486" i="2"/>
  <c r="P4486" i="2"/>
  <c r="BI4485" i="2"/>
  <c r="BH4485" i="2"/>
  <c r="BG4485" i="2"/>
  <c r="BF4485" i="2"/>
  <c r="T4485" i="2"/>
  <c r="R4485" i="2"/>
  <c r="P4485" i="2"/>
  <c r="BI4484" i="2"/>
  <c r="BH4484" i="2"/>
  <c r="BG4484" i="2"/>
  <c r="BF4484" i="2"/>
  <c r="T4484" i="2"/>
  <c r="R4484" i="2"/>
  <c r="P4484" i="2"/>
  <c r="BI4483" i="2"/>
  <c r="BH4483" i="2"/>
  <c r="BG4483" i="2"/>
  <c r="BF4483" i="2"/>
  <c r="T4483" i="2"/>
  <c r="R4483" i="2"/>
  <c r="P4483" i="2"/>
  <c r="BI4482" i="2"/>
  <c r="BH4482" i="2"/>
  <c r="BG4482" i="2"/>
  <c r="BF4482" i="2"/>
  <c r="T4482" i="2"/>
  <c r="R4482" i="2"/>
  <c r="P4482" i="2"/>
  <c r="BI4481" i="2"/>
  <c r="BH4481" i="2"/>
  <c r="BG4481" i="2"/>
  <c r="BF4481" i="2"/>
  <c r="T4481" i="2"/>
  <c r="R4481" i="2"/>
  <c r="P4481" i="2"/>
  <c r="BI4480" i="2"/>
  <c r="BH4480" i="2"/>
  <c r="BG4480" i="2"/>
  <c r="BF4480" i="2"/>
  <c r="T4480" i="2"/>
  <c r="R4480" i="2"/>
  <c r="P4480" i="2"/>
  <c r="BI4479" i="2"/>
  <c r="BH4479" i="2"/>
  <c r="BG4479" i="2"/>
  <c r="BF4479" i="2"/>
  <c r="T4479" i="2"/>
  <c r="R4479" i="2"/>
  <c r="P4479" i="2"/>
  <c r="BI4478" i="2"/>
  <c r="BH4478" i="2"/>
  <c r="BG4478" i="2"/>
  <c r="BF4478" i="2"/>
  <c r="T4478" i="2"/>
  <c r="R4478" i="2"/>
  <c r="P4478" i="2"/>
  <c r="BI4477" i="2"/>
  <c r="BH4477" i="2"/>
  <c r="BG4477" i="2"/>
  <c r="BF4477" i="2"/>
  <c r="T4477" i="2"/>
  <c r="R4477" i="2"/>
  <c r="P4477" i="2"/>
  <c r="BI4476" i="2"/>
  <c r="BH4476" i="2"/>
  <c r="BG4476" i="2"/>
  <c r="BF4476" i="2"/>
  <c r="T4476" i="2"/>
  <c r="R4476" i="2"/>
  <c r="P4476" i="2"/>
  <c r="BI4475" i="2"/>
  <c r="BH4475" i="2"/>
  <c r="BG4475" i="2"/>
  <c r="BF4475" i="2"/>
  <c r="T4475" i="2"/>
  <c r="R4475" i="2"/>
  <c r="P4475" i="2"/>
  <c r="BI4474" i="2"/>
  <c r="BH4474" i="2"/>
  <c r="BG4474" i="2"/>
  <c r="BF4474" i="2"/>
  <c r="T4474" i="2"/>
  <c r="R4474" i="2"/>
  <c r="P4474" i="2"/>
  <c r="BI4473" i="2"/>
  <c r="BH4473" i="2"/>
  <c r="BG4473" i="2"/>
  <c r="BF4473" i="2"/>
  <c r="T4473" i="2"/>
  <c r="R4473" i="2"/>
  <c r="P4473" i="2"/>
  <c r="BI4472" i="2"/>
  <c r="BH4472" i="2"/>
  <c r="BG4472" i="2"/>
  <c r="BF4472" i="2"/>
  <c r="T4472" i="2"/>
  <c r="R4472" i="2"/>
  <c r="P4472" i="2"/>
  <c r="BI4471" i="2"/>
  <c r="BH4471" i="2"/>
  <c r="BG4471" i="2"/>
  <c r="BF4471" i="2"/>
  <c r="T4471" i="2"/>
  <c r="R4471" i="2"/>
  <c r="P4471" i="2"/>
  <c r="BI4470" i="2"/>
  <c r="BH4470" i="2"/>
  <c r="BG4470" i="2"/>
  <c r="BF4470" i="2"/>
  <c r="T4470" i="2"/>
  <c r="R4470" i="2"/>
  <c r="P4470" i="2"/>
  <c r="BI4469" i="2"/>
  <c r="BH4469" i="2"/>
  <c r="BG4469" i="2"/>
  <c r="BF4469" i="2"/>
  <c r="T4469" i="2"/>
  <c r="R4469" i="2"/>
  <c r="P4469" i="2"/>
  <c r="BI4468" i="2"/>
  <c r="BH4468" i="2"/>
  <c r="BG4468" i="2"/>
  <c r="BF4468" i="2"/>
  <c r="T4468" i="2"/>
  <c r="R4468" i="2"/>
  <c r="P4468" i="2"/>
  <c r="BI4467" i="2"/>
  <c r="BH4467" i="2"/>
  <c r="BG4467" i="2"/>
  <c r="BF4467" i="2"/>
  <c r="T4467" i="2"/>
  <c r="R4467" i="2"/>
  <c r="P4467" i="2"/>
  <c r="BI4465" i="2"/>
  <c r="BH4465" i="2"/>
  <c r="BG4465" i="2"/>
  <c r="BF4465" i="2"/>
  <c r="T4465" i="2"/>
  <c r="R4465" i="2"/>
  <c r="P4465" i="2"/>
  <c r="BI4464" i="2"/>
  <c r="BH4464" i="2"/>
  <c r="BG4464" i="2"/>
  <c r="BF4464" i="2"/>
  <c r="T4464" i="2"/>
  <c r="R4464" i="2"/>
  <c r="P4464" i="2"/>
  <c r="BI4463" i="2"/>
  <c r="BH4463" i="2"/>
  <c r="BG4463" i="2"/>
  <c r="BF4463" i="2"/>
  <c r="T4463" i="2"/>
  <c r="R4463" i="2"/>
  <c r="P4463" i="2"/>
  <c r="BI4462" i="2"/>
  <c r="BH4462" i="2"/>
  <c r="BG4462" i="2"/>
  <c r="BF4462" i="2"/>
  <c r="T4462" i="2"/>
  <c r="R4462" i="2"/>
  <c r="P4462" i="2"/>
  <c r="BI4461" i="2"/>
  <c r="BH4461" i="2"/>
  <c r="BG4461" i="2"/>
  <c r="BF4461" i="2"/>
  <c r="T4461" i="2"/>
  <c r="R4461" i="2"/>
  <c r="P4461" i="2"/>
  <c r="BI4460" i="2"/>
  <c r="BH4460" i="2"/>
  <c r="BG4460" i="2"/>
  <c r="BF4460" i="2"/>
  <c r="T4460" i="2"/>
  <c r="R4460" i="2"/>
  <c r="P4460" i="2"/>
  <c r="BI4459" i="2"/>
  <c r="BH4459" i="2"/>
  <c r="BG4459" i="2"/>
  <c r="BF4459" i="2"/>
  <c r="T4459" i="2"/>
  <c r="R4459" i="2"/>
  <c r="P4459" i="2"/>
  <c r="BI4458" i="2"/>
  <c r="BH4458" i="2"/>
  <c r="BG4458" i="2"/>
  <c r="BF4458" i="2"/>
  <c r="T4458" i="2"/>
  <c r="R4458" i="2"/>
  <c r="P4458" i="2"/>
  <c r="BI4457" i="2"/>
  <c r="BH4457" i="2"/>
  <c r="BG4457" i="2"/>
  <c r="BF4457" i="2"/>
  <c r="T4457" i="2"/>
  <c r="R4457" i="2"/>
  <c r="P4457" i="2"/>
  <c r="BI4456" i="2"/>
  <c r="BH4456" i="2"/>
  <c r="BG4456" i="2"/>
  <c r="BF4456" i="2"/>
  <c r="T4456" i="2"/>
  <c r="R4456" i="2"/>
  <c r="P4456" i="2"/>
  <c r="BI4455" i="2"/>
  <c r="BH4455" i="2"/>
  <c r="BG4455" i="2"/>
  <c r="BF4455" i="2"/>
  <c r="T4455" i="2"/>
  <c r="R4455" i="2"/>
  <c r="P4455" i="2"/>
  <c r="BI4454" i="2"/>
  <c r="BH4454" i="2"/>
  <c r="BG4454" i="2"/>
  <c r="BF4454" i="2"/>
  <c r="T4454" i="2"/>
  <c r="R4454" i="2"/>
  <c r="P4454" i="2"/>
  <c r="BI4453" i="2"/>
  <c r="BH4453" i="2"/>
  <c r="BG4453" i="2"/>
  <c r="BF4453" i="2"/>
  <c r="T4453" i="2"/>
  <c r="R4453" i="2"/>
  <c r="P4453" i="2"/>
  <c r="BI4452" i="2"/>
  <c r="BH4452" i="2"/>
  <c r="BG4452" i="2"/>
  <c r="BF4452" i="2"/>
  <c r="T4452" i="2"/>
  <c r="R4452" i="2"/>
  <c r="P4452" i="2"/>
  <c r="BI4451" i="2"/>
  <c r="BH4451" i="2"/>
  <c r="BG4451" i="2"/>
  <c r="BF4451" i="2"/>
  <c r="T4451" i="2"/>
  <c r="R4451" i="2"/>
  <c r="P4451" i="2"/>
  <c r="BI4450" i="2"/>
  <c r="BH4450" i="2"/>
  <c r="BG4450" i="2"/>
  <c r="BF4450" i="2"/>
  <c r="T4450" i="2"/>
  <c r="R4450" i="2"/>
  <c r="P4450" i="2"/>
  <c r="BI4449" i="2"/>
  <c r="BH4449" i="2"/>
  <c r="BG4449" i="2"/>
  <c r="BF4449" i="2"/>
  <c r="T4449" i="2"/>
  <c r="R4449" i="2"/>
  <c r="P4449" i="2"/>
  <c r="BI4448" i="2"/>
  <c r="BH4448" i="2"/>
  <c r="BG4448" i="2"/>
  <c r="BF4448" i="2"/>
  <c r="T4448" i="2"/>
  <c r="R4448" i="2"/>
  <c r="P4448" i="2"/>
  <c r="BI4447" i="2"/>
  <c r="BH4447" i="2"/>
  <c r="BG4447" i="2"/>
  <c r="BF4447" i="2"/>
  <c r="T4447" i="2"/>
  <c r="R4447" i="2"/>
  <c r="P4447" i="2"/>
  <c r="BI4446" i="2"/>
  <c r="BH4446" i="2"/>
  <c r="BG4446" i="2"/>
  <c r="BF4446" i="2"/>
  <c r="T4446" i="2"/>
  <c r="R4446" i="2"/>
  <c r="P4446" i="2"/>
  <c r="BI4445" i="2"/>
  <c r="BH4445" i="2"/>
  <c r="BG4445" i="2"/>
  <c r="BF4445" i="2"/>
  <c r="T4445" i="2"/>
  <c r="R4445" i="2"/>
  <c r="P4445" i="2"/>
  <c r="BI4444" i="2"/>
  <c r="BH4444" i="2"/>
  <c r="BG4444" i="2"/>
  <c r="BF4444" i="2"/>
  <c r="T4444" i="2"/>
  <c r="R4444" i="2"/>
  <c r="P4444" i="2"/>
  <c r="BI4443" i="2"/>
  <c r="BH4443" i="2"/>
  <c r="BG4443" i="2"/>
  <c r="BF4443" i="2"/>
  <c r="T4443" i="2"/>
  <c r="R4443" i="2"/>
  <c r="P4443" i="2"/>
  <c r="BI4442" i="2"/>
  <c r="BH4442" i="2"/>
  <c r="BG4442" i="2"/>
  <c r="BF4442" i="2"/>
  <c r="T4442" i="2"/>
  <c r="R4442" i="2"/>
  <c r="P4442" i="2"/>
  <c r="BI4441" i="2"/>
  <c r="BH4441" i="2"/>
  <c r="BG4441" i="2"/>
  <c r="BF4441" i="2"/>
  <c r="T4441" i="2"/>
  <c r="R4441" i="2"/>
  <c r="P4441" i="2"/>
  <c r="BI4440" i="2"/>
  <c r="BH4440" i="2"/>
  <c r="BG4440" i="2"/>
  <c r="BF4440" i="2"/>
  <c r="T4440" i="2"/>
  <c r="R4440" i="2"/>
  <c r="P4440" i="2"/>
  <c r="BI4439" i="2"/>
  <c r="BH4439" i="2"/>
  <c r="BG4439" i="2"/>
  <c r="BF4439" i="2"/>
  <c r="T4439" i="2"/>
  <c r="R4439" i="2"/>
  <c r="P4439" i="2"/>
  <c r="BI4437" i="2"/>
  <c r="BH4437" i="2"/>
  <c r="BG4437" i="2"/>
  <c r="BF4437" i="2"/>
  <c r="T4437" i="2"/>
  <c r="R4437" i="2"/>
  <c r="P4437" i="2"/>
  <c r="BI4436" i="2"/>
  <c r="BH4436" i="2"/>
  <c r="BG4436" i="2"/>
  <c r="BF4436" i="2"/>
  <c r="T4436" i="2"/>
  <c r="R4436" i="2"/>
  <c r="P4436" i="2"/>
  <c r="BI4435" i="2"/>
  <c r="BH4435" i="2"/>
  <c r="BG4435" i="2"/>
  <c r="BF4435" i="2"/>
  <c r="T4435" i="2"/>
  <c r="R4435" i="2"/>
  <c r="P4435" i="2"/>
  <c r="BI4434" i="2"/>
  <c r="BH4434" i="2"/>
  <c r="BG4434" i="2"/>
  <c r="BF4434" i="2"/>
  <c r="T4434" i="2"/>
  <c r="R4434" i="2"/>
  <c r="P4434" i="2"/>
  <c r="BI4433" i="2"/>
  <c r="BH4433" i="2"/>
  <c r="BG4433" i="2"/>
  <c r="BF4433" i="2"/>
  <c r="T4433" i="2"/>
  <c r="R4433" i="2"/>
  <c r="P4433" i="2"/>
  <c r="BI4432" i="2"/>
  <c r="BH4432" i="2"/>
  <c r="BG4432" i="2"/>
  <c r="BF4432" i="2"/>
  <c r="T4432" i="2"/>
  <c r="R4432" i="2"/>
  <c r="P4432" i="2"/>
  <c r="BI4431" i="2"/>
  <c r="BH4431" i="2"/>
  <c r="BG4431" i="2"/>
  <c r="BF4431" i="2"/>
  <c r="T4431" i="2"/>
  <c r="R4431" i="2"/>
  <c r="P4431" i="2"/>
  <c r="BI4430" i="2"/>
  <c r="BH4430" i="2"/>
  <c r="BG4430" i="2"/>
  <c r="BF4430" i="2"/>
  <c r="T4430" i="2"/>
  <c r="R4430" i="2"/>
  <c r="P4430" i="2"/>
  <c r="BI4429" i="2"/>
  <c r="BH4429" i="2"/>
  <c r="BG4429" i="2"/>
  <c r="BF4429" i="2"/>
  <c r="T4429" i="2"/>
  <c r="R4429" i="2"/>
  <c r="P4429" i="2"/>
  <c r="BI4428" i="2"/>
  <c r="BH4428" i="2"/>
  <c r="BG4428" i="2"/>
  <c r="BF4428" i="2"/>
  <c r="T4428" i="2"/>
  <c r="R4428" i="2"/>
  <c r="P4428" i="2"/>
  <c r="BI4427" i="2"/>
  <c r="BH4427" i="2"/>
  <c r="BG4427" i="2"/>
  <c r="BF4427" i="2"/>
  <c r="T4427" i="2"/>
  <c r="R4427" i="2"/>
  <c r="P4427" i="2"/>
  <c r="BI4426" i="2"/>
  <c r="BH4426" i="2"/>
  <c r="BG4426" i="2"/>
  <c r="BF4426" i="2"/>
  <c r="T4426" i="2"/>
  <c r="R4426" i="2"/>
  <c r="P4426" i="2"/>
  <c r="BI4425" i="2"/>
  <c r="BH4425" i="2"/>
  <c r="BG4425" i="2"/>
  <c r="BF4425" i="2"/>
  <c r="T4425" i="2"/>
  <c r="R4425" i="2"/>
  <c r="P4425" i="2"/>
  <c r="BI4424" i="2"/>
  <c r="BH4424" i="2"/>
  <c r="BG4424" i="2"/>
  <c r="BF4424" i="2"/>
  <c r="T4424" i="2"/>
  <c r="R4424" i="2"/>
  <c r="P4424" i="2"/>
  <c r="BI4423" i="2"/>
  <c r="BH4423" i="2"/>
  <c r="BG4423" i="2"/>
  <c r="BF4423" i="2"/>
  <c r="T4423" i="2"/>
  <c r="R4423" i="2"/>
  <c r="P4423" i="2"/>
  <c r="BI4422" i="2"/>
  <c r="BH4422" i="2"/>
  <c r="BG4422" i="2"/>
  <c r="BF4422" i="2"/>
  <c r="T4422" i="2"/>
  <c r="R4422" i="2"/>
  <c r="P4422" i="2"/>
  <c r="BI4421" i="2"/>
  <c r="BH4421" i="2"/>
  <c r="BG4421" i="2"/>
  <c r="BF4421" i="2"/>
  <c r="T4421" i="2"/>
  <c r="R4421" i="2"/>
  <c r="P4421" i="2"/>
  <c r="BI4420" i="2"/>
  <c r="BH4420" i="2"/>
  <c r="BG4420" i="2"/>
  <c r="BF4420" i="2"/>
  <c r="T4420" i="2"/>
  <c r="R4420" i="2"/>
  <c r="P4420" i="2"/>
  <c r="BI4419" i="2"/>
  <c r="BH4419" i="2"/>
  <c r="BG4419" i="2"/>
  <c r="BF4419" i="2"/>
  <c r="T4419" i="2"/>
  <c r="R4419" i="2"/>
  <c r="P4419" i="2"/>
  <c r="BI4418" i="2"/>
  <c r="BH4418" i="2"/>
  <c r="BG4418" i="2"/>
  <c r="BF4418" i="2"/>
  <c r="T4418" i="2"/>
  <c r="R4418" i="2"/>
  <c r="P4418" i="2"/>
  <c r="BI4417" i="2"/>
  <c r="BH4417" i="2"/>
  <c r="BG4417" i="2"/>
  <c r="BF4417" i="2"/>
  <c r="T4417" i="2"/>
  <c r="R4417" i="2"/>
  <c r="P4417" i="2"/>
  <c r="BI4416" i="2"/>
  <c r="BH4416" i="2"/>
  <c r="BG4416" i="2"/>
  <c r="BF4416" i="2"/>
  <c r="T4416" i="2"/>
  <c r="R4416" i="2"/>
  <c r="P4416" i="2"/>
  <c r="BI4415" i="2"/>
  <c r="BH4415" i="2"/>
  <c r="BG4415" i="2"/>
  <c r="BF4415" i="2"/>
  <c r="T4415" i="2"/>
  <c r="R4415" i="2"/>
  <c r="P4415" i="2"/>
  <c r="BI4414" i="2"/>
  <c r="BH4414" i="2"/>
  <c r="BG4414" i="2"/>
  <c r="BF4414" i="2"/>
  <c r="T4414" i="2"/>
  <c r="R4414" i="2"/>
  <c r="P4414" i="2"/>
  <c r="BI4413" i="2"/>
  <c r="BH4413" i="2"/>
  <c r="BG4413" i="2"/>
  <c r="BF4413" i="2"/>
  <c r="T4413" i="2"/>
  <c r="R4413" i="2"/>
  <c r="P4413" i="2"/>
  <c r="BI4412" i="2"/>
  <c r="BH4412" i="2"/>
  <c r="BG4412" i="2"/>
  <c r="BF4412" i="2"/>
  <c r="T4412" i="2"/>
  <c r="R4412" i="2"/>
  <c r="P4412" i="2"/>
  <c r="BI4411" i="2"/>
  <c r="BH4411" i="2"/>
  <c r="BG4411" i="2"/>
  <c r="BF4411" i="2"/>
  <c r="T4411" i="2"/>
  <c r="R4411" i="2"/>
  <c r="P4411" i="2"/>
  <c r="BI4410" i="2"/>
  <c r="BH4410" i="2"/>
  <c r="BG4410" i="2"/>
  <c r="BF4410" i="2"/>
  <c r="T4410" i="2"/>
  <c r="R4410" i="2"/>
  <c r="P4410" i="2"/>
  <c r="BI4409" i="2"/>
  <c r="BH4409" i="2"/>
  <c r="BG4409" i="2"/>
  <c r="BF4409" i="2"/>
  <c r="T4409" i="2"/>
  <c r="R4409" i="2"/>
  <c r="P4409" i="2"/>
  <c r="BI4408" i="2"/>
  <c r="BH4408" i="2"/>
  <c r="BG4408" i="2"/>
  <c r="BF4408" i="2"/>
  <c r="T4408" i="2"/>
  <c r="R4408" i="2"/>
  <c r="P4408" i="2"/>
  <c r="BI4406" i="2"/>
  <c r="BH4406" i="2"/>
  <c r="BG4406" i="2"/>
  <c r="BF4406" i="2"/>
  <c r="T4406" i="2"/>
  <c r="R4406" i="2"/>
  <c r="P4406" i="2"/>
  <c r="BI4400" i="2"/>
  <c r="BH4400" i="2"/>
  <c r="BG4400" i="2"/>
  <c r="BF4400" i="2"/>
  <c r="T4400" i="2"/>
  <c r="R4400" i="2"/>
  <c r="P4400" i="2"/>
  <c r="BI4394" i="2"/>
  <c r="BH4394" i="2"/>
  <c r="BG4394" i="2"/>
  <c r="BF4394" i="2"/>
  <c r="T4394" i="2"/>
  <c r="R4394" i="2"/>
  <c r="P4394" i="2"/>
  <c r="BI4391" i="2"/>
  <c r="BH4391" i="2"/>
  <c r="BG4391" i="2"/>
  <c r="BF4391" i="2"/>
  <c r="T4391" i="2"/>
  <c r="R4391" i="2"/>
  <c r="P4391" i="2"/>
  <c r="BI4390" i="2"/>
  <c r="BH4390" i="2"/>
  <c r="BG4390" i="2"/>
  <c r="BF4390" i="2"/>
  <c r="T4390" i="2"/>
  <c r="R4390" i="2"/>
  <c r="P4390" i="2"/>
  <c r="BI4387" i="2"/>
  <c r="BH4387" i="2"/>
  <c r="BG4387" i="2"/>
  <c r="BF4387" i="2"/>
  <c r="T4387" i="2"/>
  <c r="R4387" i="2"/>
  <c r="P4387" i="2"/>
  <c r="BI4386" i="2"/>
  <c r="BH4386" i="2"/>
  <c r="BG4386" i="2"/>
  <c r="BF4386" i="2"/>
  <c r="T4386" i="2"/>
  <c r="R4386" i="2"/>
  <c r="P4386" i="2"/>
  <c r="BI4379" i="2"/>
  <c r="BH4379" i="2"/>
  <c r="BG4379" i="2"/>
  <c r="BF4379" i="2"/>
  <c r="T4379" i="2"/>
  <c r="R4379" i="2"/>
  <c r="P4379" i="2"/>
  <c r="BI4378" i="2"/>
  <c r="BH4378" i="2"/>
  <c r="BG4378" i="2"/>
  <c r="BF4378" i="2"/>
  <c r="T4378" i="2"/>
  <c r="R4378" i="2"/>
  <c r="P4378" i="2"/>
  <c r="BI4377" i="2"/>
  <c r="BH4377" i="2"/>
  <c r="BG4377" i="2"/>
  <c r="BF4377" i="2"/>
  <c r="T4377" i="2"/>
  <c r="R4377" i="2"/>
  <c r="P4377" i="2"/>
  <c r="BI4376" i="2"/>
  <c r="BH4376" i="2"/>
  <c r="BG4376" i="2"/>
  <c r="BF4376" i="2"/>
  <c r="T4376" i="2"/>
  <c r="R4376" i="2"/>
  <c r="P4376" i="2"/>
  <c r="BI4375" i="2"/>
  <c r="BH4375" i="2"/>
  <c r="BG4375" i="2"/>
  <c r="BF4375" i="2"/>
  <c r="T4375" i="2"/>
  <c r="R4375" i="2"/>
  <c r="P4375" i="2"/>
  <c r="BI4374" i="2"/>
  <c r="BH4374" i="2"/>
  <c r="BG4374" i="2"/>
  <c r="BF4374" i="2"/>
  <c r="T4374" i="2"/>
  <c r="R4374" i="2"/>
  <c r="P4374" i="2"/>
  <c r="BI4373" i="2"/>
  <c r="BH4373" i="2"/>
  <c r="BG4373" i="2"/>
  <c r="BF4373" i="2"/>
  <c r="T4373" i="2"/>
  <c r="R4373" i="2"/>
  <c r="P4373" i="2"/>
  <c r="BI4372" i="2"/>
  <c r="BH4372" i="2"/>
  <c r="BG4372" i="2"/>
  <c r="BF4372" i="2"/>
  <c r="T4372" i="2"/>
  <c r="R4372" i="2"/>
  <c r="P4372" i="2"/>
  <c r="BI4371" i="2"/>
  <c r="BH4371" i="2"/>
  <c r="BG4371" i="2"/>
  <c r="BF4371" i="2"/>
  <c r="T4371" i="2"/>
  <c r="R4371" i="2"/>
  <c r="P4371" i="2"/>
  <c r="BI4370" i="2"/>
  <c r="BH4370" i="2"/>
  <c r="BG4370" i="2"/>
  <c r="BF4370" i="2"/>
  <c r="T4370" i="2"/>
  <c r="R4370" i="2"/>
  <c r="P4370" i="2"/>
  <c r="BI4369" i="2"/>
  <c r="BH4369" i="2"/>
  <c r="BG4369" i="2"/>
  <c r="BF4369" i="2"/>
  <c r="T4369" i="2"/>
  <c r="R4369" i="2"/>
  <c r="P4369" i="2"/>
  <c r="BI4368" i="2"/>
  <c r="BH4368" i="2"/>
  <c r="BG4368" i="2"/>
  <c r="BF4368" i="2"/>
  <c r="T4368" i="2"/>
  <c r="R4368" i="2"/>
  <c r="P4368" i="2"/>
  <c r="BI4365" i="2"/>
  <c r="BH4365" i="2"/>
  <c r="BG4365" i="2"/>
  <c r="BF4365" i="2"/>
  <c r="T4365" i="2"/>
  <c r="R4365" i="2"/>
  <c r="P4365" i="2"/>
  <c r="BI4362" i="2"/>
  <c r="BH4362" i="2"/>
  <c r="BG4362" i="2"/>
  <c r="BF4362" i="2"/>
  <c r="T4362" i="2"/>
  <c r="R4362" i="2"/>
  <c r="P4362" i="2"/>
  <c r="BI4359" i="2"/>
  <c r="BH4359" i="2"/>
  <c r="BG4359" i="2"/>
  <c r="BF4359" i="2"/>
  <c r="T4359" i="2"/>
  <c r="R4359" i="2"/>
  <c r="P4359" i="2"/>
  <c r="BI4356" i="2"/>
  <c r="BH4356" i="2"/>
  <c r="BG4356" i="2"/>
  <c r="BF4356" i="2"/>
  <c r="T4356" i="2"/>
  <c r="R4356" i="2"/>
  <c r="P4356" i="2"/>
  <c r="BI4352" i="2"/>
  <c r="BH4352" i="2"/>
  <c r="BG4352" i="2"/>
  <c r="BF4352" i="2"/>
  <c r="T4352" i="2"/>
  <c r="R4352" i="2"/>
  <c r="P4352" i="2"/>
  <c r="BI4351" i="2"/>
  <c r="BH4351" i="2"/>
  <c r="BG4351" i="2"/>
  <c r="BF4351" i="2"/>
  <c r="T4351" i="2"/>
  <c r="R4351" i="2"/>
  <c r="P4351" i="2"/>
  <c r="BI4350" i="2"/>
  <c r="BH4350" i="2"/>
  <c r="BG4350" i="2"/>
  <c r="BF4350" i="2"/>
  <c r="T4350" i="2"/>
  <c r="R4350" i="2"/>
  <c r="P4350" i="2"/>
  <c r="BI4349" i="2"/>
  <c r="BH4349" i="2"/>
  <c r="BG4349" i="2"/>
  <c r="BF4349" i="2"/>
  <c r="T4349" i="2"/>
  <c r="R4349" i="2"/>
  <c r="P4349" i="2"/>
  <c r="BI4348" i="2"/>
  <c r="BH4348" i="2"/>
  <c r="BG4348" i="2"/>
  <c r="BF4348" i="2"/>
  <c r="T4348" i="2"/>
  <c r="R4348" i="2"/>
  <c r="P4348" i="2"/>
  <c r="BI4347" i="2"/>
  <c r="BH4347" i="2"/>
  <c r="BG4347" i="2"/>
  <c r="BF4347" i="2"/>
  <c r="T4347" i="2"/>
  <c r="R4347" i="2"/>
  <c r="P4347" i="2"/>
  <c r="BI4346" i="2"/>
  <c r="BH4346" i="2"/>
  <c r="BG4346" i="2"/>
  <c r="BF4346" i="2"/>
  <c r="T4346" i="2"/>
  <c r="R4346" i="2"/>
  <c r="P4346" i="2"/>
  <c r="BI4345" i="2"/>
  <c r="BH4345" i="2"/>
  <c r="BG4345" i="2"/>
  <c r="BF4345" i="2"/>
  <c r="T4345" i="2"/>
  <c r="R4345" i="2"/>
  <c r="P4345" i="2"/>
  <c r="BI4344" i="2"/>
  <c r="BH4344" i="2"/>
  <c r="BG4344" i="2"/>
  <c r="BF4344" i="2"/>
  <c r="T4344" i="2"/>
  <c r="R4344" i="2"/>
  <c r="P4344" i="2"/>
  <c r="BI4343" i="2"/>
  <c r="BH4343" i="2"/>
  <c r="BG4343" i="2"/>
  <c r="BF4343" i="2"/>
  <c r="T4343" i="2"/>
  <c r="R4343" i="2"/>
  <c r="P4343" i="2"/>
  <c r="BI4342" i="2"/>
  <c r="BH4342" i="2"/>
  <c r="BG4342" i="2"/>
  <c r="BF4342" i="2"/>
  <c r="T4342" i="2"/>
  <c r="R4342" i="2"/>
  <c r="P4342" i="2"/>
  <c r="BI4341" i="2"/>
  <c r="BH4341" i="2"/>
  <c r="BG4341" i="2"/>
  <c r="BF4341" i="2"/>
  <c r="T4341" i="2"/>
  <c r="R4341" i="2"/>
  <c r="P4341" i="2"/>
  <c r="BI4340" i="2"/>
  <c r="BH4340" i="2"/>
  <c r="BG4340" i="2"/>
  <c r="BF4340" i="2"/>
  <c r="T4340" i="2"/>
  <c r="R4340" i="2"/>
  <c r="P4340" i="2"/>
  <c r="BI4339" i="2"/>
  <c r="BH4339" i="2"/>
  <c r="BG4339" i="2"/>
  <c r="BF4339" i="2"/>
  <c r="T4339" i="2"/>
  <c r="R4339" i="2"/>
  <c r="P4339" i="2"/>
  <c r="BI4338" i="2"/>
  <c r="BH4338" i="2"/>
  <c r="BG4338" i="2"/>
  <c r="BF4338" i="2"/>
  <c r="T4338" i="2"/>
  <c r="R4338" i="2"/>
  <c r="P4338" i="2"/>
  <c r="BI4337" i="2"/>
  <c r="BH4337" i="2"/>
  <c r="BG4337" i="2"/>
  <c r="BF4337" i="2"/>
  <c r="T4337" i="2"/>
  <c r="R4337" i="2"/>
  <c r="P4337" i="2"/>
  <c r="BI4336" i="2"/>
  <c r="BH4336" i="2"/>
  <c r="BG4336" i="2"/>
  <c r="BF4336" i="2"/>
  <c r="T4336" i="2"/>
  <c r="R4336" i="2"/>
  <c r="P4336" i="2"/>
  <c r="BI4335" i="2"/>
  <c r="BH4335" i="2"/>
  <c r="BG4335" i="2"/>
  <c r="BF4335" i="2"/>
  <c r="T4335" i="2"/>
  <c r="R4335" i="2"/>
  <c r="P4335" i="2"/>
  <c r="BI4333" i="2"/>
  <c r="BH4333" i="2"/>
  <c r="BG4333" i="2"/>
  <c r="BF4333" i="2"/>
  <c r="T4333" i="2"/>
  <c r="R4333" i="2"/>
  <c r="P4333" i="2"/>
  <c r="BI4330" i="2"/>
  <c r="BH4330" i="2"/>
  <c r="BG4330" i="2"/>
  <c r="BF4330" i="2"/>
  <c r="T4330" i="2"/>
  <c r="R4330" i="2"/>
  <c r="P4330" i="2"/>
  <c r="BI4327" i="2"/>
  <c r="BH4327" i="2"/>
  <c r="BG4327" i="2"/>
  <c r="BF4327" i="2"/>
  <c r="T4327" i="2"/>
  <c r="R4327" i="2"/>
  <c r="P4327" i="2"/>
  <c r="BI4324" i="2"/>
  <c r="BH4324" i="2"/>
  <c r="BG4324" i="2"/>
  <c r="BF4324" i="2"/>
  <c r="T4324" i="2"/>
  <c r="R4324" i="2"/>
  <c r="P4324" i="2"/>
  <c r="BI4321" i="2"/>
  <c r="BH4321" i="2"/>
  <c r="BG4321" i="2"/>
  <c r="BF4321" i="2"/>
  <c r="T4321" i="2"/>
  <c r="R4321" i="2"/>
  <c r="P4321" i="2"/>
  <c r="BI4318" i="2"/>
  <c r="BH4318" i="2"/>
  <c r="BG4318" i="2"/>
  <c r="BF4318" i="2"/>
  <c r="T4318" i="2"/>
  <c r="R4318" i="2"/>
  <c r="P4318" i="2"/>
  <c r="BI4314" i="2"/>
  <c r="BH4314" i="2"/>
  <c r="BG4314" i="2"/>
  <c r="BF4314" i="2"/>
  <c r="T4314" i="2"/>
  <c r="R4314" i="2"/>
  <c r="P4314" i="2"/>
  <c r="BI4312" i="2"/>
  <c r="BH4312" i="2"/>
  <c r="BG4312" i="2"/>
  <c r="BF4312" i="2"/>
  <c r="T4312" i="2"/>
  <c r="R4312" i="2"/>
  <c r="P4312" i="2"/>
  <c r="BI4309" i="2"/>
  <c r="BH4309" i="2"/>
  <c r="BG4309" i="2"/>
  <c r="BF4309" i="2"/>
  <c r="T4309" i="2"/>
  <c r="R4309" i="2"/>
  <c r="P4309" i="2"/>
  <c r="BI4306" i="2"/>
  <c r="BH4306" i="2"/>
  <c r="BG4306" i="2"/>
  <c r="BF4306" i="2"/>
  <c r="T4306" i="2"/>
  <c r="R4306" i="2"/>
  <c r="P4306" i="2"/>
  <c r="BI4303" i="2"/>
  <c r="BH4303" i="2"/>
  <c r="BG4303" i="2"/>
  <c r="BF4303" i="2"/>
  <c r="T4303" i="2"/>
  <c r="R4303" i="2"/>
  <c r="P4303" i="2"/>
  <c r="BI4300" i="2"/>
  <c r="BH4300" i="2"/>
  <c r="BG4300" i="2"/>
  <c r="BF4300" i="2"/>
  <c r="T4300" i="2"/>
  <c r="R4300" i="2"/>
  <c r="P4300" i="2"/>
  <c r="BI4297" i="2"/>
  <c r="BH4297" i="2"/>
  <c r="BG4297" i="2"/>
  <c r="BF4297" i="2"/>
  <c r="T4297" i="2"/>
  <c r="R4297" i="2"/>
  <c r="P4297" i="2"/>
  <c r="BI4294" i="2"/>
  <c r="BH4294" i="2"/>
  <c r="BG4294" i="2"/>
  <c r="BF4294" i="2"/>
  <c r="T4294" i="2"/>
  <c r="R4294" i="2"/>
  <c r="P4294" i="2"/>
  <c r="BI4291" i="2"/>
  <c r="BH4291" i="2"/>
  <c r="BG4291" i="2"/>
  <c r="BF4291" i="2"/>
  <c r="T4291" i="2"/>
  <c r="R4291" i="2"/>
  <c r="P4291" i="2"/>
  <c r="BI4288" i="2"/>
  <c r="BH4288" i="2"/>
  <c r="BG4288" i="2"/>
  <c r="BF4288" i="2"/>
  <c r="T4288" i="2"/>
  <c r="R4288" i="2"/>
  <c r="P4288" i="2"/>
  <c r="BI4285" i="2"/>
  <c r="BH4285" i="2"/>
  <c r="BG4285" i="2"/>
  <c r="BF4285" i="2"/>
  <c r="T4285" i="2"/>
  <c r="R4285" i="2"/>
  <c r="P4285" i="2"/>
  <c r="BI4282" i="2"/>
  <c r="BH4282" i="2"/>
  <c r="BG4282" i="2"/>
  <c r="BF4282" i="2"/>
  <c r="T4282" i="2"/>
  <c r="R4282" i="2"/>
  <c r="P4282" i="2"/>
  <c r="BI4279" i="2"/>
  <c r="BH4279" i="2"/>
  <c r="BG4279" i="2"/>
  <c r="BF4279" i="2"/>
  <c r="T4279" i="2"/>
  <c r="R4279" i="2"/>
  <c r="P4279" i="2"/>
  <c r="BI4276" i="2"/>
  <c r="BH4276" i="2"/>
  <c r="BG4276" i="2"/>
  <c r="BF4276" i="2"/>
  <c r="T4276" i="2"/>
  <c r="R4276" i="2"/>
  <c r="P4276" i="2"/>
  <c r="BI4273" i="2"/>
  <c r="BH4273" i="2"/>
  <c r="BG4273" i="2"/>
  <c r="BF4273" i="2"/>
  <c r="T4273" i="2"/>
  <c r="R4273" i="2"/>
  <c r="P4273" i="2"/>
  <c r="BI4269" i="2"/>
  <c r="BH4269" i="2"/>
  <c r="BG4269" i="2"/>
  <c r="BF4269" i="2"/>
  <c r="T4269" i="2"/>
  <c r="R4269" i="2"/>
  <c r="P4269" i="2"/>
  <c r="BI4263" i="2"/>
  <c r="BH4263" i="2"/>
  <c r="BG4263" i="2"/>
  <c r="BF4263" i="2"/>
  <c r="T4263" i="2"/>
  <c r="R4263" i="2"/>
  <c r="P4263" i="2"/>
  <c r="BI4259" i="2"/>
  <c r="BH4259" i="2"/>
  <c r="BG4259" i="2"/>
  <c r="BF4259" i="2"/>
  <c r="T4259" i="2"/>
  <c r="R4259" i="2"/>
  <c r="P4259" i="2"/>
  <c r="BI4252" i="2"/>
  <c r="BH4252" i="2"/>
  <c r="BG4252" i="2"/>
  <c r="BF4252" i="2"/>
  <c r="T4252" i="2"/>
  <c r="R4252" i="2"/>
  <c r="P4252" i="2"/>
  <c r="BI4246" i="2"/>
  <c r="BH4246" i="2"/>
  <c r="BG4246" i="2"/>
  <c r="BF4246" i="2"/>
  <c r="T4246" i="2"/>
  <c r="R4246" i="2"/>
  <c r="P4246" i="2"/>
  <c r="BI4236" i="2"/>
  <c r="BH4236" i="2"/>
  <c r="BG4236" i="2"/>
  <c r="BF4236" i="2"/>
  <c r="T4236" i="2"/>
  <c r="R4236" i="2"/>
  <c r="P4236" i="2"/>
  <c r="BI4227" i="2"/>
  <c r="BH4227" i="2"/>
  <c r="BG4227" i="2"/>
  <c r="BF4227" i="2"/>
  <c r="T4227" i="2"/>
  <c r="R4227" i="2"/>
  <c r="P4227" i="2"/>
  <c r="BI4224" i="2"/>
  <c r="BH4224" i="2"/>
  <c r="BG4224" i="2"/>
  <c r="BF4224" i="2"/>
  <c r="T4224" i="2"/>
  <c r="R4224" i="2"/>
  <c r="P4224" i="2"/>
  <c r="BI4221" i="2"/>
  <c r="BH4221" i="2"/>
  <c r="BG4221" i="2"/>
  <c r="BF4221" i="2"/>
  <c r="T4221" i="2"/>
  <c r="R4221" i="2"/>
  <c r="P4221" i="2"/>
  <c r="BI4218" i="2"/>
  <c r="BH4218" i="2"/>
  <c r="BG4218" i="2"/>
  <c r="BF4218" i="2"/>
  <c r="T4218" i="2"/>
  <c r="R4218" i="2"/>
  <c r="P4218" i="2"/>
  <c r="BI4214" i="2"/>
  <c r="BH4214" i="2"/>
  <c r="BG4214" i="2"/>
  <c r="BF4214" i="2"/>
  <c r="T4214" i="2"/>
  <c r="R4214" i="2"/>
  <c r="P4214" i="2"/>
  <c r="BI4210" i="2"/>
  <c r="BH4210" i="2"/>
  <c r="BG4210" i="2"/>
  <c r="BF4210" i="2"/>
  <c r="T4210" i="2"/>
  <c r="R4210" i="2"/>
  <c r="P4210" i="2"/>
  <c r="BI4207" i="2"/>
  <c r="BH4207" i="2"/>
  <c r="BG4207" i="2"/>
  <c r="BF4207" i="2"/>
  <c r="T4207" i="2"/>
  <c r="R4207" i="2"/>
  <c r="P4207" i="2"/>
  <c r="BI4200" i="2"/>
  <c r="BH4200" i="2"/>
  <c r="BG4200" i="2"/>
  <c r="BF4200" i="2"/>
  <c r="T4200" i="2"/>
  <c r="R4200" i="2"/>
  <c r="P4200" i="2"/>
  <c r="BI4194" i="2"/>
  <c r="BH4194" i="2"/>
  <c r="BG4194" i="2"/>
  <c r="BF4194" i="2"/>
  <c r="T4194" i="2"/>
  <c r="R4194" i="2"/>
  <c r="P4194" i="2"/>
  <c r="BI4189" i="2"/>
  <c r="BH4189" i="2"/>
  <c r="BG4189" i="2"/>
  <c r="BF4189" i="2"/>
  <c r="T4189" i="2"/>
  <c r="R4189" i="2"/>
  <c r="P4189" i="2"/>
  <c r="BI4185" i="2"/>
  <c r="BH4185" i="2"/>
  <c r="BG4185" i="2"/>
  <c r="BF4185" i="2"/>
  <c r="T4185" i="2"/>
  <c r="R4185" i="2"/>
  <c r="P4185" i="2"/>
  <c r="BI4181" i="2"/>
  <c r="BH4181" i="2"/>
  <c r="BG4181" i="2"/>
  <c r="BF4181" i="2"/>
  <c r="T4181" i="2"/>
  <c r="R4181" i="2"/>
  <c r="P4181" i="2"/>
  <c r="BI4177" i="2"/>
  <c r="BH4177" i="2"/>
  <c r="BG4177" i="2"/>
  <c r="BF4177" i="2"/>
  <c r="T4177" i="2"/>
  <c r="R4177" i="2"/>
  <c r="P4177" i="2"/>
  <c r="BI4174" i="2"/>
  <c r="BH4174" i="2"/>
  <c r="BG4174" i="2"/>
  <c r="BF4174" i="2"/>
  <c r="T4174" i="2"/>
  <c r="R4174" i="2"/>
  <c r="P4174" i="2"/>
  <c r="BI4171" i="2"/>
  <c r="BH4171" i="2"/>
  <c r="BG4171" i="2"/>
  <c r="BF4171" i="2"/>
  <c r="T4171" i="2"/>
  <c r="R4171" i="2"/>
  <c r="P4171" i="2"/>
  <c r="BI4167" i="2"/>
  <c r="BH4167" i="2"/>
  <c r="BG4167" i="2"/>
  <c r="BF4167" i="2"/>
  <c r="T4167" i="2"/>
  <c r="R4167" i="2"/>
  <c r="P4167" i="2"/>
  <c r="BI4161" i="2"/>
  <c r="BH4161" i="2"/>
  <c r="BG4161" i="2"/>
  <c r="BF4161" i="2"/>
  <c r="T4161" i="2"/>
  <c r="R4161" i="2"/>
  <c r="P4161" i="2"/>
  <c r="BI4154" i="2"/>
  <c r="BH4154" i="2"/>
  <c r="BG4154" i="2"/>
  <c r="BF4154" i="2"/>
  <c r="T4154" i="2"/>
  <c r="R4154" i="2"/>
  <c r="P4154" i="2"/>
  <c r="BI4149" i="2"/>
  <c r="BH4149" i="2"/>
  <c r="BG4149" i="2"/>
  <c r="BF4149" i="2"/>
  <c r="T4149" i="2"/>
  <c r="R4149" i="2"/>
  <c r="P4149" i="2"/>
  <c r="BI4143" i="2"/>
  <c r="BH4143" i="2"/>
  <c r="BG4143" i="2"/>
  <c r="BF4143" i="2"/>
  <c r="T4143" i="2"/>
  <c r="R4143" i="2"/>
  <c r="P4143" i="2"/>
  <c r="BI4142" i="2"/>
  <c r="BH4142" i="2"/>
  <c r="BG4142" i="2"/>
  <c r="BF4142" i="2"/>
  <c r="T4142" i="2"/>
  <c r="R4142" i="2"/>
  <c r="P4142" i="2"/>
  <c r="BI4139" i="2"/>
  <c r="BH4139" i="2"/>
  <c r="BG4139" i="2"/>
  <c r="BF4139" i="2"/>
  <c r="T4139" i="2"/>
  <c r="R4139" i="2"/>
  <c r="P4139" i="2"/>
  <c r="BI4135" i="2"/>
  <c r="BH4135" i="2"/>
  <c r="BG4135" i="2"/>
  <c r="BF4135" i="2"/>
  <c r="T4135" i="2"/>
  <c r="R4135" i="2"/>
  <c r="P4135" i="2"/>
  <c r="BI4131" i="2"/>
  <c r="BH4131" i="2"/>
  <c r="BG4131" i="2"/>
  <c r="BF4131" i="2"/>
  <c r="T4131" i="2"/>
  <c r="R4131" i="2"/>
  <c r="P4131" i="2"/>
  <c r="BI4128" i="2"/>
  <c r="BH4128" i="2"/>
  <c r="BG4128" i="2"/>
  <c r="BF4128" i="2"/>
  <c r="T4128" i="2"/>
  <c r="R4128" i="2"/>
  <c r="P4128" i="2"/>
  <c r="BI4127" i="2"/>
  <c r="BH4127" i="2"/>
  <c r="BG4127" i="2"/>
  <c r="BF4127" i="2"/>
  <c r="T4127" i="2"/>
  <c r="R4127" i="2"/>
  <c r="P4127" i="2"/>
  <c r="BI4125" i="2"/>
  <c r="BH4125" i="2"/>
  <c r="BG4125" i="2"/>
  <c r="BF4125" i="2"/>
  <c r="T4125" i="2"/>
  <c r="R4125" i="2"/>
  <c r="P4125" i="2"/>
  <c r="BI4122" i="2"/>
  <c r="BH4122" i="2"/>
  <c r="BG4122" i="2"/>
  <c r="BF4122" i="2"/>
  <c r="T4122" i="2"/>
  <c r="R4122" i="2"/>
  <c r="P4122" i="2"/>
  <c r="BI4119" i="2"/>
  <c r="BH4119" i="2"/>
  <c r="BG4119" i="2"/>
  <c r="BF4119" i="2"/>
  <c r="T4119" i="2"/>
  <c r="R4119" i="2"/>
  <c r="P4119" i="2"/>
  <c r="BI4115" i="2"/>
  <c r="BH4115" i="2"/>
  <c r="BG4115" i="2"/>
  <c r="BF4115" i="2"/>
  <c r="T4115" i="2"/>
  <c r="R4115" i="2"/>
  <c r="P4115" i="2"/>
  <c r="BI4112" i="2"/>
  <c r="BH4112" i="2"/>
  <c r="BG4112" i="2"/>
  <c r="BF4112" i="2"/>
  <c r="T4112" i="2"/>
  <c r="R4112" i="2"/>
  <c r="P4112" i="2"/>
  <c r="BI4109" i="2"/>
  <c r="BH4109" i="2"/>
  <c r="BG4109" i="2"/>
  <c r="BF4109" i="2"/>
  <c r="T4109" i="2"/>
  <c r="R4109" i="2"/>
  <c r="P4109" i="2"/>
  <c r="BI4105" i="2"/>
  <c r="BH4105" i="2"/>
  <c r="BG4105" i="2"/>
  <c r="BF4105" i="2"/>
  <c r="T4105" i="2"/>
  <c r="R4105" i="2"/>
  <c r="P4105" i="2"/>
  <c r="BI4100" i="2"/>
  <c r="BH4100" i="2"/>
  <c r="BG4100" i="2"/>
  <c r="BF4100" i="2"/>
  <c r="T4100" i="2"/>
  <c r="R4100" i="2"/>
  <c r="P4100" i="2"/>
  <c r="BI4088" i="2"/>
  <c r="BH4088" i="2"/>
  <c r="BG4088" i="2"/>
  <c r="BF4088" i="2"/>
  <c r="T4088" i="2"/>
  <c r="R4088" i="2"/>
  <c r="P4088" i="2"/>
  <c r="BI4083" i="2"/>
  <c r="BH4083" i="2"/>
  <c r="BG4083" i="2"/>
  <c r="BF4083" i="2"/>
  <c r="T4083" i="2"/>
  <c r="R4083" i="2"/>
  <c r="P4083" i="2"/>
  <c r="BI4080" i="2"/>
  <c r="BH4080" i="2"/>
  <c r="BG4080" i="2"/>
  <c r="BF4080" i="2"/>
  <c r="T4080" i="2"/>
  <c r="R4080" i="2"/>
  <c r="P4080" i="2"/>
  <c r="BI4077" i="2"/>
  <c r="BH4077" i="2"/>
  <c r="BG4077" i="2"/>
  <c r="BF4077" i="2"/>
  <c r="T4077" i="2"/>
  <c r="R4077" i="2"/>
  <c r="P4077" i="2"/>
  <c r="BI4072" i="2"/>
  <c r="BH4072" i="2"/>
  <c r="BG4072" i="2"/>
  <c r="BF4072" i="2"/>
  <c r="T4072" i="2"/>
  <c r="R4072" i="2"/>
  <c r="P4072" i="2"/>
  <c r="BI4066" i="2"/>
  <c r="BH4066" i="2"/>
  <c r="BG4066" i="2"/>
  <c r="BF4066" i="2"/>
  <c r="T4066" i="2"/>
  <c r="R4066" i="2"/>
  <c r="P4066" i="2"/>
  <c r="BI4064" i="2"/>
  <c r="BH4064" i="2"/>
  <c r="BG4064" i="2"/>
  <c r="BF4064" i="2"/>
  <c r="T4064" i="2"/>
  <c r="R4064" i="2"/>
  <c r="P4064" i="2"/>
  <c r="BI4048" i="2"/>
  <c r="BH4048" i="2"/>
  <c r="BG4048" i="2"/>
  <c r="BF4048" i="2"/>
  <c r="T4048" i="2"/>
  <c r="R4048" i="2"/>
  <c r="P4048" i="2"/>
  <c r="BI4032" i="2"/>
  <c r="BH4032" i="2"/>
  <c r="BG4032" i="2"/>
  <c r="BF4032" i="2"/>
  <c r="T4032" i="2"/>
  <c r="R4032" i="2"/>
  <c r="P4032" i="2"/>
  <c r="BI4029" i="2"/>
  <c r="BH4029" i="2"/>
  <c r="BG4029" i="2"/>
  <c r="BF4029" i="2"/>
  <c r="T4029" i="2"/>
  <c r="R4029" i="2"/>
  <c r="P4029" i="2"/>
  <c r="BI4010" i="2"/>
  <c r="BH4010" i="2"/>
  <c r="BG4010" i="2"/>
  <c r="BF4010" i="2"/>
  <c r="T4010" i="2"/>
  <c r="R4010" i="2"/>
  <c r="P4010" i="2"/>
  <c r="BI3997" i="2"/>
  <c r="BH3997" i="2"/>
  <c r="BG3997" i="2"/>
  <c r="BF3997" i="2"/>
  <c r="T3997" i="2"/>
  <c r="R3997" i="2"/>
  <c r="P3997" i="2"/>
  <c r="BI3994" i="2"/>
  <c r="BH3994" i="2"/>
  <c r="BG3994" i="2"/>
  <c r="BF3994" i="2"/>
  <c r="T3994" i="2"/>
  <c r="R3994" i="2"/>
  <c r="P3994" i="2"/>
  <c r="BI3979" i="2"/>
  <c r="BH3979" i="2"/>
  <c r="BG3979" i="2"/>
  <c r="BF3979" i="2"/>
  <c r="T3979" i="2"/>
  <c r="R3979" i="2"/>
  <c r="P3979" i="2"/>
  <c r="BI3974" i="2"/>
  <c r="BH3974" i="2"/>
  <c r="BG3974" i="2"/>
  <c r="BF3974" i="2"/>
  <c r="T3974" i="2"/>
  <c r="R3974" i="2"/>
  <c r="P3974" i="2"/>
  <c r="BI3969" i="2"/>
  <c r="BH3969" i="2"/>
  <c r="BG3969" i="2"/>
  <c r="BF3969" i="2"/>
  <c r="T3969" i="2"/>
  <c r="R3969" i="2"/>
  <c r="P3969" i="2"/>
  <c r="BI3962" i="2"/>
  <c r="BH3962" i="2"/>
  <c r="BG3962" i="2"/>
  <c r="BF3962" i="2"/>
  <c r="T3962" i="2"/>
  <c r="R3962" i="2"/>
  <c r="P3962" i="2"/>
  <c r="BI3953" i="2"/>
  <c r="BH3953" i="2"/>
  <c r="BG3953" i="2"/>
  <c r="BF3953" i="2"/>
  <c r="T3953" i="2"/>
  <c r="R3953" i="2"/>
  <c r="P3953" i="2"/>
  <c r="BI3937" i="2"/>
  <c r="BH3937" i="2"/>
  <c r="BG3937" i="2"/>
  <c r="BF3937" i="2"/>
  <c r="T3937" i="2"/>
  <c r="R3937" i="2"/>
  <c r="P3937" i="2"/>
  <c r="BI3934" i="2"/>
  <c r="BH3934" i="2"/>
  <c r="BG3934" i="2"/>
  <c r="BF3934" i="2"/>
  <c r="T3934" i="2"/>
  <c r="R3934" i="2"/>
  <c r="P3934" i="2"/>
  <c r="BI3931" i="2"/>
  <c r="BH3931" i="2"/>
  <c r="BG3931" i="2"/>
  <c r="BF3931" i="2"/>
  <c r="T3931" i="2"/>
  <c r="R3931" i="2"/>
  <c r="P3931" i="2"/>
  <c r="BI3909" i="2"/>
  <c r="BH3909" i="2"/>
  <c r="BG3909" i="2"/>
  <c r="BF3909" i="2"/>
  <c r="T3909" i="2"/>
  <c r="R3909" i="2"/>
  <c r="P3909" i="2"/>
  <c r="BI3908" i="2"/>
  <c r="BH3908" i="2"/>
  <c r="BG3908" i="2"/>
  <c r="BF3908" i="2"/>
  <c r="T3908" i="2"/>
  <c r="R3908" i="2"/>
  <c r="P3908" i="2"/>
  <c r="BI3900" i="2"/>
  <c r="BH3900" i="2"/>
  <c r="BG3900" i="2"/>
  <c r="BF3900" i="2"/>
  <c r="T3900" i="2"/>
  <c r="R3900" i="2"/>
  <c r="P3900" i="2"/>
  <c r="BI3886" i="2"/>
  <c r="BH3886" i="2"/>
  <c r="BG3886" i="2"/>
  <c r="BF3886" i="2"/>
  <c r="T3886" i="2"/>
  <c r="R3886" i="2"/>
  <c r="P3886" i="2"/>
  <c r="BI3877" i="2"/>
  <c r="BH3877" i="2"/>
  <c r="BG3877" i="2"/>
  <c r="BF3877" i="2"/>
  <c r="T3877" i="2"/>
  <c r="R3877" i="2"/>
  <c r="P3877" i="2"/>
  <c r="BI3872" i="2"/>
  <c r="BH3872" i="2"/>
  <c r="BG3872" i="2"/>
  <c r="BF3872" i="2"/>
  <c r="T3872" i="2"/>
  <c r="R3872" i="2"/>
  <c r="P3872" i="2"/>
  <c r="BI3867" i="2"/>
  <c r="BH3867" i="2"/>
  <c r="BG3867" i="2"/>
  <c r="BF3867" i="2"/>
  <c r="T3867" i="2"/>
  <c r="R3867" i="2"/>
  <c r="P3867" i="2"/>
  <c r="BI3862" i="2"/>
  <c r="BH3862" i="2"/>
  <c r="BG3862" i="2"/>
  <c r="BF3862" i="2"/>
  <c r="T3862" i="2"/>
  <c r="R3862" i="2"/>
  <c r="P3862" i="2"/>
  <c r="BI3857" i="2"/>
  <c r="BH3857" i="2"/>
  <c r="BG3857" i="2"/>
  <c r="BF3857" i="2"/>
  <c r="T3857" i="2"/>
  <c r="R3857" i="2"/>
  <c r="P3857" i="2"/>
  <c r="BI3853" i="2"/>
  <c r="BH3853" i="2"/>
  <c r="BG3853" i="2"/>
  <c r="BF3853" i="2"/>
  <c r="T3853" i="2"/>
  <c r="R3853" i="2"/>
  <c r="P3853" i="2"/>
  <c r="BI3847" i="2"/>
  <c r="BH3847" i="2"/>
  <c r="BG3847" i="2"/>
  <c r="BF3847" i="2"/>
  <c r="T3847" i="2"/>
  <c r="R3847" i="2"/>
  <c r="P3847" i="2"/>
  <c r="BI3844" i="2"/>
  <c r="BH3844" i="2"/>
  <c r="BG3844" i="2"/>
  <c r="BF3844" i="2"/>
  <c r="T3844" i="2"/>
  <c r="R3844" i="2"/>
  <c r="P3844" i="2"/>
  <c r="BI3841" i="2"/>
  <c r="BH3841" i="2"/>
  <c r="BG3841" i="2"/>
  <c r="BF3841" i="2"/>
  <c r="T3841" i="2"/>
  <c r="R3841" i="2"/>
  <c r="P3841" i="2"/>
  <c r="BI3836" i="2"/>
  <c r="BH3836" i="2"/>
  <c r="BG3836" i="2"/>
  <c r="BF3836" i="2"/>
  <c r="T3836" i="2"/>
  <c r="R3836" i="2"/>
  <c r="P3836" i="2"/>
  <c r="BI3829" i="2"/>
  <c r="BH3829" i="2"/>
  <c r="BG3829" i="2"/>
  <c r="BF3829" i="2"/>
  <c r="T3829" i="2"/>
  <c r="R3829" i="2"/>
  <c r="P3829" i="2"/>
  <c r="BI3825" i="2"/>
  <c r="BH3825" i="2"/>
  <c r="BG3825" i="2"/>
  <c r="BF3825" i="2"/>
  <c r="T3825" i="2"/>
  <c r="R3825" i="2"/>
  <c r="P3825" i="2"/>
  <c r="BI3820" i="2"/>
  <c r="BH3820" i="2"/>
  <c r="BG3820" i="2"/>
  <c r="BF3820" i="2"/>
  <c r="T3820" i="2"/>
  <c r="R3820" i="2"/>
  <c r="P3820" i="2"/>
  <c r="BI3811" i="2"/>
  <c r="BH3811" i="2"/>
  <c r="BG3811" i="2"/>
  <c r="BF3811" i="2"/>
  <c r="T3811" i="2"/>
  <c r="R3811" i="2"/>
  <c r="P3811" i="2"/>
  <c r="BI3808" i="2"/>
  <c r="BH3808" i="2"/>
  <c r="BG3808" i="2"/>
  <c r="BF3808" i="2"/>
  <c r="T3808" i="2"/>
  <c r="R3808" i="2"/>
  <c r="P3808" i="2"/>
  <c r="BI3805" i="2"/>
  <c r="BH3805" i="2"/>
  <c r="BG3805" i="2"/>
  <c r="BF3805" i="2"/>
  <c r="T3805" i="2"/>
  <c r="R3805" i="2"/>
  <c r="P3805" i="2"/>
  <c r="BI3802" i="2"/>
  <c r="BH3802" i="2"/>
  <c r="BG3802" i="2"/>
  <c r="BF3802" i="2"/>
  <c r="T3802" i="2"/>
  <c r="R3802" i="2"/>
  <c r="P3802" i="2"/>
  <c r="BI3797" i="2"/>
  <c r="BH3797" i="2"/>
  <c r="BG3797" i="2"/>
  <c r="BF3797" i="2"/>
  <c r="T3797" i="2"/>
  <c r="R3797" i="2"/>
  <c r="P3797" i="2"/>
  <c r="BI3794" i="2"/>
  <c r="BH3794" i="2"/>
  <c r="BG3794" i="2"/>
  <c r="BF3794" i="2"/>
  <c r="T3794" i="2"/>
  <c r="R3794" i="2"/>
  <c r="P3794" i="2"/>
  <c r="BI3790" i="2"/>
  <c r="BH3790" i="2"/>
  <c r="BG3790" i="2"/>
  <c r="BF3790" i="2"/>
  <c r="T3790" i="2"/>
  <c r="R3790" i="2"/>
  <c r="P3790" i="2"/>
  <c r="BI3786" i="2"/>
  <c r="BH3786" i="2"/>
  <c r="BG3786" i="2"/>
  <c r="BF3786" i="2"/>
  <c r="T3786" i="2"/>
  <c r="R3786" i="2"/>
  <c r="P3786" i="2"/>
  <c r="BI3783" i="2"/>
  <c r="BH3783" i="2"/>
  <c r="BG3783" i="2"/>
  <c r="BF3783" i="2"/>
  <c r="T3783" i="2"/>
  <c r="R3783" i="2"/>
  <c r="P3783" i="2"/>
  <c r="BI3777" i="2"/>
  <c r="BH3777" i="2"/>
  <c r="BG3777" i="2"/>
  <c r="BF3777" i="2"/>
  <c r="T3777" i="2"/>
  <c r="R3777" i="2"/>
  <c r="P3777" i="2"/>
  <c r="BI3774" i="2"/>
  <c r="BH3774" i="2"/>
  <c r="BG3774" i="2"/>
  <c r="BF3774" i="2"/>
  <c r="T3774" i="2"/>
  <c r="R3774" i="2"/>
  <c r="P3774" i="2"/>
  <c r="BI3768" i="2"/>
  <c r="BH3768" i="2"/>
  <c r="BG3768" i="2"/>
  <c r="BF3768" i="2"/>
  <c r="T3768" i="2"/>
  <c r="R3768" i="2"/>
  <c r="P3768" i="2"/>
  <c r="BI3765" i="2"/>
  <c r="BH3765" i="2"/>
  <c r="BG3765" i="2"/>
  <c r="BF3765" i="2"/>
  <c r="T3765" i="2"/>
  <c r="R3765" i="2"/>
  <c r="P3765" i="2"/>
  <c r="BI3758" i="2"/>
  <c r="BH3758" i="2"/>
  <c r="BG3758" i="2"/>
  <c r="BF3758" i="2"/>
  <c r="T3758" i="2"/>
  <c r="R3758" i="2"/>
  <c r="P3758" i="2"/>
  <c r="BI3749" i="2"/>
  <c r="BH3749" i="2"/>
  <c r="BG3749" i="2"/>
  <c r="BF3749" i="2"/>
  <c r="T3749" i="2"/>
  <c r="R3749" i="2"/>
  <c r="P3749" i="2"/>
  <c r="BI3746" i="2"/>
  <c r="BH3746" i="2"/>
  <c r="BG3746" i="2"/>
  <c r="BF3746" i="2"/>
  <c r="T3746" i="2"/>
  <c r="R3746" i="2"/>
  <c r="P3746" i="2"/>
  <c r="BI3742" i="2"/>
  <c r="BH3742" i="2"/>
  <c r="BG3742" i="2"/>
  <c r="BF3742" i="2"/>
  <c r="T3742" i="2"/>
  <c r="R3742" i="2"/>
  <c r="P3742" i="2"/>
  <c r="BI3739" i="2"/>
  <c r="BH3739" i="2"/>
  <c r="BG3739" i="2"/>
  <c r="BF3739" i="2"/>
  <c r="T3739" i="2"/>
  <c r="R3739" i="2"/>
  <c r="P3739" i="2"/>
  <c r="BI3735" i="2"/>
  <c r="BH3735" i="2"/>
  <c r="BG3735" i="2"/>
  <c r="BF3735" i="2"/>
  <c r="T3735" i="2"/>
  <c r="R3735" i="2"/>
  <c r="P3735" i="2"/>
  <c r="BI3732" i="2"/>
  <c r="BH3732" i="2"/>
  <c r="BG3732" i="2"/>
  <c r="BF3732" i="2"/>
  <c r="T3732" i="2"/>
  <c r="R3732" i="2"/>
  <c r="P3732" i="2"/>
  <c r="BI3729" i="2"/>
  <c r="BH3729" i="2"/>
  <c r="BG3729" i="2"/>
  <c r="BF3729" i="2"/>
  <c r="T3729" i="2"/>
  <c r="R3729" i="2"/>
  <c r="P3729" i="2"/>
  <c r="BI3726" i="2"/>
  <c r="BH3726" i="2"/>
  <c r="BG3726" i="2"/>
  <c r="BF3726" i="2"/>
  <c r="T3726" i="2"/>
  <c r="R3726" i="2"/>
  <c r="P3726" i="2"/>
  <c r="BI3723" i="2"/>
  <c r="BH3723" i="2"/>
  <c r="BG3723" i="2"/>
  <c r="BF3723" i="2"/>
  <c r="T3723" i="2"/>
  <c r="R3723" i="2"/>
  <c r="P3723" i="2"/>
  <c r="BI3722" i="2"/>
  <c r="BH3722" i="2"/>
  <c r="BG3722" i="2"/>
  <c r="BF3722" i="2"/>
  <c r="T3722" i="2"/>
  <c r="R3722" i="2"/>
  <c r="P3722" i="2"/>
  <c r="BI3721" i="2"/>
  <c r="BH3721" i="2"/>
  <c r="BG3721" i="2"/>
  <c r="BF3721" i="2"/>
  <c r="T3721" i="2"/>
  <c r="R3721" i="2"/>
  <c r="P3721" i="2"/>
  <c r="BI3720" i="2"/>
  <c r="BH3720" i="2"/>
  <c r="BG3720" i="2"/>
  <c r="BF3720" i="2"/>
  <c r="T3720" i="2"/>
  <c r="R3720" i="2"/>
  <c r="P3720" i="2"/>
  <c r="BI3716" i="2"/>
  <c r="BH3716" i="2"/>
  <c r="BG3716" i="2"/>
  <c r="BF3716" i="2"/>
  <c r="T3716" i="2"/>
  <c r="R3716" i="2"/>
  <c r="P3716" i="2"/>
  <c r="BI3692" i="2"/>
  <c r="BH3692" i="2"/>
  <c r="BG3692" i="2"/>
  <c r="BF3692" i="2"/>
  <c r="T3692" i="2"/>
  <c r="R3692" i="2"/>
  <c r="P3692" i="2"/>
  <c r="BI3689" i="2"/>
  <c r="BH3689" i="2"/>
  <c r="BG3689" i="2"/>
  <c r="BF3689" i="2"/>
  <c r="T3689" i="2"/>
  <c r="R3689" i="2"/>
  <c r="P3689" i="2"/>
  <c r="BI3685" i="2"/>
  <c r="BH3685" i="2"/>
  <c r="BG3685" i="2"/>
  <c r="BF3685" i="2"/>
  <c r="T3685" i="2"/>
  <c r="R3685" i="2"/>
  <c r="P3685" i="2"/>
  <c r="BI3683" i="2"/>
  <c r="BH3683" i="2"/>
  <c r="BG3683" i="2"/>
  <c r="BF3683" i="2"/>
  <c r="T3683" i="2"/>
  <c r="R3683" i="2"/>
  <c r="P3683" i="2"/>
  <c r="BI3682" i="2"/>
  <c r="BH3682" i="2"/>
  <c r="BG3682" i="2"/>
  <c r="BF3682" i="2"/>
  <c r="T3682" i="2"/>
  <c r="R3682" i="2"/>
  <c r="P3682" i="2"/>
  <c r="BI3679" i="2"/>
  <c r="BH3679" i="2"/>
  <c r="BG3679" i="2"/>
  <c r="BF3679" i="2"/>
  <c r="T3679" i="2"/>
  <c r="R3679" i="2"/>
  <c r="P3679" i="2"/>
  <c r="BI3676" i="2"/>
  <c r="BH3676" i="2"/>
  <c r="BG3676" i="2"/>
  <c r="BF3676" i="2"/>
  <c r="T3676" i="2"/>
  <c r="R3676" i="2"/>
  <c r="P3676" i="2"/>
  <c r="BI3633" i="2"/>
  <c r="BH3633" i="2"/>
  <c r="BG3633" i="2"/>
  <c r="BF3633" i="2"/>
  <c r="T3633" i="2"/>
  <c r="R3633" i="2"/>
  <c r="P3633" i="2"/>
  <c r="BI3630" i="2"/>
  <c r="BH3630" i="2"/>
  <c r="BG3630" i="2"/>
  <c r="BF3630" i="2"/>
  <c r="T3630" i="2"/>
  <c r="R3630" i="2"/>
  <c r="P3630" i="2"/>
  <c r="BI3625" i="2"/>
  <c r="BH3625" i="2"/>
  <c r="BG3625" i="2"/>
  <c r="BF3625" i="2"/>
  <c r="T3625" i="2"/>
  <c r="R3625" i="2"/>
  <c r="P3625" i="2"/>
  <c r="BI3622" i="2"/>
  <c r="BH3622" i="2"/>
  <c r="BG3622" i="2"/>
  <c r="BF3622" i="2"/>
  <c r="T3622" i="2"/>
  <c r="R3622" i="2"/>
  <c r="P3622" i="2"/>
  <c r="BI3615" i="2"/>
  <c r="BH3615" i="2"/>
  <c r="BG3615" i="2"/>
  <c r="BF3615" i="2"/>
  <c r="T3615" i="2"/>
  <c r="R3615" i="2"/>
  <c r="P3615" i="2"/>
  <c r="BI3611" i="2"/>
  <c r="BH3611" i="2"/>
  <c r="BG3611" i="2"/>
  <c r="BF3611" i="2"/>
  <c r="T3611" i="2"/>
  <c r="R3611" i="2"/>
  <c r="P3611" i="2"/>
  <c r="BI3607" i="2"/>
  <c r="BH3607" i="2"/>
  <c r="BG3607" i="2"/>
  <c r="BF3607" i="2"/>
  <c r="T3607" i="2"/>
  <c r="R3607" i="2"/>
  <c r="P3607" i="2"/>
  <c r="BI3603" i="2"/>
  <c r="BH3603" i="2"/>
  <c r="BG3603" i="2"/>
  <c r="BF3603" i="2"/>
  <c r="T3603" i="2"/>
  <c r="R3603" i="2"/>
  <c r="P3603" i="2"/>
  <c r="BI3599" i="2"/>
  <c r="BH3599" i="2"/>
  <c r="BG3599" i="2"/>
  <c r="BF3599" i="2"/>
  <c r="T3599" i="2"/>
  <c r="R3599" i="2"/>
  <c r="P3599" i="2"/>
  <c r="BI3594" i="2"/>
  <c r="BH3594" i="2"/>
  <c r="BG3594" i="2"/>
  <c r="BF3594" i="2"/>
  <c r="T3594" i="2"/>
  <c r="R3594" i="2"/>
  <c r="P3594" i="2"/>
  <c r="BI3591" i="2"/>
  <c r="BH3591" i="2"/>
  <c r="BG3591" i="2"/>
  <c r="BF3591" i="2"/>
  <c r="T3591" i="2"/>
  <c r="R3591" i="2"/>
  <c r="P3591" i="2"/>
  <c r="BI3588" i="2"/>
  <c r="BH3588" i="2"/>
  <c r="BG3588" i="2"/>
  <c r="BF3588" i="2"/>
  <c r="T3588" i="2"/>
  <c r="R3588" i="2"/>
  <c r="P3588" i="2"/>
  <c r="BI3584" i="2"/>
  <c r="BH3584" i="2"/>
  <c r="BG3584" i="2"/>
  <c r="BF3584" i="2"/>
  <c r="T3584" i="2"/>
  <c r="R3584" i="2"/>
  <c r="P3584" i="2"/>
  <c r="BI3580" i="2"/>
  <c r="BH3580" i="2"/>
  <c r="BG3580" i="2"/>
  <c r="BF3580" i="2"/>
  <c r="T3580" i="2"/>
  <c r="R3580" i="2"/>
  <c r="P3580" i="2"/>
  <c r="BI3573" i="2"/>
  <c r="BH3573" i="2"/>
  <c r="BG3573" i="2"/>
  <c r="BF3573" i="2"/>
  <c r="T3573" i="2"/>
  <c r="R3573" i="2"/>
  <c r="P3573" i="2"/>
  <c r="BI3569" i="2"/>
  <c r="BH3569" i="2"/>
  <c r="BG3569" i="2"/>
  <c r="BF3569" i="2"/>
  <c r="T3569" i="2"/>
  <c r="R3569" i="2"/>
  <c r="P3569" i="2"/>
  <c r="BI3564" i="2"/>
  <c r="BH3564" i="2"/>
  <c r="BG3564" i="2"/>
  <c r="BF3564" i="2"/>
  <c r="T3564" i="2"/>
  <c r="R3564" i="2"/>
  <c r="P3564" i="2"/>
  <c r="BI3559" i="2"/>
  <c r="BH3559" i="2"/>
  <c r="BG3559" i="2"/>
  <c r="BF3559" i="2"/>
  <c r="T3559" i="2"/>
  <c r="R3559" i="2"/>
  <c r="P3559" i="2"/>
  <c r="BI3554" i="2"/>
  <c r="BH3554" i="2"/>
  <c r="BG3554" i="2"/>
  <c r="BF3554" i="2"/>
  <c r="T3554" i="2"/>
  <c r="R3554" i="2"/>
  <c r="P3554" i="2"/>
  <c r="BI3534" i="2"/>
  <c r="BH3534" i="2"/>
  <c r="BG3534" i="2"/>
  <c r="BF3534" i="2"/>
  <c r="T3534" i="2"/>
  <c r="R3534" i="2"/>
  <c r="P3534" i="2"/>
  <c r="BI3515" i="2"/>
  <c r="BH3515" i="2"/>
  <c r="BG3515" i="2"/>
  <c r="BF3515" i="2"/>
  <c r="T3515" i="2"/>
  <c r="R3515" i="2"/>
  <c r="P3515" i="2"/>
  <c r="BI3512" i="2"/>
  <c r="BH3512" i="2"/>
  <c r="BG3512" i="2"/>
  <c r="BF3512" i="2"/>
  <c r="T3512" i="2"/>
  <c r="R3512" i="2"/>
  <c r="P3512" i="2"/>
  <c r="BI3480" i="2"/>
  <c r="BH3480" i="2"/>
  <c r="BG3480" i="2"/>
  <c r="BF3480" i="2"/>
  <c r="T3480" i="2"/>
  <c r="R3480" i="2"/>
  <c r="P3480" i="2"/>
  <c r="BI3463" i="2"/>
  <c r="BH3463" i="2"/>
  <c r="BG3463" i="2"/>
  <c r="BF3463" i="2"/>
  <c r="T3463" i="2"/>
  <c r="R3463" i="2"/>
  <c r="P3463" i="2"/>
  <c r="BI3427" i="2"/>
  <c r="BH3427" i="2"/>
  <c r="BG3427" i="2"/>
  <c r="BF3427" i="2"/>
  <c r="T3427" i="2"/>
  <c r="R3427" i="2"/>
  <c r="P3427" i="2"/>
  <c r="BI3416" i="2"/>
  <c r="BH3416" i="2"/>
  <c r="BG3416" i="2"/>
  <c r="BF3416" i="2"/>
  <c r="T3416" i="2"/>
  <c r="R3416" i="2"/>
  <c r="P3416" i="2"/>
  <c r="BI3409" i="2"/>
  <c r="BH3409" i="2"/>
  <c r="BG3409" i="2"/>
  <c r="BF3409" i="2"/>
  <c r="T3409" i="2"/>
  <c r="R3409" i="2"/>
  <c r="P3409" i="2"/>
  <c r="BI3406" i="2"/>
  <c r="BH3406" i="2"/>
  <c r="BG3406" i="2"/>
  <c r="BF3406" i="2"/>
  <c r="T3406" i="2"/>
  <c r="R3406" i="2"/>
  <c r="P3406" i="2"/>
  <c r="BI3403" i="2"/>
  <c r="BH3403" i="2"/>
  <c r="BG3403" i="2"/>
  <c r="BF3403" i="2"/>
  <c r="T3403" i="2"/>
  <c r="R3403" i="2"/>
  <c r="P3403" i="2"/>
  <c r="BI3393" i="2"/>
  <c r="BH3393" i="2"/>
  <c r="BG3393" i="2"/>
  <c r="BF3393" i="2"/>
  <c r="T3393" i="2"/>
  <c r="R3393" i="2"/>
  <c r="P3393" i="2"/>
  <c r="BI3389" i="2"/>
  <c r="BH3389" i="2"/>
  <c r="BG3389" i="2"/>
  <c r="BF3389" i="2"/>
  <c r="T3389" i="2"/>
  <c r="R3389" i="2"/>
  <c r="P3389" i="2"/>
  <c r="BI3385" i="2"/>
  <c r="BH3385" i="2"/>
  <c r="BG3385" i="2"/>
  <c r="BF3385" i="2"/>
  <c r="T3385" i="2"/>
  <c r="R3385" i="2"/>
  <c r="P3385" i="2"/>
  <c r="BI3381" i="2"/>
  <c r="BH3381" i="2"/>
  <c r="BG3381" i="2"/>
  <c r="BF3381" i="2"/>
  <c r="T3381" i="2"/>
  <c r="R3381" i="2"/>
  <c r="P3381" i="2"/>
  <c r="BI3376" i="2"/>
  <c r="BH3376" i="2"/>
  <c r="BG3376" i="2"/>
  <c r="BF3376" i="2"/>
  <c r="T3376" i="2"/>
  <c r="R3376" i="2"/>
  <c r="P3376" i="2"/>
  <c r="BI3374" i="2"/>
  <c r="BH3374" i="2"/>
  <c r="BG3374" i="2"/>
  <c r="BF3374" i="2"/>
  <c r="T3374" i="2"/>
  <c r="R3374" i="2"/>
  <c r="P3374" i="2"/>
  <c r="BI3371" i="2"/>
  <c r="BH3371" i="2"/>
  <c r="BG3371" i="2"/>
  <c r="BF3371" i="2"/>
  <c r="T3371" i="2"/>
  <c r="R3371" i="2"/>
  <c r="P3371" i="2"/>
  <c r="BI3367" i="2"/>
  <c r="BH3367" i="2"/>
  <c r="BG3367" i="2"/>
  <c r="BF3367" i="2"/>
  <c r="T3367" i="2"/>
  <c r="R3367" i="2"/>
  <c r="P3367" i="2"/>
  <c r="BI3364" i="2"/>
  <c r="BH3364" i="2"/>
  <c r="BG3364" i="2"/>
  <c r="BF3364" i="2"/>
  <c r="T3364" i="2"/>
  <c r="R3364" i="2"/>
  <c r="P3364" i="2"/>
  <c r="BI3357" i="2"/>
  <c r="BH3357" i="2"/>
  <c r="BG3357" i="2"/>
  <c r="BF3357" i="2"/>
  <c r="T3357" i="2"/>
  <c r="R3357" i="2"/>
  <c r="P3357" i="2"/>
  <c r="BI3353" i="2"/>
  <c r="BH3353" i="2"/>
  <c r="BG3353" i="2"/>
  <c r="BF3353" i="2"/>
  <c r="T3353" i="2"/>
  <c r="R3353" i="2"/>
  <c r="P3353" i="2"/>
  <c r="BI3347" i="2"/>
  <c r="BH3347" i="2"/>
  <c r="BG3347" i="2"/>
  <c r="BF3347" i="2"/>
  <c r="T3347" i="2"/>
  <c r="R3347" i="2"/>
  <c r="P3347" i="2"/>
  <c r="BI3340" i="2"/>
  <c r="BH3340" i="2"/>
  <c r="BG3340" i="2"/>
  <c r="BF3340" i="2"/>
  <c r="T3340" i="2"/>
  <c r="R3340" i="2"/>
  <c r="P3340" i="2"/>
  <c r="BI3338" i="2"/>
  <c r="BH3338" i="2"/>
  <c r="BG3338" i="2"/>
  <c r="BF3338" i="2"/>
  <c r="T3338" i="2"/>
  <c r="R3338" i="2"/>
  <c r="P3338" i="2"/>
  <c r="BI3332" i="2"/>
  <c r="BH3332" i="2"/>
  <c r="BG3332" i="2"/>
  <c r="BF3332" i="2"/>
  <c r="T3332" i="2"/>
  <c r="R3332" i="2"/>
  <c r="P3332" i="2"/>
  <c r="BI3325" i="2"/>
  <c r="BH3325" i="2"/>
  <c r="BG3325" i="2"/>
  <c r="BF3325" i="2"/>
  <c r="T3325" i="2"/>
  <c r="R3325" i="2"/>
  <c r="P3325" i="2"/>
  <c r="BI3321" i="2"/>
  <c r="BH3321" i="2"/>
  <c r="BG3321" i="2"/>
  <c r="BF3321" i="2"/>
  <c r="T3321" i="2"/>
  <c r="R3321" i="2"/>
  <c r="P3321" i="2"/>
  <c r="BI3317" i="2"/>
  <c r="BH3317" i="2"/>
  <c r="BG3317" i="2"/>
  <c r="BF3317" i="2"/>
  <c r="T3317" i="2"/>
  <c r="R3317" i="2"/>
  <c r="P3317" i="2"/>
  <c r="BI3313" i="2"/>
  <c r="BH3313" i="2"/>
  <c r="BG3313" i="2"/>
  <c r="BF3313" i="2"/>
  <c r="T3313" i="2"/>
  <c r="R3313" i="2"/>
  <c r="P3313" i="2"/>
  <c r="BI3309" i="2"/>
  <c r="BH3309" i="2"/>
  <c r="BG3309" i="2"/>
  <c r="BF3309" i="2"/>
  <c r="T3309" i="2"/>
  <c r="R3309" i="2"/>
  <c r="P3309" i="2"/>
  <c r="BI3306" i="2"/>
  <c r="BH3306" i="2"/>
  <c r="BG3306" i="2"/>
  <c r="BF3306" i="2"/>
  <c r="T3306" i="2"/>
  <c r="R3306" i="2"/>
  <c r="P3306" i="2"/>
  <c r="BI3303" i="2"/>
  <c r="BH3303" i="2"/>
  <c r="BG3303" i="2"/>
  <c r="BF3303" i="2"/>
  <c r="T3303" i="2"/>
  <c r="R3303" i="2"/>
  <c r="P3303" i="2"/>
  <c r="BI3284" i="2"/>
  <c r="BH3284" i="2"/>
  <c r="BG3284" i="2"/>
  <c r="BF3284" i="2"/>
  <c r="T3284" i="2"/>
  <c r="R3284" i="2"/>
  <c r="P3284" i="2"/>
  <c r="BI3281" i="2"/>
  <c r="BH3281" i="2"/>
  <c r="BG3281" i="2"/>
  <c r="BF3281" i="2"/>
  <c r="T3281" i="2"/>
  <c r="R3281" i="2"/>
  <c r="P3281" i="2"/>
  <c r="BI3278" i="2"/>
  <c r="BH3278" i="2"/>
  <c r="BG3278" i="2"/>
  <c r="BF3278" i="2"/>
  <c r="T3278" i="2"/>
  <c r="R3278" i="2"/>
  <c r="P3278" i="2"/>
  <c r="BI3275" i="2"/>
  <c r="BH3275" i="2"/>
  <c r="BG3275" i="2"/>
  <c r="BF3275" i="2"/>
  <c r="T3275" i="2"/>
  <c r="R3275" i="2"/>
  <c r="P3275" i="2"/>
  <c r="BI3272" i="2"/>
  <c r="BH3272" i="2"/>
  <c r="BG3272" i="2"/>
  <c r="BF3272" i="2"/>
  <c r="T3272" i="2"/>
  <c r="R3272" i="2"/>
  <c r="P3272" i="2"/>
  <c r="BI3248" i="2"/>
  <c r="BH3248" i="2"/>
  <c r="BG3248" i="2"/>
  <c r="BF3248" i="2"/>
  <c r="T3248" i="2"/>
  <c r="R3248" i="2"/>
  <c r="P3248" i="2"/>
  <c r="BI3245" i="2"/>
  <c r="BH3245" i="2"/>
  <c r="BG3245" i="2"/>
  <c r="BF3245" i="2"/>
  <c r="T3245" i="2"/>
  <c r="R3245" i="2"/>
  <c r="P3245" i="2"/>
  <c r="BI3227" i="2"/>
  <c r="BH3227" i="2"/>
  <c r="BG3227" i="2"/>
  <c r="BF3227" i="2"/>
  <c r="T3227" i="2"/>
  <c r="R3227" i="2"/>
  <c r="P3227" i="2"/>
  <c r="BI3224" i="2"/>
  <c r="BH3224" i="2"/>
  <c r="BG3224" i="2"/>
  <c r="BF3224" i="2"/>
  <c r="T3224" i="2"/>
  <c r="R3224" i="2"/>
  <c r="P3224" i="2"/>
  <c r="BI3110" i="2"/>
  <c r="BH3110" i="2"/>
  <c r="BG3110" i="2"/>
  <c r="BF3110" i="2"/>
  <c r="T3110" i="2"/>
  <c r="R3110" i="2"/>
  <c r="P3110" i="2"/>
  <c r="BI3107" i="2"/>
  <c r="BH3107" i="2"/>
  <c r="BG3107" i="2"/>
  <c r="BF3107" i="2"/>
  <c r="T3107" i="2"/>
  <c r="R3107" i="2"/>
  <c r="P3107" i="2"/>
  <c r="BI3106" i="2"/>
  <c r="BH3106" i="2"/>
  <c r="BG3106" i="2"/>
  <c r="BF3106" i="2"/>
  <c r="T3106" i="2"/>
  <c r="R3106" i="2"/>
  <c r="P3106" i="2"/>
  <c r="BI3102" i="2"/>
  <c r="BH3102" i="2"/>
  <c r="BG3102" i="2"/>
  <c r="BF3102" i="2"/>
  <c r="T3102" i="2"/>
  <c r="R3102" i="2"/>
  <c r="P3102" i="2"/>
  <c r="BI3099" i="2"/>
  <c r="BH3099" i="2"/>
  <c r="BG3099" i="2"/>
  <c r="BF3099" i="2"/>
  <c r="T3099" i="2"/>
  <c r="R3099" i="2"/>
  <c r="P3099" i="2"/>
  <c r="BI3098" i="2"/>
  <c r="BH3098" i="2"/>
  <c r="BG3098" i="2"/>
  <c r="BF3098" i="2"/>
  <c r="T3098" i="2"/>
  <c r="R3098" i="2"/>
  <c r="P3098" i="2"/>
  <c r="BI3095" i="2"/>
  <c r="BH3095" i="2"/>
  <c r="BG3095" i="2"/>
  <c r="BF3095" i="2"/>
  <c r="T3095" i="2"/>
  <c r="R3095" i="2"/>
  <c r="P3095" i="2"/>
  <c r="BI3092" i="2"/>
  <c r="BH3092" i="2"/>
  <c r="BG3092" i="2"/>
  <c r="BF3092" i="2"/>
  <c r="T3092" i="2"/>
  <c r="R3092" i="2"/>
  <c r="P3092" i="2"/>
  <c r="BI3091" i="2"/>
  <c r="BH3091" i="2"/>
  <c r="BG3091" i="2"/>
  <c r="BF3091" i="2"/>
  <c r="T3091" i="2"/>
  <c r="R3091" i="2"/>
  <c r="P3091" i="2"/>
  <c r="BI3088" i="2"/>
  <c r="BH3088" i="2"/>
  <c r="BG3088" i="2"/>
  <c r="BF3088" i="2"/>
  <c r="T3088" i="2"/>
  <c r="R3088" i="2"/>
  <c r="P3088" i="2"/>
  <c r="BI3087" i="2"/>
  <c r="BH3087" i="2"/>
  <c r="BG3087" i="2"/>
  <c r="BF3087" i="2"/>
  <c r="T3087" i="2"/>
  <c r="R3087" i="2"/>
  <c r="P3087" i="2"/>
  <c r="BI3085" i="2"/>
  <c r="BH3085" i="2"/>
  <c r="BG3085" i="2"/>
  <c r="BF3085" i="2"/>
  <c r="T3085" i="2"/>
  <c r="R3085" i="2"/>
  <c r="P3085" i="2"/>
  <c r="BI3084" i="2"/>
  <c r="BH3084" i="2"/>
  <c r="BG3084" i="2"/>
  <c r="BF3084" i="2"/>
  <c r="T3084" i="2"/>
  <c r="R3084" i="2"/>
  <c r="P3084" i="2"/>
  <c r="BI3083" i="2"/>
  <c r="BH3083" i="2"/>
  <c r="BG3083" i="2"/>
  <c r="BF3083" i="2"/>
  <c r="T3083" i="2"/>
  <c r="R3083" i="2"/>
  <c r="P3083" i="2"/>
  <c r="BI3081" i="2"/>
  <c r="BH3081" i="2"/>
  <c r="BG3081" i="2"/>
  <c r="BF3081" i="2"/>
  <c r="T3081" i="2"/>
  <c r="R3081" i="2"/>
  <c r="P3081" i="2"/>
  <c r="BI3080" i="2"/>
  <c r="BH3080" i="2"/>
  <c r="BG3080" i="2"/>
  <c r="BF3080" i="2"/>
  <c r="T3080" i="2"/>
  <c r="R3080" i="2"/>
  <c r="P3080" i="2"/>
  <c r="BI3079" i="2"/>
  <c r="BH3079" i="2"/>
  <c r="BG3079" i="2"/>
  <c r="BF3079" i="2"/>
  <c r="T3079" i="2"/>
  <c r="R3079" i="2"/>
  <c r="P3079" i="2"/>
  <c r="BI3078" i="2"/>
  <c r="BH3078" i="2"/>
  <c r="BG3078" i="2"/>
  <c r="BF3078" i="2"/>
  <c r="T3078" i="2"/>
  <c r="R3078" i="2"/>
  <c r="P3078" i="2"/>
  <c r="BI3077" i="2"/>
  <c r="BH3077" i="2"/>
  <c r="BG3077" i="2"/>
  <c r="BF3077" i="2"/>
  <c r="T3077" i="2"/>
  <c r="R3077" i="2"/>
  <c r="P3077" i="2"/>
  <c r="BI3076" i="2"/>
  <c r="BH3076" i="2"/>
  <c r="BG3076" i="2"/>
  <c r="BF3076" i="2"/>
  <c r="T3076" i="2"/>
  <c r="R3076" i="2"/>
  <c r="P3076" i="2"/>
  <c r="BI3075" i="2"/>
  <c r="BH3075" i="2"/>
  <c r="BG3075" i="2"/>
  <c r="BF3075" i="2"/>
  <c r="T3075" i="2"/>
  <c r="R3075" i="2"/>
  <c r="P3075" i="2"/>
  <c r="BI3074" i="2"/>
  <c r="BH3074" i="2"/>
  <c r="BG3074" i="2"/>
  <c r="BF3074" i="2"/>
  <c r="T3074" i="2"/>
  <c r="R3074" i="2"/>
  <c r="P3074" i="2"/>
  <c r="BI3073" i="2"/>
  <c r="BH3073" i="2"/>
  <c r="BG3073" i="2"/>
  <c r="BF3073" i="2"/>
  <c r="T3073" i="2"/>
  <c r="R3073" i="2"/>
  <c r="P3073" i="2"/>
  <c r="BI3072" i="2"/>
  <c r="BH3072" i="2"/>
  <c r="BG3072" i="2"/>
  <c r="BF3072" i="2"/>
  <c r="T3072" i="2"/>
  <c r="R3072" i="2"/>
  <c r="P3072" i="2"/>
  <c r="BI3071" i="2"/>
  <c r="BH3071" i="2"/>
  <c r="BG3071" i="2"/>
  <c r="BF3071" i="2"/>
  <c r="T3071" i="2"/>
  <c r="R3071" i="2"/>
  <c r="P3071" i="2"/>
  <c r="BI3070" i="2"/>
  <c r="BH3070" i="2"/>
  <c r="BG3070" i="2"/>
  <c r="BF3070" i="2"/>
  <c r="T3070" i="2"/>
  <c r="R3070" i="2"/>
  <c r="P3070" i="2"/>
  <c r="BI3069" i="2"/>
  <c r="BH3069" i="2"/>
  <c r="BG3069" i="2"/>
  <c r="BF3069" i="2"/>
  <c r="T3069" i="2"/>
  <c r="R3069" i="2"/>
  <c r="P3069" i="2"/>
  <c r="BI3068" i="2"/>
  <c r="BH3068" i="2"/>
  <c r="BG3068" i="2"/>
  <c r="BF3068" i="2"/>
  <c r="T3068" i="2"/>
  <c r="R3068" i="2"/>
  <c r="P3068" i="2"/>
  <c r="BI3066" i="2"/>
  <c r="BH3066" i="2"/>
  <c r="BG3066" i="2"/>
  <c r="BF3066" i="2"/>
  <c r="T3066" i="2"/>
  <c r="R3066" i="2"/>
  <c r="P3066" i="2"/>
  <c r="BI3065" i="2"/>
  <c r="BH3065" i="2"/>
  <c r="BG3065" i="2"/>
  <c r="BF3065" i="2"/>
  <c r="T3065" i="2"/>
  <c r="R3065" i="2"/>
  <c r="P3065" i="2"/>
  <c r="BI3064" i="2"/>
  <c r="BH3064" i="2"/>
  <c r="BG3064" i="2"/>
  <c r="BF3064" i="2"/>
  <c r="T3064" i="2"/>
  <c r="R3064" i="2"/>
  <c r="P3064" i="2"/>
  <c r="BI3063" i="2"/>
  <c r="BH3063" i="2"/>
  <c r="BG3063" i="2"/>
  <c r="BF3063" i="2"/>
  <c r="T3063" i="2"/>
  <c r="R3063" i="2"/>
  <c r="P3063" i="2"/>
  <c r="BI3062" i="2"/>
  <c r="BH3062" i="2"/>
  <c r="BG3062" i="2"/>
  <c r="BF3062" i="2"/>
  <c r="T3062" i="2"/>
  <c r="R3062" i="2"/>
  <c r="P3062" i="2"/>
  <c r="BI3061" i="2"/>
  <c r="BH3061" i="2"/>
  <c r="BG3061" i="2"/>
  <c r="BF3061" i="2"/>
  <c r="T3061" i="2"/>
  <c r="R3061" i="2"/>
  <c r="P3061" i="2"/>
  <c r="BI3060" i="2"/>
  <c r="BH3060" i="2"/>
  <c r="BG3060" i="2"/>
  <c r="BF3060" i="2"/>
  <c r="T3060" i="2"/>
  <c r="R3060" i="2"/>
  <c r="P3060" i="2"/>
  <c r="BI3059" i="2"/>
  <c r="BH3059" i="2"/>
  <c r="BG3059" i="2"/>
  <c r="BF3059" i="2"/>
  <c r="T3059" i="2"/>
  <c r="R3059" i="2"/>
  <c r="P3059" i="2"/>
  <c r="BI3058" i="2"/>
  <c r="BH3058" i="2"/>
  <c r="BG3058" i="2"/>
  <c r="BF3058" i="2"/>
  <c r="T3058" i="2"/>
  <c r="R3058" i="2"/>
  <c r="P3058" i="2"/>
  <c r="BI3057" i="2"/>
  <c r="BH3057" i="2"/>
  <c r="BG3057" i="2"/>
  <c r="BF3057" i="2"/>
  <c r="T3057" i="2"/>
  <c r="R3057" i="2"/>
  <c r="P3057" i="2"/>
  <c r="BI3056" i="2"/>
  <c r="BH3056" i="2"/>
  <c r="BG3056" i="2"/>
  <c r="BF3056" i="2"/>
  <c r="T3056" i="2"/>
  <c r="R3056" i="2"/>
  <c r="P3056" i="2"/>
  <c r="BI3053" i="2"/>
  <c r="BH3053" i="2"/>
  <c r="BG3053" i="2"/>
  <c r="BF3053" i="2"/>
  <c r="T3053" i="2"/>
  <c r="R3053" i="2"/>
  <c r="P3053" i="2"/>
  <c r="BI3052" i="2"/>
  <c r="BH3052" i="2"/>
  <c r="BG3052" i="2"/>
  <c r="BF3052" i="2"/>
  <c r="T3052" i="2"/>
  <c r="R3052" i="2"/>
  <c r="P3052" i="2"/>
  <c r="BI3049" i="2"/>
  <c r="BH3049" i="2"/>
  <c r="BG3049" i="2"/>
  <c r="BF3049" i="2"/>
  <c r="T3049" i="2"/>
  <c r="R3049" i="2"/>
  <c r="P3049" i="2"/>
  <c r="BI3048" i="2"/>
  <c r="BH3048" i="2"/>
  <c r="BG3048" i="2"/>
  <c r="BF3048" i="2"/>
  <c r="T3048" i="2"/>
  <c r="R3048" i="2"/>
  <c r="P3048" i="2"/>
  <c r="BI3047" i="2"/>
  <c r="BH3047" i="2"/>
  <c r="BG3047" i="2"/>
  <c r="BF3047" i="2"/>
  <c r="T3047" i="2"/>
  <c r="R3047" i="2"/>
  <c r="P3047" i="2"/>
  <c r="BI3046" i="2"/>
  <c r="BH3046" i="2"/>
  <c r="BG3046" i="2"/>
  <c r="BF3046" i="2"/>
  <c r="T3046" i="2"/>
  <c r="R3046" i="2"/>
  <c r="P3046" i="2"/>
  <c r="BI3045" i="2"/>
  <c r="BH3045" i="2"/>
  <c r="BG3045" i="2"/>
  <c r="BF3045" i="2"/>
  <c r="T3045" i="2"/>
  <c r="R3045" i="2"/>
  <c r="P3045" i="2"/>
  <c r="BI3044" i="2"/>
  <c r="BH3044" i="2"/>
  <c r="BG3044" i="2"/>
  <c r="BF3044" i="2"/>
  <c r="T3044" i="2"/>
  <c r="R3044" i="2"/>
  <c r="P3044" i="2"/>
  <c r="BI3043" i="2"/>
  <c r="BH3043" i="2"/>
  <c r="BG3043" i="2"/>
  <c r="BF3043" i="2"/>
  <c r="T3043" i="2"/>
  <c r="R3043" i="2"/>
  <c r="P3043" i="2"/>
  <c r="BI3042" i="2"/>
  <c r="BH3042" i="2"/>
  <c r="BG3042" i="2"/>
  <c r="BF3042" i="2"/>
  <c r="T3042" i="2"/>
  <c r="R3042" i="2"/>
  <c r="P3042" i="2"/>
  <c r="BI3041" i="2"/>
  <c r="BH3041" i="2"/>
  <c r="BG3041" i="2"/>
  <c r="BF3041" i="2"/>
  <c r="T3041" i="2"/>
  <c r="R3041" i="2"/>
  <c r="P3041" i="2"/>
  <c r="BI3040" i="2"/>
  <c r="BH3040" i="2"/>
  <c r="BG3040" i="2"/>
  <c r="BF3040" i="2"/>
  <c r="T3040" i="2"/>
  <c r="R3040" i="2"/>
  <c r="P3040" i="2"/>
  <c r="BI3039" i="2"/>
  <c r="BH3039" i="2"/>
  <c r="BG3039" i="2"/>
  <c r="BF3039" i="2"/>
  <c r="T3039" i="2"/>
  <c r="R3039" i="2"/>
  <c r="P3039" i="2"/>
  <c r="BI3030" i="2"/>
  <c r="BH3030" i="2"/>
  <c r="BG3030" i="2"/>
  <c r="BF3030" i="2"/>
  <c r="T3030" i="2"/>
  <c r="R3030" i="2"/>
  <c r="P3030" i="2"/>
  <c r="BI3025" i="2"/>
  <c r="BH3025" i="2"/>
  <c r="BG3025" i="2"/>
  <c r="BF3025" i="2"/>
  <c r="T3025" i="2"/>
  <c r="R3025" i="2"/>
  <c r="P3025" i="2"/>
  <c r="BI3022" i="2"/>
  <c r="BH3022" i="2"/>
  <c r="BG3022" i="2"/>
  <c r="BF3022" i="2"/>
  <c r="T3022" i="2"/>
  <c r="R3022" i="2"/>
  <c r="P3022" i="2"/>
  <c r="BI3019" i="2"/>
  <c r="BH3019" i="2"/>
  <c r="BG3019" i="2"/>
  <c r="BF3019" i="2"/>
  <c r="T3019" i="2"/>
  <c r="R3019" i="2"/>
  <c r="P3019" i="2"/>
  <c r="BI3015" i="2"/>
  <c r="BH3015" i="2"/>
  <c r="BG3015" i="2"/>
  <c r="BF3015" i="2"/>
  <c r="T3015" i="2"/>
  <c r="R3015" i="2"/>
  <c r="P3015" i="2"/>
  <c r="BI3014" i="2"/>
  <c r="BH3014" i="2"/>
  <c r="BG3014" i="2"/>
  <c r="BF3014" i="2"/>
  <c r="T3014" i="2"/>
  <c r="R3014" i="2"/>
  <c r="P3014" i="2"/>
  <c r="BI3010" i="2"/>
  <c r="BH3010" i="2"/>
  <c r="BG3010" i="2"/>
  <c r="BF3010" i="2"/>
  <c r="T3010" i="2"/>
  <c r="R3010" i="2"/>
  <c r="P3010" i="2"/>
  <c r="BI3009" i="2"/>
  <c r="BH3009" i="2"/>
  <c r="BG3009" i="2"/>
  <c r="BF3009" i="2"/>
  <c r="T3009" i="2"/>
  <c r="R3009" i="2"/>
  <c r="P3009" i="2"/>
  <c r="BI3008" i="2"/>
  <c r="BH3008" i="2"/>
  <c r="BG3008" i="2"/>
  <c r="BF3008" i="2"/>
  <c r="T3008" i="2"/>
  <c r="R3008" i="2"/>
  <c r="P3008" i="2"/>
  <c r="BI3007" i="2"/>
  <c r="BH3007" i="2"/>
  <c r="BG3007" i="2"/>
  <c r="BF3007" i="2"/>
  <c r="T3007" i="2"/>
  <c r="R3007" i="2"/>
  <c r="P3007" i="2"/>
  <c r="BI3004" i="2"/>
  <c r="BH3004" i="2"/>
  <c r="BG3004" i="2"/>
  <c r="BF3004" i="2"/>
  <c r="T3004" i="2"/>
  <c r="R3004" i="2"/>
  <c r="P3004" i="2"/>
  <c r="BI2998" i="2"/>
  <c r="BH2998" i="2"/>
  <c r="BG2998" i="2"/>
  <c r="BF2998" i="2"/>
  <c r="T2998" i="2"/>
  <c r="R2998" i="2"/>
  <c r="P2998" i="2"/>
  <c r="BI2995" i="2"/>
  <c r="BH2995" i="2"/>
  <c r="BG2995" i="2"/>
  <c r="BF2995" i="2"/>
  <c r="T2995" i="2"/>
  <c r="R2995" i="2"/>
  <c r="P2995" i="2"/>
  <c r="BI2932" i="2"/>
  <c r="BH2932" i="2"/>
  <c r="BG2932" i="2"/>
  <c r="BF2932" i="2"/>
  <c r="T2932" i="2"/>
  <c r="R2932" i="2"/>
  <c r="P2932" i="2"/>
  <c r="BI2918" i="2"/>
  <c r="BH2918" i="2"/>
  <c r="BG2918" i="2"/>
  <c r="BF2918" i="2"/>
  <c r="T2918" i="2"/>
  <c r="R2918" i="2"/>
  <c r="P2918" i="2"/>
  <c r="BI2902" i="2"/>
  <c r="BH2902" i="2"/>
  <c r="BG2902" i="2"/>
  <c r="BF2902" i="2"/>
  <c r="T2902" i="2"/>
  <c r="R2902" i="2"/>
  <c r="P2902" i="2"/>
  <c r="BI2898" i="2"/>
  <c r="BH2898" i="2"/>
  <c r="BG2898" i="2"/>
  <c r="BF2898" i="2"/>
  <c r="T2898" i="2"/>
  <c r="R2898" i="2"/>
  <c r="P2898" i="2"/>
  <c r="BI2892" i="2"/>
  <c r="BH2892" i="2"/>
  <c r="BG2892" i="2"/>
  <c r="BF2892" i="2"/>
  <c r="T2892" i="2"/>
  <c r="R2892" i="2"/>
  <c r="P2892" i="2"/>
  <c r="BI2889" i="2"/>
  <c r="BH2889" i="2"/>
  <c r="BG2889" i="2"/>
  <c r="BF2889" i="2"/>
  <c r="T2889" i="2"/>
  <c r="R2889" i="2"/>
  <c r="P2889" i="2"/>
  <c r="BI2868" i="2"/>
  <c r="BH2868" i="2"/>
  <c r="BG2868" i="2"/>
  <c r="BF2868" i="2"/>
  <c r="T2868" i="2"/>
  <c r="R2868" i="2"/>
  <c r="P2868" i="2"/>
  <c r="BI2841" i="2"/>
  <c r="BH2841" i="2"/>
  <c r="BG2841" i="2"/>
  <c r="BF2841" i="2"/>
  <c r="T2841" i="2"/>
  <c r="R2841" i="2"/>
  <c r="P2841" i="2"/>
  <c r="BI2823" i="2"/>
  <c r="BH2823" i="2"/>
  <c r="BG2823" i="2"/>
  <c r="BF2823" i="2"/>
  <c r="T2823" i="2"/>
  <c r="R2823" i="2"/>
  <c r="P2823" i="2"/>
  <c r="BI2796" i="2"/>
  <c r="BH2796" i="2"/>
  <c r="BG2796" i="2"/>
  <c r="BF2796" i="2"/>
  <c r="T2796" i="2"/>
  <c r="R2796" i="2"/>
  <c r="P2796" i="2"/>
  <c r="BI2790" i="2"/>
  <c r="BH2790" i="2"/>
  <c r="BG2790" i="2"/>
  <c r="BF2790" i="2"/>
  <c r="T2790" i="2"/>
  <c r="R2790" i="2"/>
  <c r="P2790" i="2"/>
  <c r="BI2782" i="2"/>
  <c r="BH2782" i="2"/>
  <c r="BG2782" i="2"/>
  <c r="BF2782" i="2"/>
  <c r="T2782" i="2"/>
  <c r="R2782" i="2"/>
  <c r="P2782" i="2"/>
  <c r="BI2768" i="2"/>
  <c r="BH2768" i="2"/>
  <c r="BG2768" i="2"/>
  <c r="BF2768" i="2"/>
  <c r="T2768" i="2"/>
  <c r="R2768" i="2"/>
  <c r="P2768" i="2"/>
  <c r="BI2765" i="2"/>
  <c r="BH2765" i="2"/>
  <c r="BG2765" i="2"/>
  <c r="BF2765" i="2"/>
  <c r="T2765" i="2"/>
  <c r="R2765" i="2"/>
  <c r="P2765" i="2"/>
  <c r="BI2762" i="2"/>
  <c r="BH2762" i="2"/>
  <c r="BG2762" i="2"/>
  <c r="BF2762" i="2"/>
  <c r="T2762" i="2"/>
  <c r="R2762" i="2"/>
  <c r="P2762" i="2"/>
  <c r="BI2757" i="2"/>
  <c r="BH2757" i="2"/>
  <c r="BG2757" i="2"/>
  <c r="BF2757" i="2"/>
  <c r="T2757" i="2"/>
  <c r="R2757" i="2"/>
  <c r="P2757" i="2"/>
  <c r="BI2748" i="2"/>
  <c r="BH2748" i="2"/>
  <c r="BG2748" i="2"/>
  <c r="BF2748" i="2"/>
  <c r="T2748" i="2"/>
  <c r="R2748" i="2"/>
  <c r="P2748" i="2"/>
  <c r="BI2733" i="2"/>
  <c r="BH2733" i="2"/>
  <c r="BG2733" i="2"/>
  <c r="BF2733" i="2"/>
  <c r="T2733" i="2"/>
  <c r="R2733" i="2"/>
  <c r="P2733" i="2"/>
  <c r="BI2721" i="2"/>
  <c r="BH2721" i="2"/>
  <c r="BG2721" i="2"/>
  <c r="BF2721" i="2"/>
  <c r="T2721" i="2"/>
  <c r="R2721" i="2"/>
  <c r="P2721" i="2"/>
  <c r="BI2712" i="2"/>
  <c r="BH2712" i="2"/>
  <c r="BG2712" i="2"/>
  <c r="BF2712" i="2"/>
  <c r="T2712" i="2"/>
  <c r="R2712" i="2"/>
  <c r="P2712" i="2"/>
  <c r="BI2707" i="2"/>
  <c r="BH2707" i="2"/>
  <c r="BG2707" i="2"/>
  <c r="BF2707" i="2"/>
  <c r="T2707" i="2"/>
  <c r="R2707" i="2"/>
  <c r="P2707" i="2"/>
  <c r="BI2701" i="2"/>
  <c r="BH2701" i="2"/>
  <c r="BG2701" i="2"/>
  <c r="BF2701" i="2"/>
  <c r="T2701" i="2"/>
  <c r="R2701" i="2"/>
  <c r="P2701" i="2"/>
  <c r="BI2697" i="2"/>
  <c r="BH2697" i="2"/>
  <c r="BG2697" i="2"/>
  <c r="BF2697" i="2"/>
  <c r="T2697" i="2"/>
  <c r="R2697" i="2"/>
  <c r="P2697" i="2"/>
  <c r="BI2685" i="2"/>
  <c r="BH2685" i="2"/>
  <c r="BG2685" i="2"/>
  <c r="BF2685" i="2"/>
  <c r="T2685" i="2"/>
  <c r="R2685" i="2"/>
  <c r="P2685" i="2"/>
  <c r="BI2680" i="2"/>
  <c r="BH2680" i="2"/>
  <c r="BG2680" i="2"/>
  <c r="BF2680" i="2"/>
  <c r="T2680" i="2"/>
  <c r="R2680" i="2"/>
  <c r="P2680" i="2"/>
  <c r="BI2676" i="2"/>
  <c r="BH2676" i="2"/>
  <c r="BG2676" i="2"/>
  <c r="BF2676" i="2"/>
  <c r="T2676" i="2"/>
  <c r="R2676" i="2"/>
  <c r="P2676" i="2"/>
  <c r="BI2672" i="2"/>
  <c r="BH2672" i="2"/>
  <c r="BG2672" i="2"/>
  <c r="BF2672" i="2"/>
  <c r="T2672" i="2"/>
  <c r="R2672" i="2"/>
  <c r="P2672" i="2"/>
  <c r="BI2669" i="2"/>
  <c r="BH2669" i="2"/>
  <c r="BG2669" i="2"/>
  <c r="BF2669" i="2"/>
  <c r="T2669" i="2"/>
  <c r="R2669" i="2"/>
  <c r="P2669" i="2"/>
  <c r="BI2666" i="2"/>
  <c r="BH2666" i="2"/>
  <c r="BG2666" i="2"/>
  <c r="BF2666" i="2"/>
  <c r="T2666" i="2"/>
  <c r="R2666" i="2"/>
  <c r="P2666" i="2"/>
  <c r="BI2662" i="2"/>
  <c r="BH2662" i="2"/>
  <c r="BG2662" i="2"/>
  <c r="BF2662" i="2"/>
  <c r="T2662" i="2"/>
  <c r="R2662" i="2"/>
  <c r="P2662" i="2"/>
  <c r="BI2658" i="2"/>
  <c r="BH2658" i="2"/>
  <c r="BG2658" i="2"/>
  <c r="BF2658" i="2"/>
  <c r="T2658" i="2"/>
  <c r="R2658" i="2"/>
  <c r="P2658" i="2"/>
  <c r="BI2648" i="2"/>
  <c r="BH2648" i="2"/>
  <c r="BG2648" i="2"/>
  <c r="BF2648" i="2"/>
  <c r="T2648" i="2"/>
  <c r="R2648" i="2"/>
  <c r="P2648" i="2"/>
  <c r="BI2638" i="2"/>
  <c r="BH2638" i="2"/>
  <c r="BG2638" i="2"/>
  <c r="BF2638" i="2"/>
  <c r="T2638" i="2"/>
  <c r="R2638" i="2"/>
  <c r="P2638" i="2"/>
  <c r="BI2634" i="2"/>
  <c r="BH2634" i="2"/>
  <c r="BG2634" i="2"/>
  <c r="BF2634" i="2"/>
  <c r="T2634" i="2"/>
  <c r="R2634" i="2"/>
  <c r="P2634" i="2"/>
  <c r="BI2628" i="2"/>
  <c r="BH2628" i="2"/>
  <c r="BG2628" i="2"/>
  <c r="BF2628" i="2"/>
  <c r="T2628" i="2"/>
  <c r="R2628" i="2"/>
  <c r="P2628" i="2"/>
  <c r="BI2623" i="2"/>
  <c r="BH2623" i="2"/>
  <c r="BG2623" i="2"/>
  <c r="BF2623" i="2"/>
  <c r="T2623" i="2"/>
  <c r="R2623" i="2"/>
  <c r="P2623" i="2"/>
  <c r="BI2620" i="2"/>
  <c r="BH2620" i="2"/>
  <c r="BG2620" i="2"/>
  <c r="BF2620" i="2"/>
  <c r="T2620" i="2"/>
  <c r="R2620" i="2"/>
  <c r="P2620" i="2"/>
  <c r="BI2603" i="2"/>
  <c r="BH2603" i="2"/>
  <c r="BG2603" i="2"/>
  <c r="BF2603" i="2"/>
  <c r="T2603" i="2"/>
  <c r="R2603" i="2"/>
  <c r="P2603" i="2"/>
  <c r="BI2583" i="2"/>
  <c r="BH2583" i="2"/>
  <c r="BG2583" i="2"/>
  <c r="BF2583" i="2"/>
  <c r="T2583" i="2"/>
  <c r="R2583" i="2"/>
  <c r="P2583" i="2"/>
  <c r="BI2578" i="2"/>
  <c r="BH2578" i="2"/>
  <c r="BG2578" i="2"/>
  <c r="BF2578" i="2"/>
  <c r="T2578" i="2"/>
  <c r="R2578" i="2"/>
  <c r="P2578" i="2"/>
  <c r="BI2570" i="2"/>
  <c r="BH2570" i="2"/>
  <c r="BG2570" i="2"/>
  <c r="BF2570" i="2"/>
  <c r="T2570" i="2"/>
  <c r="R2570" i="2"/>
  <c r="P2570" i="2"/>
  <c r="BI2560" i="2"/>
  <c r="BH2560" i="2"/>
  <c r="BG2560" i="2"/>
  <c r="BF2560" i="2"/>
  <c r="T2560" i="2"/>
  <c r="R2560" i="2"/>
  <c r="P2560" i="2"/>
  <c r="BI2557" i="2"/>
  <c r="BH2557" i="2"/>
  <c r="BG2557" i="2"/>
  <c r="BF2557" i="2"/>
  <c r="T2557" i="2"/>
  <c r="R2557" i="2"/>
  <c r="P2557" i="2"/>
  <c r="BI2546" i="2"/>
  <c r="BH2546" i="2"/>
  <c r="BG2546" i="2"/>
  <c r="BF2546" i="2"/>
  <c r="T2546" i="2"/>
  <c r="R2546" i="2"/>
  <c r="P2546" i="2"/>
  <c r="BI2543" i="2"/>
  <c r="BH2543" i="2"/>
  <c r="BG2543" i="2"/>
  <c r="BF2543" i="2"/>
  <c r="T2543" i="2"/>
  <c r="R2543" i="2"/>
  <c r="P2543" i="2"/>
  <c r="BI2505" i="2"/>
  <c r="BH2505" i="2"/>
  <c r="BG2505" i="2"/>
  <c r="BF2505" i="2"/>
  <c r="T2505" i="2"/>
  <c r="R2505" i="2"/>
  <c r="P2505" i="2"/>
  <c r="BI2498" i="2"/>
  <c r="BH2498" i="2"/>
  <c r="BG2498" i="2"/>
  <c r="BF2498" i="2"/>
  <c r="T2498" i="2"/>
  <c r="R2498" i="2"/>
  <c r="P2498" i="2"/>
  <c r="BI2483" i="2"/>
  <c r="BH2483" i="2"/>
  <c r="BG2483" i="2"/>
  <c r="BF2483" i="2"/>
  <c r="T2483" i="2"/>
  <c r="R2483" i="2"/>
  <c r="P2483" i="2"/>
  <c r="BI2479" i="2"/>
  <c r="BH2479" i="2"/>
  <c r="BG2479" i="2"/>
  <c r="BF2479" i="2"/>
  <c r="T2479" i="2"/>
  <c r="R2479" i="2"/>
  <c r="P2479" i="2"/>
  <c r="BI2476" i="2"/>
  <c r="BH2476" i="2"/>
  <c r="BG2476" i="2"/>
  <c r="BF2476" i="2"/>
  <c r="T2476" i="2"/>
  <c r="R2476" i="2"/>
  <c r="P2476" i="2"/>
  <c r="BI2470" i="2"/>
  <c r="BH2470" i="2"/>
  <c r="BG2470" i="2"/>
  <c r="BF2470" i="2"/>
  <c r="T2470" i="2"/>
  <c r="R2470" i="2"/>
  <c r="P2470" i="2"/>
  <c r="BI2466" i="2"/>
  <c r="BH2466" i="2"/>
  <c r="BG2466" i="2"/>
  <c r="BF2466" i="2"/>
  <c r="T2466" i="2"/>
  <c r="R2466" i="2"/>
  <c r="P2466" i="2"/>
  <c r="BI2462" i="2"/>
  <c r="BH2462" i="2"/>
  <c r="BG2462" i="2"/>
  <c r="BF2462" i="2"/>
  <c r="T2462" i="2"/>
  <c r="R2462" i="2"/>
  <c r="P2462" i="2"/>
  <c r="BI2454" i="2"/>
  <c r="BH2454" i="2"/>
  <c r="BG2454" i="2"/>
  <c r="BF2454" i="2"/>
  <c r="T2454" i="2"/>
  <c r="R2454" i="2"/>
  <c r="P2454" i="2"/>
  <c r="BI2450" i="2"/>
  <c r="BH2450" i="2"/>
  <c r="BG2450" i="2"/>
  <c r="BF2450" i="2"/>
  <c r="T2450" i="2"/>
  <c r="R2450" i="2"/>
  <c r="P2450" i="2"/>
  <c r="BI2444" i="2"/>
  <c r="BH2444" i="2"/>
  <c r="BG2444" i="2"/>
  <c r="BF2444" i="2"/>
  <c r="T2444" i="2"/>
  <c r="R2444" i="2"/>
  <c r="P2444" i="2"/>
  <c r="BI2440" i="2"/>
  <c r="BH2440" i="2"/>
  <c r="BG2440" i="2"/>
  <c r="BF2440" i="2"/>
  <c r="T2440" i="2"/>
  <c r="R2440" i="2"/>
  <c r="P2440" i="2"/>
  <c r="BI2419" i="2"/>
  <c r="BH2419" i="2"/>
  <c r="BG2419" i="2"/>
  <c r="BF2419" i="2"/>
  <c r="T2419" i="2"/>
  <c r="R2419" i="2"/>
  <c r="P2419" i="2"/>
  <c r="BI2409" i="2"/>
  <c r="BH2409" i="2"/>
  <c r="BG2409" i="2"/>
  <c r="BF2409" i="2"/>
  <c r="T2409" i="2"/>
  <c r="R2409" i="2"/>
  <c r="P2409" i="2"/>
  <c r="BI2399" i="2"/>
  <c r="BH2399" i="2"/>
  <c r="BG2399" i="2"/>
  <c r="BF2399" i="2"/>
  <c r="T2399" i="2"/>
  <c r="R2399" i="2"/>
  <c r="P2399" i="2"/>
  <c r="BI2394" i="2"/>
  <c r="BH2394" i="2"/>
  <c r="BG2394" i="2"/>
  <c r="BF2394" i="2"/>
  <c r="T2394" i="2"/>
  <c r="R2394" i="2"/>
  <c r="P2394" i="2"/>
  <c r="BI2379" i="2"/>
  <c r="BH2379" i="2"/>
  <c r="BG2379" i="2"/>
  <c r="BF2379" i="2"/>
  <c r="T2379" i="2"/>
  <c r="R2379" i="2"/>
  <c r="P2379" i="2"/>
  <c r="BI2373" i="2"/>
  <c r="BH2373" i="2"/>
  <c r="BG2373" i="2"/>
  <c r="BF2373" i="2"/>
  <c r="T2373" i="2"/>
  <c r="R2373" i="2"/>
  <c r="P2373" i="2"/>
  <c r="BI2367" i="2"/>
  <c r="BH2367" i="2"/>
  <c r="BG2367" i="2"/>
  <c r="BF2367" i="2"/>
  <c r="T2367" i="2"/>
  <c r="R2367" i="2"/>
  <c r="P2367" i="2"/>
  <c r="BI2360" i="2"/>
  <c r="BH2360" i="2"/>
  <c r="BG2360" i="2"/>
  <c r="BF2360" i="2"/>
  <c r="T2360" i="2"/>
  <c r="R2360" i="2"/>
  <c r="P2360" i="2"/>
  <c r="BI2359" i="2"/>
  <c r="BH2359" i="2"/>
  <c r="BG2359" i="2"/>
  <c r="BF2359" i="2"/>
  <c r="T2359" i="2"/>
  <c r="R2359" i="2"/>
  <c r="P2359" i="2"/>
  <c r="BI2358" i="2"/>
  <c r="BH2358" i="2"/>
  <c r="BG2358" i="2"/>
  <c r="BF2358" i="2"/>
  <c r="T2358" i="2"/>
  <c r="R2358" i="2"/>
  <c r="P2358" i="2"/>
  <c r="BI2357" i="2"/>
  <c r="BH2357" i="2"/>
  <c r="BG2357" i="2"/>
  <c r="BF2357" i="2"/>
  <c r="T2357" i="2"/>
  <c r="R2357" i="2"/>
  <c r="P2357" i="2"/>
  <c r="BI2356" i="2"/>
  <c r="BH2356" i="2"/>
  <c r="BG2356" i="2"/>
  <c r="BF2356" i="2"/>
  <c r="T2356" i="2"/>
  <c r="R2356" i="2"/>
  <c r="P2356" i="2"/>
  <c r="BI2355" i="2"/>
  <c r="BH2355" i="2"/>
  <c r="BG2355" i="2"/>
  <c r="BF2355" i="2"/>
  <c r="T2355" i="2"/>
  <c r="R2355" i="2"/>
  <c r="P2355" i="2"/>
  <c r="BI2354" i="2"/>
  <c r="BH2354" i="2"/>
  <c r="BG2354" i="2"/>
  <c r="BF2354" i="2"/>
  <c r="T2354" i="2"/>
  <c r="R2354" i="2"/>
  <c r="P2354" i="2"/>
  <c r="BI2352" i="2"/>
  <c r="BH2352" i="2"/>
  <c r="BG2352" i="2"/>
  <c r="BF2352" i="2"/>
  <c r="T2352" i="2"/>
  <c r="R2352" i="2"/>
  <c r="P2352" i="2"/>
  <c r="BI2335" i="2"/>
  <c r="BH2335" i="2"/>
  <c r="BG2335" i="2"/>
  <c r="BF2335" i="2"/>
  <c r="T2335" i="2"/>
  <c r="R2335" i="2"/>
  <c r="P2335" i="2"/>
  <c r="BI2322" i="2"/>
  <c r="BH2322" i="2"/>
  <c r="BG2322" i="2"/>
  <c r="BF2322" i="2"/>
  <c r="T2322" i="2"/>
  <c r="R2322" i="2"/>
  <c r="P2322" i="2"/>
  <c r="BI2315" i="2"/>
  <c r="BH2315" i="2"/>
  <c r="BG2315" i="2"/>
  <c r="BF2315" i="2"/>
  <c r="T2315" i="2"/>
  <c r="R2315" i="2"/>
  <c r="P2315" i="2"/>
  <c r="BI2314" i="2"/>
  <c r="BH2314" i="2"/>
  <c r="BG2314" i="2"/>
  <c r="BF2314" i="2"/>
  <c r="T2314" i="2"/>
  <c r="R2314" i="2"/>
  <c r="P2314" i="2"/>
  <c r="BI2312" i="2"/>
  <c r="BH2312" i="2"/>
  <c r="BG2312" i="2"/>
  <c r="BF2312" i="2"/>
  <c r="T2312" i="2"/>
  <c r="R2312" i="2"/>
  <c r="P2312" i="2"/>
  <c r="BI2295" i="2"/>
  <c r="BH2295" i="2"/>
  <c r="BG2295" i="2"/>
  <c r="BF2295" i="2"/>
  <c r="T2295" i="2"/>
  <c r="R2295" i="2"/>
  <c r="P2295" i="2"/>
  <c r="BI2278" i="2"/>
  <c r="BH2278" i="2"/>
  <c r="BG2278" i="2"/>
  <c r="BF2278" i="2"/>
  <c r="T2278" i="2"/>
  <c r="R2278" i="2"/>
  <c r="P2278" i="2"/>
  <c r="BI2274" i="2"/>
  <c r="BH2274" i="2"/>
  <c r="BG2274" i="2"/>
  <c r="BF2274" i="2"/>
  <c r="T2274" i="2"/>
  <c r="R2274" i="2"/>
  <c r="P2274" i="2"/>
  <c r="BI2261" i="2"/>
  <c r="BH2261" i="2"/>
  <c r="BG2261" i="2"/>
  <c r="BF2261" i="2"/>
  <c r="T2261" i="2"/>
  <c r="R2261" i="2"/>
  <c r="P2261" i="2"/>
  <c r="BI2256" i="2"/>
  <c r="BH2256" i="2"/>
  <c r="BG2256" i="2"/>
  <c r="BF2256" i="2"/>
  <c r="T2256" i="2"/>
  <c r="R2256" i="2"/>
  <c r="P2256" i="2"/>
  <c r="BI2253" i="2"/>
  <c r="BH2253" i="2"/>
  <c r="BG2253" i="2"/>
  <c r="BF2253" i="2"/>
  <c r="T2253" i="2"/>
  <c r="R2253" i="2"/>
  <c r="P2253" i="2"/>
  <c r="BI2220" i="2"/>
  <c r="BH2220" i="2"/>
  <c r="BG2220" i="2"/>
  <c r="BF2220" i="2"/>
  <c r="T2220" i="2"/>
  <c r="R2220" i="2"/>
  <c r="P2220" i="2"/>
  <c r="BI2217" i="2"/>
  <c r="BH2217" i="2"/>
  <c r="BG2217" i="2"/>
  <c r="BF2217" i="2"/>
  <c r="T2217" i="2"/>
  <c r="R2217" i="2"/>
  <c r="P2217" i="2"/>
  <c r="BI2177" i="2"/>
  <c r="BH2177" i="2"/>
  <c r="BG2177" i="2"/>
  <c r="BF2177" i="2"/>
  <c r="T2177" i="2"/>
  <c r="R2177" i="2"/>
  <c r="P2177" i="2"/>
  <c r="BI2173" i="2"/>
  <c r="BH2173" i="2"/>
  <c r="BG2173" i="2"/>
  <c r="BF2173" i="2"/>
  <c r="T2173" i="2"/>
  <c r="R2173" i="2"/>
  <c r="P2173" i="2"/>
  <c r="BI2165" i="2"/>
  <c r="BH2165" i="2"/>
  <c r="BG2165" i="2"/>
  <c r="BF2165" i="2"/>
  <c r="T2165" i="2"/>
  <c r="R2165" i="2"/>
  <c r="P2165" i="2"/>
  <c r="BI2162" i="2"/>
  <c r="BH2162" i="2"/>
  <c r="BG2162" i="2"/>
  <c r="BF2162" i="2"/>
  <c r="T2162" i="2"/>
  <c r="R2162" i="2"/>
  <c r="P2162" i="2"/>
  <c r="BI2153" i="2"/>
  <c r="BH2153" i="2"/>
  <c r="BG2153" i="2"/>
  <c r="BF2153" i="2"/>
  <c r="T2153" i="2"/>
  <c r="R2153" i="2"/>
  <c r="P2153" i="2"/>
  <c r="BI2143" i="2"/>
  <c r="BH2143" i="2"/>
  <c r="BG2143" i="2"/>
  <c r="BF2143" i="2"/>
  <c r="T2143" i="2"/>
  <c r="R2143" i="2"/>
  <c r="P2143" i="2"/>
  <c r="BI2136" i="2"/>
  <c r="BH2136" i="2"/>
  <c r="BG2136" i="2"/>
  <c r="BF2136" i="2"/>
  <c r="T2136" i="2"/>
  <c r="R2136" i="2"/>
  <c r="P2136" i="2"/>
  <c r="BI2132" i="2"/>
  <c r="BH2132" i="2"/>
  <c r="BG2132" i="2"/>
  <c r="BF2132" i="2"/>
  <c r="T2132" i="2"/>
  <c r="R2132" i="2"/>
  <c r="P2132" i="2"/>
  <c r="BI2126" i="2"/>
  <c r="BH2126" i="2"/>
  <c r="BG2126" i="2"/>
  <c r="BF2126" i="2"/>
  <c r="T2126" i="2"/>
  <c r="R2126" i="2"/>
  <c r="P2126" i="2"/>
  <c r="BI2121" i="2"/>
  <c r="BH2121" i="2"/>
  <c r="BG2121" i="2"/>
  <c r="BF2121" i="2"/>
  <c r="T2121" i="2"/>
  <c r="R2121" i="2"/>
  <c r="P2121" i="2"/>
  <c r="BI2110" i="2"/>
  <c r="BH2110" i="2"/>
  <c r="BG2110" i="2"/>
  <c r="BF2110" i="2"/>
  <c r="T2110" i="2"/>
  <c r="R2110" i="2"/>
  <c r="P2110" i="2"/>
  <c r="BI2105" i="2"/>
  <c r="BH2105" i="2"/>
  <c r="BG2105" i="2"/>
  <c r="BF2105" i="2"/>
  <c r="T2105" i="2"/>
  <c r="R2105" i="2"/>
  <c r="P2105" i="2"/>
  <c r="BI2103" i="2"/>
  <c r="BH2103" i="2"/>
  <c r="BG2103" i="2"/>
  <c r="BF2103" i="2"/>
  <c r="T2103" i="2"/>
  <c r="R2103" i="2"/>
  <c r="P2103" i="2"/>
  <c r="BI2102" i="2"/>
  <c r="BH2102" i="2"/>
  <c r="BG2102" i="2"/>
  <c r="BF2102" i="2"/>
  <c r="T2102" i="2"/>
  <c r="R2102" i="2"/>
  <c r="P2102" i="2"/>
  <c r="BI2101" i="2"/>
  <c r="BH2101" i="2"/>
  <c r="BG2101" i="2"/>
  <c r="BF2101" i="2"/>
  <c r="T2101" i="2"/>
  <c r="R2101" i="2"/>
  <c r="P2101" i="2"/>
  <c r="BI2100" i="2"/>
  <c r="BH2100" i="2"/>
  <c r="BG2100" i="2"/>
  <c r="BF2100" i="2"/>
  <c r="T2100" i="2"/>
  <c r="R2100" i="2"/>
  <c r="P2100" i="2"/>
  <c r="BI2099" i="2"/>
  <c r="BH2099" i="2"/>
  <c r="BG2099" i="2"/>
  <c r="BF2099" i="2"/>
  <c r="T2099" i="2"/>
  <c r="R2099" i="2"/>
  <c r="P2099" i="2"/>
  <c r="BI2098" i="2"/>
  <c r="BH2098" i="2"/>
  <c r="BG2098" i="2"/>
  <c r="BF2098" i="2"/>
  <c r="T2098" i="2"/>
  <c r="R2098" i="2"/>
  <c r="P2098" i="2"/>
  <c r="BI2097" i="2"/>
  <c r="BH2097" i="2"/>
  <c r="BG2097" i="2"/>
  <c r="BF2097" i="2"/>
  <c r="T2097" i="2"/>
  <c r="R2097" i="2"/>
  <c r="P2097" i="2"/>
  <c r="BI2096" i="2"/>
  <c r="BH2096" i="2"/>
  <c r="BG2096" i="2"/>
  <c r="BF2096" i="2"/>
  <c r="T2096" i="2"/>
  <c r="R2096" i="2"/>
  <c r="P2096" i="2"/>
  <c r="BI2095" i="2"/>
  <c r="BH2095" i="2"/>
  <c r="BG2095" i="2"/>
  <c r="BF2095" i="2"/>
  <c r="T2095" i="2"/>
  <c r="R2095" i="2"/>
  <c r="P2095" i="2"/>
  <c r="BI2094" i="2"/>
  <c r="BH2094" i="2"/>
  <c r="BG2094" i="2"/>
  <c r="BF2094" i="2"/>
  <c r="T2094" i="2"/>
  <c r="R2094" i="2"/>
  <c r="P2094" i="2"/>
  <c r="BI2093" i="2"/>
  <c r="BH2093" i="2"/>
  <c r="BG2093" i="2"/>
  <c r="BF2093" i="2"/>
  <c r="T2093" i="2"/>
  <c r="R2093" i="2"/>
  <c r="P2093" i="2"/>
  <c r="BI2092" i="2"/>
  <c r="BH2092" i="2"/>
  <c r="BG2092" i="2"/>
  <c r="BF2092" i="2"/>
  <c r="T2092" i="2"/>
  <c r="R2092" i="2"/>
  <c r="P2092" i="2"/>
  <c r="BI2091" i="2"/>
  <c r="BH2091" i="2"/>
  <c r="BG2091" i="2"/>
  <c r="BF2091" i="2"/>
  <c r="T2091" i="2"/>
  <c r="R2091" i="2"/>
  <c r="P2091" i="2"/>
  <c r="BI2090" i="2"/>
  <c r="BH2090" i="2"/>
  <c r="BG2090" i="2"/>
  <c r="BF2090" i="2"/>
  <c r="T2090" i="2"/>
  <c r="R2090" i="2"/>
  <c r="P2090" i="2"/>
  <c r="BI2089" i="2"/>
  <c r="BH2089" i="2"/>
  <c r="BG2089" i="2"/>
  <c r="BF2089" i="2"/>
  <c r="T2089" i="2"/>
  <c r="R2089" i="2"/>
  <c r="P2089" i="2"/>
  <c r="BI2088" i="2"/>
  <c r="BH2088" i="2"/>
  <c r="BG2088" i="2"/>
  <c r="BF2088" i="2"/>
  <c r="T2088" i="2"/>
  <c r="R2088" i="2"/>
  <c r="P2088" i="2"/>
  <c r="BI2087" i="2"/>
  <c r="BH2087" i="2"/>
  <c r="BG2087" i="2"/>
  <c r="BF2087" i="2"/>
  <c r="T2087" i="2"/>
  <c r="R2087" i="2"/>
  <c r="P2087" i="2"/>
  <c r="BI2086" i="2"/>
  <c r="BH2086" i="2"/>
  <c r="BG2086" i="2"/>
  <c r="BF2086" i="2"/>
  <c r="T2086" i="2"/>
  <c r="R2086" i="2"/>
  <c r="P2086" i="2"/>
  <c r="BI2085" i="2"/>
  <c r="BH2085" i="2"/>
  <c r="BG2085" i="2"/>
  <c r="BF2085" i="2"/>
  <c r="T2085" i="2"/>
  <c r="R2085" i="2"/>
  <c r="P2085" i="2"/>
  <c r="BI2084" i="2"/>
  <c r="BH2084" i="2"/>
  <c r="BG2084" i="2"/>
  <c r="BF2084" i="2"/>
  <c r="T2084" i="2"/>
  <c r="R2084" i="2"/>
  <c r="P2084" i="2"/>
  <c r="BI2083" i="2"/>
  <c r="BH2083" i="2"/>
  <c r="BG2083" i="2"/>
  <c r="BF2083" i="2"/>
  <c r="T2083" i="2"/>
  <c r="R2083" i="2"/>
  <c r="P2083" i="2"/>
  <c r="BI2082" i="2"/>
  <c r="BH2082" i="2"/>
  <c r="BG2082" i="2"/>
  <c r="BF2082" i="2"/>
  <c r="T2082" i="2"/>
  <c r="R2082" i="2"/>
  <c r="P2082" i="2"/>
  <c r="BI2081" i="2"/>
  <c r="BH2081" i="2"/>
  <c r="BG2081" i="2"/>
  <c r="BF2081" i="2"/>
  <c r="T2081" i="2"/>
  <c r="R2081" i="2"/>
  <c r="P2081" i="2"/>
  <c r="BI2080" i="2"/>
  <c r="BH2080" i="2"/>
  <c r="BG2080" i="2"/>
  <c r="BF2080" i="2"/>
  <c r="T2080" i="2"/>
  <c r="R2080" i="2"/>
  <c r="P2080" i="2"/>
  <c r="BI2079" i="2"/>
  <c r="BH2079" i="2"/>
  <c r="BG2079" i="2"/>
  <c r="BF2079" i="2"/>
  <c r="T2079" i="2"/>
  <c r="R2079" i="2"/>
  <c r="P2079" i="2"/>
  <c r="BI2078" i="2"/>
  <c r="BH2078" i="2"/>
  <c r="BG2078" i="2"/>
  <c r="BF2078" i="2"/>
  <c r="T2078" i="2"/>
  <c r="R2078" i="2"/>
  <c r="P2078" i="2"/>
  <c r="BI2077" i="2"/>
  <c r="BH2077" i="2"/>
  <c r="BG2077" i="2"/>
  <c r="BF2077" i="2"/>
  <c r="T2077" i="2"/>
  <c r="R2077" i="2"/>
  <c r="P2077" i="2"/>
  <c r="BI2076" i="2"/>
  <c r="BH2076" i="2"/>
  <c r="BG2076" i="2"/>
  <c r="BF2076" i="2"/>
  <c r="T2076" i="2"/>
  <c r="R2076" i="2"/>
  <c r="P2076" i="2"/>
  <c r="BI2075" i="2"/>
  <c r="BH2075" i="2"/>
  <c r="BG2075" i="2"/>
  <c r="BF2075" i="2"/>
  <c r="T2075" i="2"/>
  <c r="R2075" i="2"/>
  <c r="P2075" i="2"/>
  <c r="BI2074" i="2"/>
  <c r="BH2074" i="2"/>
  <c r="BG2074" i="2"/>
  <c r="BF2074" i="2"/>
  <c r="T2074" i="2"/>
  <c r="R2074" i="2"/>
  <c r="P2074" i="2"/>
  <c r="BI2073" i="2"/>
  <c r="BH2073" i="2"/>
  <c r="BG2073" i="2"/>
  <c r="BF2073" i="2"/>
  <c r="T2073" i="2"/>
  <c r="R2073" i="2"/>
  <c r="P2073" i="2"/>
  <c r="BI2069" i="2"/>
  <c r="BH2069" i="2"/>
  <c r="BG2069" i="2"/>
  <c r="BF2069" i="2"/>
  <c r="T2069" i="2"/>
  <c r="R2069" i="2"/>
  <c r="P2069" i="2"/>
  <c r="BI2060" i="2"/>
  <c r="BH2060" i="2"/>
  <c r="BG2060" i="2"/>
  <c r="BF2060" i="2"/>
  <c r="T2060" i="2"/>
  <c r="R2060" i="2"/>
  <c r="P2060" i="2"/>
  <c r="BI2051" i="2"/>
  <c r="BH2051" i="2"/>
  <c r="BG2051" i="2"/>
  <c r="BF2051" i="2"/>
  <c r="T2051" i="2"/>
  <c r="R2051" i="2"/>
  <c r="P2051" i="2"/>
  <c r="BI2045" i="2"/>
  <c r="BH2045" i="2"/>
  <c r="BG2045" i="2"/>
  <c r="BF2045" i="2"/>
  <c r="T2045" i="2"/>
  <c r="R2045" i="2"/>
  <c r="P2045" i="2"/>
  <c r="BI2042" i="2"/>
  <c r="BH2042" i="2"/>
  <c r="BG2042" i="2"/>
  <c r="BF2042" i="2"/>
  <c r="T2042" i="2"/>
  <c r="R2042" i="2"/>
  <c r="P2042" i="2"/>
  <c r="BI2038" i="2"/>
  <c r="BH2038" i="2"/>
  <c r="BG2038" i="2"/>
  <c r="BF2038" i="2"/>
  <c r="T2038" i="2"/>
  <c r="R2038" i="2"/>
  <c r="P2038" i="2"/>
  <c r="BI2035" i="2"/>
  <c r="BH2035" i="2"/>
  <c r="BG2035" i="2"/>
  <c r="BF2035" i="2"/>
  <c r="T2035" i="2"/>
  <c r="R2035" i="2"/>
  <c r="P2035" i="2"/>
  <c r="BI2031" i="2"/>
  <c r="BH2031" i="2"/>
  <c r="BG2031" i="2"/>
  <c r="BF2031" i="2"/>
  <c r="T2031" i="2"/>
  <c r="R2031" i="2"/>
  <c r="P2031" i="2"/>
  <c r="BI2029" i="2"/>
  <c r="BH2029" i="2"/>
  <c r="BG2029" i="2"/>
  <c r="BF2029" i="2"/>
  <c r="T2029" i="2"/>
  <c r="R2029" i="2"/>
  <c r="P2029" i="2"/>
  <c r="BI2016" i="2"/>
  <c r="BH2016" i="2"/>
  <c r="BG2016" i="2"/>
  <c r="BF2016" i="2"/>
  <c r="T2016" i="2"/>
  <c r="R2016" i="2"/>
  <c r="P2016" i="2"/>
  <c r="BI2011" i="2"/>
  <c r="BH2011" i="2"/>
  <c r="BG2011" i="2"/>
  <c r="BF2011" i="2"/>
  <c r="T2011" i="2"/>
  <c r="R2011" i="2"/>
  <c r="P2011" i="2"/>
  <c r="BI2002" i="2"/>
  <c r="BH2002" i="2"/>
  <c r="BG2002" i="2"/>
  <c r="BF2002" i="2"/>
  <c r="T2002" i="2"/>
  <c r="R2002" i="2"/>
  <c r="P2002" i="2"/>
  <c r="BI1994" i="2"/>
  <c r="BH1994" i="2"/>
  <c r="BG1994" i="2"/>
  <c r="BF1994" i="2"/>
  <c r="T1994" i="2"/>
  <c r="R1994" i="2"/>
  <c r="P1994" i="2"/>
  <c r="BI1941" i="2"/>
  <c r="BH1941" i="2"/>
  <c r="BG1941" i="2"/>
  <c r="BF1941" i="2"/>
  <c r="T1941" i="2"/>
  <c r="R1941" i="2"/>
  <c r="P1941" i="2"/>
  <c r="BI1886" i="2"/>
  <c r="BH1886" i="2"/>
  <c r="BG1886" i="2"/>
  <c r="BF1886" i="2"/>
  <c r="T1886" i="2"/>
  <c r="R1886" i="2"/>
  <c r="P1886" i="2"/>
  <c r="BI1883" i="2"/>
  <c r="BH1883" i="2"/>
  <c r="BG1883" i="2"/>
  <c r="BF1883" i="2"/>
  <c r="T1883" i="2"/>
  <c r="R1883" i="2"/>
  <c r="P1883" i="2"/>
  <c r="BI1820" i="2"/>
  <c r="BH1820" i="2"/>
  <c r="BG1820" i="2"/>
  <c r="BF1820" i="2"/>
  <c r="T1820" i="2"/>
  <c r="R1820" i="2"/>
  <c r="P1820" i="2"/>
  <c r="BI1816" i="2"/>
  <c r="BH1816" i="2"/>
  <c r="BG1816" i="2"/>
  <c r="BF1816" i="2"/>
  <c r="T1816" i="2"/>
  <c r="R1816" i="2"/>
  <c r="P1816" i="2"/>
  <c r="BI1815" i="2"/>
  <c r="BH1815" i="2"/>
  <c r="BG1815" i="2"/>
  <c r="BF1815" i="2"/>
  <c r="T1815" i="2"/>
  <c r="R1815" i="2"/>
  <c r="P1815" i="2"/>
  <c r="BI1744" i="2"/>
  <c r="BH1744" i="2"/>
  <c r="BG1744" i="2"/>
  <c r="BF1744" i="2"/>
  <c r="T1744" i="2"/>
  <c r="R1744" i="2"/>
  <c r="P1744" i="2"/>
  <c r="BI1678" i="2"/>
  <c r="BH1678" i="2"/>
  <c r="BG1678" i="2"/>
  <c r="BF1678" i="2"/>
  <c r="T1678" i="2"/>
  <c r="R1678" i="2"/>
  <c r="P1678" i="2"/>
  <c r="BI1675" i="2"/>
  <c r="BH1675" i="2"/>
  <c r="BG1675" i="2"/>
  <c r="BF1675" i="2"/>
  <c r="T1675" i="2"/>
  <c r="R1675" i="2"/>
  <c r="P1675" i="2"/>
  <c r="BI1640" i="2"/>
  <c r="BH1640" i="2"/>
  <c r="BG1640" i="2"/>
  <c r="BF1640" i="2"/>
  <c r="T1640" i="2"/>
  <c r="R1640" i="2"/>
  <c r="P1640" i="2"/>
  <c r="BI1626" i="2"/>
  <c r="BH1626" i="2"/>
  <c r="BG1626" i="2"/>
  <c r="BF1626" i="2"/>
  <c r="T1626" i="2"/>
  <c r="R1626" i="2"/>
  <c r="P1626" i="2"/>
  <c r="BI1624" i="2"/>
  <c r="BH1624" i="2"/>
  <c r="BG1624" i="2"/>
  <c r="BF1624" i="2"/>
  <c r="T1624" i="2"/>
  <c r="R1624" i="2"/>
  <c r="P1624" i="2"/>
  <c r="BI1558" i="2"/>
  <c r="BH1558" i="2"/>
  <c r="BG1558" i="2"/>
  <c r="BF1558" i="2"/>
  <c r="T1558" i="2"/>
  <c r="R1558" i="2"/>
  <c r="P1558" i="2"/>
  <c r="BI1551" i="2"/>
  <c r="BH1551" i="2"/>
  <c r="BG1551" i="2"/>
  <c r="BF1551" i="2"/>
  <c r="T1551" i="2"/>
  <c r="R1551" i="2"/>
  <c r="P1551" i="2"/>
  <c r="BI1543" i="2"/>
  <c r="BH1543" i="2"/>
  <c r="BG1543" i="2"/>
  <c r="BF1543" i="2"/>
  <c r="T1543" i="2"/>
  <c r="R1543" i="2"/>
  <c r="P1543" i="2"/>
  <c r="BI1513" i="2"/>
  <c r="BH1513" i="2"/>
  <c r="BG1513" i="2"/>
  <c r="BF1513" i="2"/>
  <c r="T1513" i="2"/>
  <c r="R1513" i="2"/>
  <c r="P1513" i="2"/>
  <c r="BI1483" i="2"/>
  <c r="BH1483" i="2"/>
  <c r="BG1483" i="2"/>
  <c r="BF1483" i="2"/>
  <c r="T1483" i="2"/>
  <c r="R1483" i="2"/>
  <c r="P1483" i="2"/>
  <c r="BI1459" i="2"/>
  <c r="BH1459" i="2"/>
  <c r="BG1459" i="2"/>
  <c r="BF1459" i="2"/>
  <c r="T1459" i="2"/>
  <c r="R1459" i="2"/>
  <c r="P1459" i="2"/>
  <c r="BI1441" i="2"/>
  <c r="BH1441" i="2"/>
  <c r="BG1441" i="2"/>
  <c r="BF1441" i="2"/>
  <c r="T1441" i="2"/>
  <c r="R1441" i="2"/>
  <c r="P1441" i="2"/>
  <c r="BI1433" i="2"/>
  <c r="BH1433" i="2"/>
  <c r="BG1433" i="2"/>
  <c r="BF1433" i="2"/>
  <c r="T1433" i="2"/>
  <c r="R1433" i="2"/>
  <c r="P1433" i="2"/>
  <c r="BI1431" i="2"/>
  <c r="BH1431" i="2"/>
  <c r="BG1431" i="2"/>
  <c r="BF1431" i="2"/>
  <c r="T1431" i="2"/>
  <c r="R1431" i="2"/>
  <c r="P1431" i="2"/>
  <c r="BI1425" i="2"/>
  <c r="BH1425" i="2"/>
  <c r="BG1425" i="2"/>
  <c r="BF1425" i="2"/>
  <c r="T1425" i="2"/>
  <c r="R1425" i="2"/>
  <c r="P1425" i="2"/>
  <c r="BI1420" i="2"/>
  <c r="BH1420" i="2"/>
  <c r="BG1420" i="2"/>
  <c r="BF1420" i="2"/>
  <c r="T1420" i="2"/>
  <c r="R1420" i="2"/>
  <c r="P1420" i="2"/>
  <c r="BI1415" i="2"/>
  <c r="BH1415" i="2"/>
  <c r="BG1415" i="2"/>
  <c r="BF1415" i="2"/>
  <c r="T1415" i="2"/>
  <c r="R1415" i="2"/>
  <c r="P1415" i="2"/>
  <c r="BI1410" i="2"/>
  <c r="BH1410" i="2"/>
  <c r="BG1410" i="2"/>
  <c r="BF1410" i="2"/>
  <c r="T1410" i="2"/>
  <c r="R1410" i="2"/>
  <c r="P1410" i="2"/>
  <c r="BI1405" i="2"/>
  <c r="BH1405" i="2"/>
  <c r="BG1405" i="2"/>
  <c r="BF1405" i="2"/>
  <c r="T1405" i="2"/>
  <c r="R1405" i="2"/>
  <c r="P1405" i="2"/>
  <c r="BI1400" i="2"/>
  <c r="BH1400" i="2"/>
  <c r="BG1400" i="2"/>
  <c r="BF1400" i="2"/>
  <c r="T1400" i="2"/>
  <c r="R1400" i="2"/>
  <c r="P1400" i="2"/>
  <c r="BI1397" i="2"/>
  <c r="BH1397" i="2"/>
  <c r="BG1397" i="2"/>
  <c r="BF1397" i="2"/>
  <c r="T1397" i="2"/>
  <c r="R1397" i="2"/>
  <c r="P1397" i="2"/>
  <c r="BI1394" i="2"/>
  <c r="BH1394" i="2"/>
  <c r="BG1394" i="2"/>
  <c r="BF1394" i="2"/>
  <c r="T1394" i="2"/>
  <c r="R1394" i="2"/>
  <c r="P1394" i="2"/>
  <c r="BI1391" i="2"/>
  <c r="BH1391" i="2"/>
  <c r="BG1391" i="2"/>
  <c r="BF1391" i="2"/>
  <c r="T1391" i="2"/>
  <c r="R1391" i="2"/>
  <c r="P1391" i="2"/>
  <c r="BI1388" i="2"/>
  <c r="BH1388" i="2"/>
  <c r="BG1388" i="2"/>
  <c r="BF1388" i="2"/>
  <c r="T1388" i="2"/>
  <c r="R1388" i="2"/>
  <c r="P1388" i="2"/>
  <c r="BI1384" i="2"/>
  <c r="BH1384" i="2"/>
  <c r="BG1384" i="2"/>
  <c r="BF1384" i="2"/>
  <c r="T1384" i="2"/>
  <c r="R1384" i="2"/>
  <c r="P1384" i="2"/>
  <c r="BI1379" i="2"/>
  <c r="BH1379" i="2"/>
  <c r="BG1379" i="2"/>
  <c r="BF1379" i="2"/>
  <c r="T1379" i="2"/>
  <c r="R1379" i="2"/>
  <c r="P1379" i="2"/>
  <c r="BI1374" i="2"/>
  <c r="BH1374" i="2"/>
  <c r="BG1374" i="2"/>
  <c r="BF1374" i="2"/>
  <c r="T1374" i="2"/>
  <c r="R1374" i="2"/>
  <c r="P1374" i="2"/>
  <c r="BI1370" i="2"/>
  <c r="BH1370" i="2"/>
  <c r="BG1370" i="2"/>
  <c r="BF1370" i="2"/>
  <c r="T1370" i="2"/>
  <c r="R1370" i="2"/>
  <c r="P1370" i="2"/>
  <c r="BI1366" i="2"/>
  <c r="BH1366" i="2"/>
  <c r="BG1366" i="2"/>
  <c r="BF1366" i="2"/>
  <c r="T1366" i="2"/>
  <c r="R1366" i="2"/>
  <c r="P1366" i="2"/>
  <c r="BI1362" i="2"/>
  <c r="BH1362" i="2"/>
  <c r="BG1362" i="2"/>
  <c r="BF1362" i="2"/>
  <c r="T1362" i="2"/>
  <c r="R1362" i="2"/>
  <c r="P1362" i="2"/>
  <c r="BI1359" i="2"/>
  <c r="BH1359" i="2"/>
  <c r="BG1359" i="2"/>
  <c r="BF1359" i="2"/>
  <c r="T1359" i="2"/>
  <c r="R1359" i="2"/>
  <c r="P1359" i="2"/>
  <c r="BI1357" i="2"/>
  <c r="BH1357" i="2"/>
  <c r="BG1357" i="2"/>
  <c r="BF1357" i="2"/>
  <c r="T1357" i="2"/>
  <c r="R1357" i="2"/>
  <c r="P1357" i="2"/>
  <c r="BI1337" i="2"/>
  <c r="BH1337" i="2"/>
  <c r="BG1337" i="2"/>
  <c r="BF1337" i="2"/>
  <c r="T1337" i="2"/>
  <c r="R1337" i="2"/>
  <c r="P1337" i="2"/>
  <c r="BI1330" i="2"/>
  <c r="BH1330" i="2"/>
  <c r="BG1330" i="2"/>
  <c r="BF1330" i="2"/>
  <c r="T1330" i="2"/>
  <c r="R1330" i="2"/>
  <c r="P1330" i="2"/>
  <c r="BI1309" i="2"/>
  <c r="BH1309" i="2"/>
  <c r="BG1309" i="2"/>
  <c r="BF1309" i="2"/>
  <c r="T1309" i="2"/>
  <c r="R1309" i="2"/>
  <c r="P1309" i="2"/>
  <c r="BI1307" i="2"/>
  <c r="BH1307" i="2"/>
  <c r="BG1307" i="2"/>
  <c r="BF1307" i="2"/>
  <c r="T1307" i="2"/>
  <c r="R1307" i="2"/>
  <c r="P1307" i="2"/>
  <c r="BI1305" i="2"/>
  <c r="BH1305" i="2"/>
  <c r="BG1305" i="2"/>
  <c r="BF1305" i="2"/>
  <c r="T1305" i="2"/>
  <c r="R1305" i="2"/>
  <c r="P1305" i="2"/>
  <c r="BI1302" i="2"/>
  <c r="BH1302" i="2"/>
  <c r="BG1302" i="2"/>
  <c r="BF1302" i="2"/>
  <c r="T1302" i="2"/>
  <c r="R1302" i="2"/>
  <c r="P1302" i="2"/>
  <c r="BI1297" i="2"/>
  <c r="BH1297" i="2"/>
  <c r="BG1297" i="2"/>
  <c r="BF1297" i="2"/>
  <c r="T1297" i="2"/>
  <c r="R1297" i="2"/>
  <c r="P1297" i="2"/>
  <c r="BI1289" i="2"/>
  <c r="BH1289" i="2"/>
  <c r="BG1289" i="2"/>
  <c r="BF1289" i="2"/>
  <c r="T1289" i="2"/>
  <c r="R1289" i="2"/>
  <c r="P1289" i="2"/>
  <c r="BI1283" i="2"/>
  <c r="BH1283" i="2"/>
  <c r="BG1283" i="2"/>
  <c r="BF1283" i="2"/>
  <c r="T1283" i="2"/>
  <c r="R1283" i="2"/>
  <c r="P1283" i="2"/>
  <c r="BI1282" i="2"/>
  <c r="BH1282" i="2"/>
  <c r="BG1282" i="2"/>
  <c r="BF1282" i="2"/>
  <c r="T1282" i="2"/>
  <c r="R1282" i="2"/>
  <c r="P1282" i="2"/>
  <c r="BI1253" i="2"/>
  <c r="BH1253" i="2"/>
  <c r="BG1253" i="2"/>
  <c r="BF1253" i="2"/>
  <c r="T1253" i="2"/>
  <c r="R1253" i="2"/>
  <c r="P1253" i="2"/>
  <c r="BI1247" i="2"/>
  <c r="BH1247" i="2"/>
  <c r="BG1247" i="2"/>
  <c r="BF1247" i="2"/>
  <c r="T1247" i="2"/>
  <c r="R1247" i="2"/>
  <c r="P1247" i="2"/>
  <c r="BI1242" i="2"/>
  <c r="BH1242" i="2"/>
  <c r="BG1242" i="2"/>
  <c r="BF1242" i="2"/>
  <c r="T1242" i="2"/>
  <c r="R1242" i="2"/>
  <c r="P1242" i="2"/>
  <c r="BI1241" i="2"/>
  <c r="BH1241" i="2"/>
  <c r="BG1241" i="2"/>
  <c r="BF1241" i="2"/>
  <c r="T1241" i="2"/>
  <c r="R1241" i="2"/>
  <c r="P1241" i="2"/>
  <c r="BI1213" i="2"/>
  <c r="BH1213" i="2"/>
  <c r="BG1213" i="2"/>
  <c r="BF1213" i="2"/>
  <c r="T1213" i="2"/>
  <c r="R1213" i="2"/>
  <c r="P1213" i="2"/>
  <c r="BI1189" i="2"/>
  <c r="BH1189" i="2"/>
  <c r="BG1189" i="2"/>
  <c r="BF1189" i="2"/>
  <c r="T1189" i="2"/>
  <c r="R1189" i="2"/>
  <c r="P1189" i="2"/>
  <c r="BI1185" i="2"/>
  <c r="BH1185" i="2"/>
  <c r="BG1185" i="2"/>
  <c r="BF1185" i="2"/>
  <c r="T1185" i="2"/>
  <c r="R1185" i="2"/>
  <c r="P1185" i="2"/>
  <c r="BI1173" i="2"/>
  <c r="BH1173" i="2"/>
  <c r="BG1173" i="2"/>
  <c r="BF1173" i="2"/>
  <c r="T1173" i="2"/>
  <c r="R1173" i="2"/>
  <c r="P1173" i="2"/>
  <c r="BI1172" i="2"/>
  <c r="BH1172" i="2"/>
  <c r="BG1172" i="2"/>
  <c r="BF1172" i="2"/>
  <c r="T1172" i="2"/>
  <c r="R1172" i="2"/>
  <c r="P1172" i="2"/>
  <c r="BI1171" i="2"/>
  <c r="BH1171" i="2"/>
  <c r="BG1171" i="2"/>
  <c r="BF1171" i="2"/>
  <c r="T1171" i="2"/>
  <c r="R1171" i="2"/>
  <c r="P1171" i="2"/>
  <c r="BI1167" i="2"/>
  <c r="BH1167" i="2"/>
  <c r="BG1167" i="2"/>
  <c r="BF1167" i="2"/>
  <c r="T1167" i="2"/>
  <c r="R1167" i="2"/>
  <c r="P1167" i="2"/>
  <c r="BI1163" i="2"/>
  <c r="BH1163" i="2"/>
  <c r="BG1163" i="2"/>
  <c r="BF1163" i="2"/>
  <c r="T1163" i="2"/>
  <c r="R1163" i="2"/>
  <c r="P1163" i="2"/>
  <c r="BI1159" i="2"/>
  <c r="BH1159" i="2"/>
  <c r="BG1159" i="2"/>
  <c r="BF1159" i="2"/>
  <c r="T1159" i="2"/>
  <c r="R1159" i="2"/>
  <c r="P1159" i="2"/>
  <c r="BI1158" i="2"/>
  <c r="BH1158" i="2"/>
  <c r="BG1158" i="2"/>
  <c r="BF1158" i="2"/>
  <c r="T1158" i="2"/>
  <c r="R1158" i="2"/>
  <c r="P1158" i="2"/>
  <c r="BI1157" i="2"/>
  <c r="BH1157" i="2"/>
  <c r="BG1157" i="2"/>
  <c r="BF1157" i="2"/>
  <c r="T1157" i="2"/>
  <c r="R1157" i="2"/>
  <c r="P1157" i="2"/>
  <c r="BI1156" i="2"/>
  <c r="BH1156" i="2"/>
  <c r="BG1156" i="2"/>
  <c r="BF1156" i="2"/>
  <c r="T1156" i="2"/>
  <c r="R1156" i="2"/>
  <c r="P1156" i="2"/>
  <c r="BI1155" i="2"/>
  <c r="BH1155" i="2"/>
  <c r="BG1155" i="2"/>
  <c r="BF1155" i="2"/>
  <c r="T1155" i="2"/>
  <c r="R1155" i="2"/>
  <c r="P1155" i="2"/>
  <c r="BI1152" i="2"/>
  <c r="BH1152" i="2"/>
  <c r="BG1152" i="2"/>
  <c r="BF1152" i="2"/>
  <c r="T1152" i="2"/>
  <c r="R1152" i="2"/>
  <c r="P1152" i="2"/>
  <c r="BI1151" i="2"/>
  <c r="BH1151" i="2"/>
  <c r="BG1151" i="2"/>
  <c r="BF1151" i="2"/>
  <c r="T1151" i="2"/>
  <c r="R1151" i="2"/>
  <c r="P1151" i="2"/>
  <c r="BI1150" i="2"/>
  <c r="BH1150" i="2"/>
  <c r="BG1150" i="2"/>
  <c r="BF1150" i="2"/>
  <c r="T1150" i="2"/>
  <c r="R1150" i="2"/>
  <c r="P1150" i="2"/>
  <c r="BI1149" i="2"/>
  <c r="BH1149" i="2"/>
  <c r="BG1149" i="2"/>
  <c r="BF1149" i="2"/>
  <c r="T1149" i="2"/>
  <c r="R1149" i="2"/>
  <c r="P1149" i="2"/>
  <c r="BI1146" i="2"/>
  <c r="BH1146" i="2"/>
  <c r="BG1146" i="2"/>
  <c r="BF1146" i="2"/>
  <c r="T1146" i="2"/>
  <c r="R1146" i="2"/>
  <c r="P1146" i="2"/>
  <c r="BI1142" i="2"/>
  <c r="BH1142" i="2"/>
  <c r="BG1142" i="2"/>
  <c r="BF1142" i="2"/>
  <c r="T1142" i="2"/>
  <c r="R1142" i="2"/>
  <c r="P1142" i="2"/>
  <c r="BI1138" i="2"/>
  <c r="BH1138" i="2"/>
  <c r="BG1138" i="2"/>
  <c r="BF1138" i="2"/>
  <c r="T1138" i="2"/>
  <c r="R1138" i="2"/>
  <c r="P1138" i="2"/>
  <c r="BI1134" i="2"/>
  <c r="BH1134" i="2"/>
  <c r="BG1134" i="2"/>
  <c r="BF1134" i="2"/>
  <c r="T1134" i="2"/>
  <c r="R1134" i="2"/>
  <c r="P1134" i="2"/>
  <c r="BI1122" i="2"/>
  <c r="BH1122" i="2"/>
  <c r="BG1122" i="2"/>
  <c r="BF1122" i="2"/>
  <c r="T1122" i="2"/>
  <c r="R1122" i="2"/>
  <c r="P1122" i="2"/>
  <c r="BI1118" i="2"/>
  <c r="BH1118" i="2"/>
  <c r="BG1118" i="2"/>
  <c r="BF1118" i="2"/>
  <c r="T1118" i="2"/>
  <c r="R1118" i="2"/>
  <c r="P1118" i="2"/>
  <c r="BI1115" i="2"/>
  <c r="BH1115" i="2"/>
  <c r="BG1115" i="2"/>
  <c r="BF1115" i="2"/>
  <c r="T1115" i="2"/>
  <c r="R1115" i="2"/>
  <c r="P1115" i="2"/>
  <c r="BI1111" i="2"/>
  <c r="BH1111" i="2"/>
  <c r="BG1111" i="2"/>
  <c r="BF1111" i="2"/>
  <c r="T1111" i="2"/>
  <c r="R1111" i="2"/>
  <c r="P1111" i="2"/>
  <c r="BI1108" i="2"/>
  <c r="BH1108" i="2"/>
  <c r="BG1108" i="2"/>
  <c r="BF1108" i="2"/>
  <c r="T1108" i="2"/>
  <c r="R1108" i="2"/>
  <c r="P1108" i="2"/>
  <c r="BI1107" i="2"/>
  <c r="BH1107" i="2"/>
  <c r="BG1107" i="2"/>
  <c r="BF1107" i="2"/>
  <c r="T1107" i="2"/>
  <c r="R1107" i="2"/>
  <c r="P1107" i="2"/>
  <c r="BI1103" i="2"/>
  <c r="BH1103" i="2"/>
  <c r="BG1103" i="2"/>
  <c r="BF1103" i="2"/>
  <c r="T1103" i="2"/>
  <c r="R1103" i="2"/>
  <c r="P1103" i="2"/>
  <c r="BI1099" i="2"/>
  <c r="BH1099" i="2"/>
  <c r="BG1099" i="2"/>
  <c r="BF1099" i="2"/>
  <c r="T1099" i="2"/>
  <c r="R1099" i="2"/>
  <c r="P1099" i="2"/>
  <c r="BI1094" i="2"/>
  <c r="BH1094" i="2"/>
  <c r="BG1094" i="2"/>
  <c r="BF1094" i="2"/>
  <c r="T1094" i="2"/>
  <c r="R1094" i="2"/>
  <c r="P1094" i="2"/>
  <c r="BI1080" i="2"/>
  <c r="BH1080" i="2"/>
  <c r="BG1080" i="2"/>
  <c r="BF1080" i="2"/>
  <c r="T1080" i="2"/>
  <c r="R1080" i="2"/>
  <c r="P1080" i="2"/>
  <c r="BI1065" i="2"/>
  <c r="BH1065" i="2"/>
  <c r="BG1065" i="2"/>
  <c r="BF1065" i="2"/>
  <c r="T1065" i="2"/>
  <c r="R1065" i="2"/>
  <c r="P1065" i="2"/>
  <c r="BI1041" i="2"/>
  <c r="BH1041" i="2"/>
  <c r="BG1041" i="2"/>
  <c r="BF1041" i="2"/>
  <c r="T1041" i="2"/>
  <c r="R1041" i="2"/>
  <c r="P1041" i="2"/>
  <c r="BI1038" i="2"/>
  <c r="BH1038" i="2"/>
  <c r="BG1038" i="2"/>
  <c r="BF1038" i="2"/>
  <c r="T1038" i="2"/>
  <c r="R1038" i="2"/>
  <c r="P1038" i="2"/>
  <c r="BI1032" i="2"/>
  <c r="BH1032" i="2"/>
  <c r="BG1032" i="2"/>
  <c r="BF1032" i="2"/>
  <c r="T1032" i="2"/>
  <c r="R1032" i="2"/>
  <c r="P1032" i="2"/>
  <c r="BI1026" i="2"/>
  <c r="BH1026" i="2"/>
  <c r="BG1026" i="2"/>
  <c r="BF1026" i="2"/>
  <c r="T1026" i="2"/>
  <c r="R1026" i="2"/>
  <c r="P1026" i="2"/>
  <c r="BI1023" i="2"/>
  <c r="BH1023" i="2"/>
  <c r="BG1023" i="2"/>
  <c r="BF1023" i="2"/>
  <c r="T1023" i="2"/>
  <c r="R1023" i="2"/>
  <c r="P1023" i="2"/>
  <c r="BI1016" i="2"/>
  <c r="BH1016" i="2"/>
  <c r="BG1016" i="2"/>
  <c r="BF1016" i="2"/>
  <c r="T1016" i="2"/>
  <c r="R1016" i="2"/>
  <c r="P1016" i="2"/>
  <c r="BI1013" i="2"/>
  <c r="BH1013" i="2"/>
  <c r="BG1013" i="2"/>
  <c r="BF1013" i="2"/>
  <c r="T1013" i="2"/>
  <c r="R1013" i="2"/>
  <c r="P1013" i="2"/>
  <c r="BI1010" i="2"/>
  <c r="BH1010" i="2"/>
  <c r="BG1010" i="2"/>
  <c r="BF1010" i="2"/>
  <c r="T1010" i="2"/>
  <c r="R1010" i="2"/>
  <c r="P1010" i="2"/>
  <c r="BI1007" i="2"/>
  <c r="BH1007" i="2"/>
  <c r="BG1007" i="2"/>
  <c r="BF1007" i="2"/>
  <c r="T1007" i="2"/>
  <c r="R1007" i="2"/>
  <c r="P1007" i="2"/>
  <c r="BI986" i="2"/>
  <c r="BH986" i="2"/>
  <c r="BG986" i="2"/>
  <c r="BF986" i="2"/>
  <c r="T986" i="2"/>
  <c r="R986" i="2"/>
  <c r="P986" i="2"/>
  <c r="BI983" i="2"/>
  <c r="BH983" i="2"/>
  <c r="BG983" i="2"/>
  <c r="BF983" i="2"/>
  <c r="T983" i="2"/>
  <c r="R983" i="2"/>
  <c r="P983" i="2"/>
  <c r="BI980" i="2"/>
  <c r="BH980" i="2"/>
  <c r="BG980" i="2"/>
  <c r="BF980" i="2"/>
  <c r="T980" i="2"/>
  <c r="R980" i="2"/>
  <c r="P980" i="2"/>
  <c r="BI942" i="2"/>
  <c r="BH942" i="2"/>
  <c r="BG942" i="2"/>
  <c r="BF942" i="2"/>
  <c r="T942" i="2"/>
  <c r="R942" i="2"/>
  <c r="P942" i="2"/>
  <c r="BI929" i="2"/>
  <c r="BH929" i="2"/>
  <c r="BG929" i="2"/>
  <c r="BF929" i="2"/>
  <c r="T929" i="2"/>
  <c r="R929" i="2"/>
  <c r="P929" i="2"/>
  <c r="BI923" i="2"/>
  <c r="BH923" i="2"/>
  <c r="BG923" i="2"/>
  <c r="BF923" i="2"/>
  <c r="T923" i="2"/>
  <c r="R923" i="2"/>
  <c r="P923" i="2"/>
  <c r="BI919" i="2"/>
  <c r="BH919" i="2"/>
  <c r="BG919" i="2"/>
  <c r="BF919" i="2"/>
  <c r="T919" i="2"/>
  <c r="R919" i="2"/>
  <c r="P919" i="2"/>
  <c r="BI905" i="2"/>
  <c r="BH905" i="2"/>
  <c r="BG905" i="2"/>
  <c r="BF905" i="2"/>
  <c r="T905" i="2"/>
  <c r="R905" i="2"/>
  <c r="P905" i="2"/>
  <c r="BI902" i="2"/>
  <c r="BH902" i="2"/>
  <c r="BG902" i="2"/>
  <c r="BF902" i="2"/>
  <c r="T902" i="2"/>
  <c r="R902" i="2"/>
  <c r="P902" i="2"/>
  <c r="BI899" i="2"/>
  <c r="BH899" i="2"/>
  <c r="BG899" i="2"/>
  <c r="BF899" i="2"/>
  <c r="T899" i="2"/>
  <c r="R899" i="2"/>
  <c r="P899" i="2"/>
  <c r="BI896" i="2"/>
  <c r="BH896" i="2"/>
  <c r="BG896" i="2"/>
  <c r="BF896" i="2"/>
  <c r="T896" i="2"/>
  <c r="R896" i="2"/>
  <c r="P896" i="2"/>
  <c r="BI892" i="2"/>
  <c r="BH892" i="2"/>
  <c r="BG892" i="2"/>
  <c r="BF892" i="2"/>
  <c r="T892" i="2"/>
  <c r="R892" i="2"/>
  <c r="P892" i="2"/>
  <c r="BI889" i="2"/>
  <c r="BH889" i="2"/>
  <c r="BG889" i="2"/>
  <c r="BF889" i="2"/>
  <c r="T889" i="2"/>
  <c r="R889" i="2"/>
  <c r="P889" i="2"/>
  <c r="BI884" i="2"/>
  <c r="BH884" i="2"/>
  <c r="BG884" i="2"/>
  <c r="BF884" i="2"/>
  <c r="T884" i="2"/>
  <c r="R884" i="2"/>
  <c r="P884" i="2"/>
  <c r="BI881" i="2"/>
  <c r="BH881" i="2"/>
  <c r="BG881" i="2"/>
  <c r="BF881" i="2"/>
  <c r="T881" i="2"/>
  <c r="R881" i="2"/>
  <c r="P881" i="2"/>
  <c r="BI877" i="2"/>
  <c r="BH877" i="2"/>
  <c r="BG877" i="2"/>
  <c r="BF877" i="2"/>
  <c r="T877" i="2"/>
  <c r="R877" i="2"/>
  <c r="P877" i="2"/>
  <c r="BI872" i="2"/>
  <c r="BH872" i="2"/>
  <c r="BG872" i="2"/>
  <c r="BF872" i="2"/>
  <c r="T872" i="2"/>
  <c r="R872" i="2"/>
  <c r="P872" i="2"/>
  <c r="BI869" i="2"/>
  <c r="BH869" i="2"/>
  <c r="BG869" i="2"/>
  <c r="BF869" i="2"/>
  <c r="T869" i="2"/>
  <c r="R869" i="2"/>
  <c r="P869" i="2"/>
  <c r="BI866" i="2"/>
  <c r="BH866" i="2"/>
  <c r="BG866" i="2"/>
  <c r="BF866" i="2"/>
  <c r="T866" i="2"/>
  <c r="R866" i="2"/>
  <c r="P866" i="2"/>
  <c r="BI862" i="2"/>
  <c r="BH862" i="2"/>
  <c r="BG862" i="2"/>
  <c r="BF862" i="2"/>
  <c r="T862" i="2"/>
  <c r="R862" i="2"/>
  <c r="P862" i="2"/>
  <c r="BI853" i="2"/>
  <c r="BH853" i="2"/>
  <c r="BG853" i="2"/>
  <c r="BF853" i="2"/>
  <c r="T853" i="2"/>
  <c r="R853" i="2"/>
  <c r="P853" i="2"/>
  <c r="BI850" i="2"/>
  <c r="BH850" i="2"/>
  <c r="BG850" i="2"/>
  <c r="BF850" i="2"/>
  <c r="T850" i="2"/>
  <c r="R850" i="2"/>
  <c r="P850" i="2"/>
  <c r="BI847" i="2"/>
  <c r="BH847" i="2"/>
  <c r="BG847" i="2"/>
  <c r="BF847" i="2"/>
  <c r="T847" i="2"/>
  <c r="R847" i="2"/>
  <c r="P847" i="2"/>
  <c r="BI840" i="2"/>
  <c r="BH840" i="2"/>
  <c r="BG840" i="2"/>
  <c r="BF840" i="2"/>
  <c r="T840" i="2"/>
  <c r="R840" i="2"/>
  <c r="P840" i="2"/>
  <c r="BI837" i="2"/>
  <c r="BH837" i="2"/>
  <c r="BG837" i="2"/>
  <c r="BF837" i="2"/>
  <c r="T837" i="2"/>
  <c r="R837" i="2"/>
  <c r="P837" i="2"/>
  <c r="BI833" i="2"/>
  <c r="BH833" i="2"/>
  <c r="BG833" i="2"/>
  <c r="BF833" i="2"/>
  <c r="T833" i="2"/>
  <c r="R833" i="2"/>
  <c r="P833" i="2"/>
  <c r="BI828" i="2"/>
  <c r="BH828" i="2"/>
  <c r="BG828" i="2"/>
  <c r="BF828" i="2"/>
  <c r="T828" i="2"/>
  <c r="R828" i="2"/>
  <c r="P828" i="2"/>
  <c r="BI820" i="2"/>
  <c r="BH820" i="2"/>
  <c r="BG820" i="2"/>
  <c r="BF820" i="2"/>
  <c r="T820" i="2"/>
  <c r="R820" i="2"/>
  <c r="P820" i="2"/>
  <c r="BI819" i="2"/>
  <c r="BH819" i="2"/>
  <c r="BG819" i="2"/>
  <c r="BF819" i="2"/>
  <c r="T819" i="2"/>
  <c r="R819" i="2"/>
  <c r="P819" i="2"/>
  <c r="BI799" i="2"/>
  <c r="BH799" i="2"/>
  <c r="BG799" i="2"/>
  <c r="BF799" i="2"/>
  <c r="T799" i="2"/>
  <c r="R799" i="2"/>
  <c r="P799" i="2"/>
  <c r="BI798" i="2"/>
  <c r="BH798" i="2"/>
  <c r="BG798" i="2"/>
  <c r="BF798" i="2"/>
  <c r="T798" i="2"/>
  <c r="R798" i="2"/>
  <c r="P798" i="2"/>
  <c r="BI783" i="2"/>
  <c r="BH783" i="2"/>
  <c r="BG783" i="2"/>
  <c r="BF783" i="2"/>
  <c r="T783" i="2"/>
  <c r="R783" i="2"/>
  <c r="P783" i="2"/>
  <c r="BI755" i="2"/>
  <c r="BH755" i="2"/>
  <c r="BG755" i="2"/>
  <c r="BF755" i="2"/>
  <c r="T755" i="2"/>
  <c r="R755" i="2"/>
  <c r="P755" i="2"/>
  <c r="BI752" i="2"/>
  <c r="BH752" i="2"/>
  <c r="BG752" i="2"/>
  <c r="BF752" i="2"/>
  <c r="T752" i="2"/>
  <c r="R752" i="2"/>
  <c r="P752" i="2"/>
  <c r="BI749" i="2"/>
  <c r="BH749" i="2"/>
  <c r="BG749" i="2"/>
  <c r="BF749" i="2"/>
  <c r="T749" i="2"/>
  <c r="R749" i="2"/>
  <c r="P749" i="2"/>
  <c r="BI744" i="2"/>
  <c r="BH744" i="2"/>
  <c r="BG744" i="2"/>
  <c r="BF744" i="2"/>
  <c r="T744" i="2"/>
  <c r="R744" i="2"/>
  <c r="P744" i="2"/>
  <c r="BI736" i="2"/>
  <c r="BH736" i="2"/>
  <c r="BG736" i="2"/>
  <c r="BF736" i="2"/>
  <c r="T736" i="2"/>
  <c r="R736" i="2"/>
  <c r="P736" i="2"/>
  <c r="BI726" i="2"/>
  <c r="BH726" i="2"/>
  <c r="BG726" i="2"/>
  <c r="BF726" i="2"/>
  <c r="T726" i="2"/>
  <c r="R726" i="2"/>
  <c r="P726" i="2"/>
  <c r="BI723" i="2"/>
  <c r="BH723" i="2"/>
  <c r="BG723" i="2"/>
  <c r="BF723" i="2"/>
  <c r="T723" i="2"/>
  <c r="R723" i="2"/>
  <c r="P723" i="2"/>
  <c r="BI681" i="2"/>
  <c r="BH681" i="2"/>
  <c r="BG681" i="2"/>
  <c r="BF681" i="2"/>
  <c r="T681" i="2"/>
  <c r="R681" i="2"/>
  <c r="P681" i="2"/>
  <c r="BI673" i="2"/>
  <c r="BH673" i="2"/>
  <c r="BG673" i="2"/>
  <c r="BF673" i="2"/>
  <c r="T673" i="2"/>
  <c r="R673" i="2"/>
  <c r="P673" i="2"/>
  <c r="BI670" i="2"/>
  <c r="BH670" i="2"/>
  <c r="BG670" i="2"/>
  <c r="BF670" i="2"/>
  <c r="T670" i="2"/>
  <c r="R670" i="2"/>
  <c r="P670" i="2"/>
  <c r="BI664" i="2"/>
  <c r="BH664" i="2"/>
  <c r="BG664" i="2"/>
  <c r="BF664" i="2"/>
  <c r="T664" i="2"/>
  <c r="R664" i="2"/>
  <c r="P664" i="2"/>
  <c r="BI662" i="2"/>
  <c r="BH662" i="2"/>
  <c r="BG662" i="2"/>
  <c r="BF662" i="2"/>
  <c r="T662" i="2"/>
  <c r="R662" i="2"/>
  <c r="P662" i="2"/>
  <c r="BI656" i="2"/>
  <c r="BH656" i="2"/>
  <c r="BG656" i="2"/>
  <c r="BF656" i="2"/>
  <c r="T656" i="2"/>
  <c r="R656" i="2"/>
  <c r="P656" i="2"/>
  <c r="BI650" i="2"/>
  <c r="BH650" i="2"/>
  <c r="BG650" i="2"/>
  <c r="BF650" i="2"/>
  <c r="T650" i="2"/>
  <c r="R650" i="2"/>
  <c r="P650" i="2"/>
  <c r="BI646" i="2"/>
  <c r="BH646" i="2"/>
  <c r="BG646" i="2"/>
  <c r="BF646" i="2"/>
  <c r="T646" i="2"/>
  <c r="R646" i="2"/>
  <c r="P646" i="2"/>
  <c r="BI645" i="2"/>
  <c r="BH645" i="2"/>
  <c r="BG645" i="2"/>
  <c r="BF645" i="2"/>
  <c r="T645" i="2"/>
  <c r="R645" i="2"/>
  <c r="P645" i="2"/>
  <c r="BI641" i="2"/>
  <c r="BH641" i="2"/>
  <c r="BG641" i="2"/>
  <c r="BF641" i="2"/>
  <c r="T641" i="2"/>
  <c r="R641" i="2"/>
  <c r="P641" i="2"/>
  <c r="BI636" i="2"/>
  <c r="BH636" i="2"/>
  <c r="BG636" i="2"/>
  <c r="BF636" i="2"/>
  <c r="T636" i="2"/>
  <c r="R636" i="2"/>
  <c r="P636" i="2"/>
  <c r="BI633" i="2"/>
  <c r="BH633" i="2"/>
  <c r="BG633" i="2"/>
  <c r="BF633" i="2"/>
  <c r="T633" i="2"/>
  <c r="R633" i="2"/>
  <c r="P633" i="2"/>
  <c r="BI627" i="2"/>
  <c r="BH627" i="2"/>
  <c r="BG627" i="2"/>
  <c r="BF627" i="2"/>
  <c r="T627" i="2"/>
  <c r="R627" i="2"/>
  <c r="P627" i="2"/>
  <c r="BI626" i="2"/>
  <c r="BH626" i="2"/>
  <c r="BG626" i="2"/>
  <c r="BF626" i="2"/>
  <c r="T626" i="2"/>
  <c r="R626" i="2"/>
  <c r="P626" i="2"/>
  <c r="BI617" i="2"/>
  <c r="BH617" i="2"/>
  <c r="BG617" i="2"/>
  <c r="BF617" i="2"/>
  <c r="T617" i="2"/>
  <c r="R617" i="2"/>
  <c r="P617" i="2"/>
  <c r="BI611" i="2"/>
  <c r="BH611" i="2"/>
  <c r="BG611" i="2"/>
  <c r="BF611" i="2"/>
  <c r="T611" i="2"/>
  <c r="R611" i="2"/>
  <c r="P611" i="2"/>
  <c r="BI605" i="2"/>
  <c r="BH605" i="2"/>
  <c r="BG605" i="2"/>
  <c r="BF605" i="2"/>
  <c r="T605" i="2"/>
  <c r="R605" i="2"/>
  <c r="P605" i="2"/>
  <c r="BI481" i="2"/>
  <c r="BH481" i="2"/>
  <c r="BG481" i="2"/>
  <c r="BF481" i="2"/>
  <c r="T481" i="2"/>
  <c r="R481" i="2"/>
  <c r="P481" i="2"/>
  <c r="BI475" i="2"/>
  <c r="BH475" i="2"/>
  <c r="BG475" i="2"/>
  <c r="BF475" i="2"/>
  <c r="T475" i="2"/>
  <c r="R475" i="2"/>
  <c r="P475" i="2"/>
  <c r="BI472" i="2"/>
  <c r="BH472" i="2"/>
  <c r="BG472" i="2"/>
  <c r="BF472" i="2"/>
  <c r="T472" i="2"/>
  <c r="R472" i="2"/>
  <c r="P472" i="2"/>
  <c r="BI464" i="2"/>
  <c r="BH464" i="2"/>
  <c r="BG464" i="2"/>
  <c r="BF464" i="2"/>
  <c r="T464" i="2"/>
  <c r="R464" i="2"/>
  <c r="P464" i="2"/>
  <c r="BI460" i="2"/>
  <c r="BH460" i="2"/>
  <c r="BG460" i="2"/>
  <c r="BF460" i="2"/>
  <c r="T460" i="2"/>
  <c r="R460" i="2"/>
  <c r="P460" i="2"/>
  <c r="BI456" i="2"/>
  <c r="BH456" i="2"/>
  <c r="BG456" i="2"/>
  <c r="BF456" i="2"/>
  <c r="T456" i="2"/>
  <c r="R456" i="2"/>
  <c r="P456" i="2"/>
  <c r="BI453" i="2"/>
  <c r="BH453" i="2"/>
  <c r="BG453" i="2"/>
  <c r="BF453" i="2"/>
  <c r="T453" i="2"/>
  <c r="R453" i="2"/>
  <c r="P453" i="2"/>
  <c r="BI450" i="2"/>
  <c r="BH450" i="2"/>
  <c r="BG450" i="2"/>
  <c r="BF450" i="2"/>
  <c r="T450" i="2"/>
  <c r="R450" i="2"/>
  <c r="P450" i="2"/>
  <c r="BI447" i="2"/>
  <c r="BH447" i="2"/>
  <c r="BG447" i="2"/>
  <c r="BF447" i="2"/>
  <c r="T447" i="2"/>
  <c r="R447" i="2"/>
  <c r="P447" i="2"/>
  <c r="BI444" i="2"/>
  <c r="BH444" i="2"/>
  <c r="BG444" i="2"/>
  <c r="BF444" i="2"/>
  <c r="T444" i="2"/>
  <c r="R444" i="2"/>
  <c r="P444" i="2"/>
  <c r="BI441" i="2"/>
  <c r="BH441" i="2"/>
  <c r="BG441" i="2"/>
  <c r="BF441" i="2"/>
  <c r="T441" i="2"/>
  <c r="R441" i="2"/>
  <c r="P441" i="2"/>
  <c r="BI438" i="2"/>
  <c r="BH438" i="2"/>
  <c r="BG438" i="2"/>
  <c r="BF438" i="2"/>
  <c r="T438" i="2"/>
  <c r="R438" i="2"/>
  <c r="P438" i="2"/>
  <c r="BI435" i="2"/>
  <c r="BH435" i="2"/>
  <c r="BG435" i="2"/>
  <c r="BF435" i="2"/>
  <c r="T435" i="2"/>
  <c r="R435" i="2"/>
  <c r="P435" i="2"/>
  <c r="BI432" i="2"/>
  <c r="BH432" i="2"/>
  <c r="BG432" i="2"/>
  <c r="BF432" i="2"/>
  <c r="T432" i="2"/>
  <c r="R432" i="2"/>
  <c r="P432" i="2"/>
  <c r="BI429" i="2"/>
  <c r="BH429" i="2"/>
  <c r="BG429" i="2"/>
  <c r="BF429" i="2"/>
  <c r="T429" i="2"/>
  <c r="R429" i="2"/>
  <c r="P429" i="2"/>
  <c r="BI426" i="2"/>
  <c r="BH426" i="2"/>
  <c r="BG426" i="2"/>
  <c r="BF426" i="2"/>
  <c r="T426" i="2"/>
  <c r="R426" i="2"/>
  <c r="P426" i="2"/>
  <c r="BI423" i="2"/>
  <c r="BH423" i="2"/>
  <c r="BG423" i="2"/>
  <c r="BF423" i="2"/>
  <c r="T423" i="2"/>
  <c r="R423" i="2"/>
  <c r="P423" i="2"/>
  <c r="BI420" i="2"/>
  <c r="BH420" i="2"/>
  <c r="BG420" i="2"/>
  <c r="BF420" i="2"/>
  <c r="T420" i="2"/>
  <c r="R420" i="2"/>
  <c r="P420" i="2"/>
  <c r="BI414" i="2"/>
  <c r="BH414" i="2"/>
  <c r="BG414" i="2"/>
  <c r="BF414" i="2"/>
  <c r="T414" i="2"/>
  <c r="R414" i="2"/>
  <c r="P414" i="2"/>
  <c r="BI386" i="2"/>
  <c r="BH386" i="2"/>
  <c r="BG386" i="2"/>
  <c r="BF386" i="2"/>
  <c r="T386" i="2"/>
  <c r="R386" i="2"/>
  <c r="P386" i="2"/>
  <c r="BI383" i="2"/>
  <c r="BH383" i="2"/>
  <c r="BG383" i="2"/>
  <c r="BF383" i="2"/>
  <c r="T383" i="2"/>
  <c r="R383" i="2"/>
  <c r="P383" i="2"/>
  <c r="BI380" i="2"/>
  <c r="BH380" i="2"/>
  <c r="BG380" i="2"/>
  <c r="BF380" i="2"/>
  <c r="T380" i="2"/>
  <c r="R380" i="2"/>
  <c r="P380" i="2"/>
  <c r="BI378" i="2"/>
  <c r="BH378" i="2"/>
  <c r="BG378" i="2"/>
  <c r="BF378" i="2"/>
  <c r="T378" i="2"/>
  <c r="R378" i="2"/>
  <c r="P378" i="2"/>
  <c r="BI374" i="2"/>
  <c r="BH374" i="2"/>
  <c r="BG374" i="2"/>
  <c r="BF374" i="2"/>
  <c r="T374" i="2"/>
  <c r="R374" i="2"/>
  <c r="P374" i="2"/>
  <c r="BI371" i="2"/>
  <c r="BH371" i="2"/>
  <c r="BG371" i="2"/>
  <c r="BF371" i="2"/>
  <c r="T371" i="2"/>
  <c r="R371" i="2"/>
  <c r="P371" i="2"/>
  <c r="BI365" i="2"/>
  <c r="BH365" i="2"/>
  <c r="BG365" i="2"/>
  <c r="BF365" i="2"/>
  <c r="T365" i="2"/>
  <c r="R365" i="2"/>
  <c r="P365" i="2"/>
  <c r="BI361" i="2"/>
  <c r="BH361" i="2"/>
  <c r="BG361" i="2"/>
  <c r="BF361" i="2"/>
  <c r="T361" i="2"/>
  <c r="R361" i="2"/>
  <c r="P361" i="2"/>
  <c r="BI357" i="2"/>
  <c r="BH357" i="2"/>
  <c r="BG357" i="2"/>
  <c r="BF357" i="2"/>
  <c r="T357" i="2"/>
  <c r="R357" i="2"/>
  <c r="P357" i="2"/>
  <c r="BI260" i="2"/>
  <c r="BH260" i="2"/>
  <c r="BG260" i="2"/>
  <c r="BF260" i="2"/>
  <c r="T260" i="2"/>
  <c r="R260" i="2"/>
  <c r="P260" i="2"/>
  <c r="BI256" i="2"/>
  <c r="BH256" i="2"/>
  <c r="BG256" i="2"/>
  <c r="BF256" i="2"/>
  <c r="T256" i="2"/>
  <c r="R256" i="2"/>
  <c r="P256" i="2"/>
  <c r="BI185" i="2"/>
  <c r="BH185" i="2"/>
  <c r="BG185" i="2"/>
  <c r="BF185" i="2"/>
  <c r="T185" i="2"/>
  <c r="R185" i="2"/>
  <c r="P185" i="2"/>
  <c r="BI182" i="2"/>
  <c r="BH182" i="2"/>
  <c r="BG182" i="2"/>
  <c r="BF182" i="2"/>
  <c r="T182" i="2"/>
  <c r="R182" i="2"/>
  <c r="P182" i="2"/>
  <c r="BI178" i="2"/>
  <c r="BH178" i="2"/>
  <c r="BG178" i="2"/>
  <c r="BF178" i="2"/>
  <c r="T178" i="2"/>
  <c r="R178" i="2"/>
  <c r="P178" i="2"/>
  <c r="BI175" i="2"/>
  <c r="BH175" i="2"/>
  <c r="BG175" i="2"/>
  <c r="BF175" i="2"/>
  <c r="T175" i="2"/>
  <c r="R175" i="2"/>
  <c r="P175" i="2"/>
  <c r="BI173" i="2"/>
  <c r="BH173" i="2"/>
  <c r="BG173" i="2"/>
  <c r="BF173" i="2"/>
  <c r="T173" i="2"/>
  <c r="R173" i="2"/>
  <c r="P173" i="2"/>
  <c r="BI172" i="2"/>
  <c r="BH172" i="2"/>
  <c r="BG172" i="2"/>
  <c r="BF172" i="2"/>
  <c r="T172" i="2"/>
  <c r="R172" i="2"/>
  <c r="P172" i="2"/>
  <c r="F163" i="2"/>
  <c r="E161" i="2"/>
  <c r="F91" i="2"/>
  <c r="E89" i="2"/>
  <c r="J26" i="2"/>
  <c r="E26" i="2"/>
  <c r="J94" i="2" s="1"/>
  <c r="J25" i="2"/>
  <c r="J23" i="2"/>
  <c r="E23" i="2"/>
  <c r="J165" i="2" s="1"/>
  <c r="J22" i="2"/>
  <c r="J20" i="2"/>
  <c r="E20" i="2"/>
  <c r="F94" i="2" s="1"/>
  <c r="J19" i="2"/>
  <c r="J17" i="2"/>
  <c r="E17" i="2"/>
  <c r="F165" i="2" s="1"/>
  <c r="J16" i="2"/>
  <c r="J14" i="2"/>
  <c r="J91" i="2" s="1"/>
  <c r="E7" i="2"/>
  <c r="E157" i="2" s="1"/>
  <c r="H90" i="1"/>
  <c r="H89" i="1"/>
  <c r="L87" i="1"/>
  <c r="H87" i="1"/>
  <c r="G85" i="1"/>
  <c r="G84" i="1"/>
  <c r="J5163" i="2"/>
  <c r="J5146" i="2"/>
  <c r="BK5141" i="2"/>
  <c r="BK5125" i="2"/>
  <c r="BK5076" i="2"/>
  <c r="BK5013" i="2"/>
  <c r="J5010" i="2"/>
  <c r="J5005" i="2"/>
  <c r="BK4956" i="2"/>
  <c r="J4903" i="2"/>
  <c r="BK4861" i="2"/>
  <c r="BK4778" i="2"/>
  <c r="J4755" i="2"/>
  <c r="J4748" i="2"/>
  <c r="J4732" i="2"/>
  <c r="J4728" i="2"/>
  <c r="BK4721" i="2"/>
  <c r="J4704" i="2"/>
  <c r="J4607" i="2"/>
  <c r="J4597" i="2"/>
  <c r="J4584" i="2"/>
  <c r="BK4576" i="2"/>
  <c r="BK4552" i="2"/>
  <c r="BK4522" i="2"/>
  <c r="J4504" i="2"/>
  <c r="J4484" i="2"/>
  <c r="BK4479" i="2"/>
  <c r="J4473" i="2"/>
  <c r="J4464" i="2"/>
  <c r="BK4456" i="2"/>
  <c r="BK4449" i="2"/>
  <c r="J4441" i="2"/>
  <c r="J4429" i="2"/>
  <c r="J4419" i="2"/>
  <c r="BK4415" i="2"/>
  <c r="J4409" i="2"/>
  <c r="BK4374" i="2"/>
  <c r="J4369" i="2"/>
  <c r="J4344" i="2"/>
  <c r="BK4341" i="2"/>
  <c r="BK4321" i="2"/>
  <c r="BK4300" i="2"/>
  <c r="BK4259" i="2"/>
  <c r="J4214" i="2"/>
  <c r="J4185" i="2"/>
  <c r="J4171" i="2"/>
  <c r="J4142" i="2"/>
  <c r="J4119" i="2"/>
  <c r="BK4109" i="2"/>
  <c r="J4064" i="2"/>
  <c r="J4010" i="2"/>
  <c r="BK3994" i="2"/>
  <c r="J3937" i="2"/>
  <c r="J3877" i="2"/>
  <c r="J3836" i="2"/>
  <c r="J3811" i="2"/>
  <c r="BK3790" i="2"/>
  <c r="BK3765" i="2"/>
  <c r="J3735" i="2"/>
  <c r="BK3676" i="2"/>
  <c r="BK3594" i="2"/>
  <c r="J3554" i="2"/>
  <c r="BK3403" i="2"/>
  <c r="J3367" i="2"/>
  <c r="BK3313" i="2"/>
  <c r="BK3303" i="2"/>
  <c r="BK3278" i="2"/>
  <c r="BK3227" i="2"/>
  <c r="J3095" i="2"/>
  <c r="J3076" i="2"/>
  <c r="BK3069" i="2"/>
  <c r="J3049" i="2"/>
  <c r="J3015" i="2"/>
  <c r="J3004" i="2"/>
  <c r="J2918" i="2"/>
  <c r="J2868" i="2"/>
  <c r="J2768" i="2"/>
  <c r="BK2721" i="2"/>
  <c r="J2666" i="2"/>
  <c r="J2628" i="2"/>
  <c r="J2505" i="2"/>
  <c r="J2419" i="2"/>
  <c r="BK2357" i="2"/>
  <c r="J2315" i="2"/>
  <c r="J2274" i="2"/>
  <c r="BK2177" i="2"/>
  <c r="J2153" i="2"/>
  <c r="BK2121" i="2"/>
  <c r="J2101" i="2"/>
  <c r="J2088" i="2"/>
  <c r="J2080" i="2"/>
  <c r="BK2075" i="2"/>
  <c r="BK2045" i="2"/>
  <c r="BK2031" i="2"/>
  <c r="J1820" i="2"/>
  <c r="J1626" i="2"/>
  <c r="BK1543" i="2"/>
  <c r="BK1431" i="2"/>
  <c r="J1362" i="2"/>
  <c r="J1297" i="2"/>
  <c r="J1173" i="2"/>
  <c r="J1158" i="2"/>
  <c r="J1151" i="2"/>
  <c r="J1146" i="2"/>
  <c r="BK1111" i="2"/>
  <c r="BK1013" i="2"/>
  <c r="BK889" i="2"/>
  <c r="BK862" i="2"/>
  <c r="J840" i="2"/>
  <c r="J783" i="2"/>
  <c r="J681" i="2"/>
  <c r="J641" i="2"/>
  <c r="BK472" i="2"/>
  <c r="J453" i="2"/>
  <c r="J435" i="2"/>
  <c r="BK414" i="2"/>
  <c r="BK361" i="2"/>
  <c r="J256" i="2"/>
  <c r="J175" i="2"/>
  <c r="J5157" i="2"/>
  <c r="BK4781" i="2"/>
  <c r="BK4769" i="2"/>
  <c r="J4756" i="2"/>
  <c r="BK4750" i="2"/>
  <c r="J4730" i="2"/>
  <c r="BK4719" i="2"/>
  <c r="BK4707" i="2"/>
  <c r="BK4672" i="2"/>
  <c r="J4627" i="2"/>
  <c r="J4601" i="2"/>
  <c r="J4592" i="2"/>
  <c r="J4589" i="2"/>
  <c r="BK4580" i="2"/>
  <c r="BK4566" i="2"/>
  <c r="J4562" i="2"/>
  <c r="BK4549" i="2"/>
  <c r="BK4529" i="2"/>
  <c r="BK4518" i="2"/>
  <c r="BK4495" i="2"/>
  <c r="J4487" i="2"/>
  <c r="BK4481" i="2"/>
  <c r="BK4477" i="2"/>
  <c r="J4471" i="2"/>
  <c r="BK4457" i="2"/>
  <c r="BK4452" i="2"/>
  <c r="J4448" i="2"/>
  <c r="BK4437" i="2"/>
  <c r="J4422" i="2"/>
  <c r="J4415" i="2"/>
  <c r="J4411" i="2"/>
  <c r="BK4394" i="2"/>
  <c r="J4379" i="2"/>
  <c r="J4362" i="2"/>
  <c r="BK4338" i="2"/>
  <c r="J4333" i="2"/>
  <c r="J4321" i="2"/>
  <c r="J4297" i="2"/>
  <c r="BK4279" i="2"/>
  <c r="BK4246" i="2"/>
  <c r="BK4177" i="2"/>
  <c r="BK4161" i="2"/>
  <c r="BK4139" i="2"/>
  <c r="J4122" i="2"/>
  <c r="J4105" i="2"/>
  <c r="J4066" i="2"/>
  <c r="J3953" i="2"/>
  <c r="J3847" i="2"/>
  <c r="J3808" i="2"/>
  <c r="BK3768" i="2"/>
  <c r="J3723" i="2"/>
  <c r="J3682" i="2"/>
  <c r="BK3625" i="2"/>
  <c r="BK3603" i="2"/>
  <c r="BK3534" i="2"/>
  <c r="J3385" i="2"/>
  <c r="J3371" i="2"/>
  <c r="J3332" i="2"/>
  <c r="J3272" i="2"/>
  <c r="BK3106" i="2"/>
  <c r="BK3084" i="2"/>
  <c r="BK3078" i="2"/>
  <c r="BK3060" i="2"/>
  <c r="J3057" i="2"/>
  <c r="J3042" i="2"/>
  <c r="J3025" i="2"/>
  <c r="BK3007" i="2"/>
  <c r="BK2995" i="2"/>
  <c r="J2889" i="2"/>
  <c r="BK2796" i="2"/>
  <c r="J2765" i="2"/>
  <c r="BK2733" i="2"/>
  <c r="J2672" i="2"/>
  <c r="J2634" i="2"/>
  <c r="BK2546" i="2"/>
  <c r="J2483" i="2"/>
  <c r="BK2462" i="2"/>
  <c r="J2409" i="2"/>
  <c r="J2367" i="2"/>
  <c r="J2352" i="2"/>
  <c r="J2278" i="2"/>
  <c r="BK2217" i="2"/>
  <c r="BK2110" i="2"/>
  <c r="J2099" i="2"/>
  <c r="BK2095" i="2"/>
  <c r="BK2092" i="2"/>
  <c r="J2087" i="2"/>
  <c r="BK1816" i="2"/>
  <c r="BK1626" i="2"/>
  <c r="BK1551" i="2"/>
  <c r="BK1425" i="2"/>
  <c r="J1400" i="2"/>
  <c r="BK1391" i="2"/>
  <c r="J1379" i="2"/>
  <c r="BK1362" i="2"/>
  <c r="J1330" i="2"/>
  <c r="BK1297" i="2"/>
  <c r="BK1253" i="2"/>
  <c r="BK1241" i="2"/>
  <c r="BK1172" i="2"/>
  <c r="J1156" i="2"/>
  <c r="BK1151" i="2"/>
  <c r="J1142" i="2"/>
  <c r="J1122" i="2"/>
  <c r="J1041" i="2"/>
  <c r="J1026" i="2"/>
  <c r="BK980" i="2"/>
  <c r="BK929" i="2"/>
  <c r="J899" i="2"/>
  <c r="J884" i="2"/>
  <c r="J866" i="2"/>
  <c r="J850" i="2"/>
  <c r="BK752" i="2"/>
  <c r="BK736" i="2"/>
  <c r="J723" i="2"/>
  <c r="J633" i="2"/>
  <c r="J605" i="2"/>
  <c r="BK453" i="2"/>
  <c r="BK435" i="2"/>
  <c r="J414" i="2"/>
  <c r="J380" i="2"/>
  <c r="BK175" i="2"/>
  <c r="BK4879" i="2"/>
  <c r="J4834" i="2"/>
  <c r="J4803" i="2"/>
  <c r="J4760" i="2"/>
  <c r="BK4749" i="2"/>
  <c r="J4741" i="2"/>
  <c r="J4729" i="2"/>
  <c r="J4725" i="2"/>
  <c r="BK4722" i="2"/>
  <c r="J4719" i="2"/>
  <c r="J4696" i="2"/>
  <c r="BK4652" i="2"/>
  <c r="J4650" i="2"/>
  <c r="BK4613" i="2"/>
  <c r="J4600" i="2"/>
  <c r="BK4590" i="2"/>
  <c r="J4577" i="2"/>
  <c r="J4567" i="2"/>
  <c r="J4564" i="2"/>
  <c r="J4559" i="2"/>
  <c r="J4549" i="2"/>
  <c r="BK4521" i="2"/>
  <c r="J4518" i="2"/>
  <c r="BK4498" i="2"/>
  <c r="J4475" i="2"/>
  <c r="BK4469" i="2"/>
  <c r="BK4464" i="2"/>
  <c r="BK4454" i="2"/>
  <c r="BK4448" i="2"/>
  <c r="BK4439" i="2"/>
  <c r="BK4434" i="2"/>
  <c r="J4431" i="2"/>
  <c r="J4428" i="2"/>
  <c r="BK4425" i="2"/>
  <c r="BK4422" i="2"/>
  <c r="BK4410" i="2"/>
  <c r="BK4406" i="2"/>
  <c r="BK4379" i="2"/>
  <c r="J4377" i="2"/>
  <c r="J4372" i="2"/>
  <c r="BK4356" i="2"/>
  <c r="J4350" i="2"/>
  <c r="J4346" i="2"/>
  <c r="J4341" i="2"/>
  <c r="J4338" i="2"/>
  <c r="J4330" i="2"/>
  <c r="J4314" i="2"/>
  <c r="J4306" i="2"/>
  <c r="BK4294" i="2"/>
  <c r="J4282" i="2"/>
  <c r="BK4224" i="2"/>
  <c r="J4207" i="2"/>
  <c r="J4135" i="2"/>
  <c r="BK4125" i="2"/>
  <c r="J4088" i="2"/>
  <c r="BK4066" i="2"/>
  <c r="BK4032" i="2"/>
  <c r="BK3937" i="2"/>
  <c r="J3931" i="2"/>
  <c r="BK3886" i="2"/>
  <c r="J3853" i="2"/>
  <c r="BK3836" i="2"/>
  <c r="BK3820" i="2"/>
  <c r="J3786" i="2"/>
  <c r="J3777" i="2"/>
  <c r="BK3735" i="2"/>
  <c r="BK3721" i="2"/>
  <c r="BK3682" i="2"/>
  <c r="BK3607" i="2"/>
  <c r="J3599" i="2"/>
  <c r="J3591" i="2"/>
  <c r="J3573" i="2"/>
  <c r="BK3480" i="2"/>
  <c r="BK3409" i="2"/>
  <c r="J3393" i="2"/>
  <c r="BK3371" i="2"/>
  <c r="J3353" i="2"/>
  <c r="BK3338" i="2"/>
  <c r="BK3309" i="2"/>
  <c r="BK3281" i="2"/>
  <c r="BK3248" i="2"/>
  <c r="BK3107" i="2"/>
  <c r="J3091" i="2"/>
  <c r="BK3085" i="2"/>
  <c r="J3075" i="2"/>
  <c r="J3069" i="2"/>
  <c r="BK3065" i="2"/>
  <c r="J3062" i="2"/>
  <c r="BK3057" i="2"/>
  <c r="BK3052" i="2"/>
  <c r="J3048" i="2"/>
  <c r="BK3045" i="2"/>
  <c r="J3030" i="2"/>
  <c r="J3019" i="2"/>
  <c r="J2902" i="2"/>
  <c r="BK2757" i="2"/>
  <c r="J2707" i="2"/>
  <c r="J2676" i="2"/>
  <c r="BK2638" i="2"/>
  <c r="J2583" i="2"/>
  <c r="J2557" i="2"/>
  <c r="J2479" i="2"/>
  <c r="J2466" i="2"/>
  <c r="BK2394" i="2"/>
  <c r="BK2360" i="2"/>
  <c r="BK2352" i="2"/>
  <c r="BK2295" i="2"/>
  <c r="BK2256" i="2"/>
  <c r="J2136" i="2"/>
  <c r="J2102" i="2"/>
  <c r="J2095" i="2"/>
  <c r="BK2085" i="2"/>
  <c r="BK2079" i="2"/>
  <c r="BK2073" i="2"/>
  <c r="J2045" i="2"/>
  <c r="BK2011" i="2"/>
  <c r="BK1941" i="2"/>
  <c r="BK1744" i="2"/>
  <c r="J1513" i="2"/>
  <c r="BK1441" i="2"/>
  <c r="J1410" i="2"/>
  <c r="J1388" i="2"/>
  <c r="J1359" i="2"/>
  <c r="BK1330" i="2"/>
  <c r="J1305" i="2"/>
  <c r="BK1185" i="2"/>
  <c r="BK1158" i="2"/>
  <c r="BK1115" i="2"/>
  <c r="J1107" i="2"/>
  <c r="BK1032" i="2"/>
  <c r="J1013" i="2"/>
  <c r="J980" i="2"/>
  <c r="BK923" i="2"/>
  <c r="BK881" i="2"/>
  <c r="J862" i="2"/>
  <c r="J799" i="2"/>
  <c r="J755" i="2"/>
  <c r="BK681" i="2"/>
  <c r="BK664" i="2"/>
  <c r="J645" i="2"/>
  <c r="BK617" i="2"/>
  <c r="BK456" i="2"/>
  <c r="BK426" i="2"/>
  <c r="BK386" i="2"/>
  <c r="J374" i="2"/>
  <c r="J5281" i="2"/>
  <c r="J5254" i="2"/>
  <c r="BK5184" i="2"/>
  <c r="BK5169" i="2"/>
  <c r="BK5166" i="2"/>
  <c r="J5166" i="2"/>
  <c r="J4956" i="2"/>
  <c r="J4947" i="2"/>
  <c r="BK4938" i="2"/>
  <c r="BK4935" i="2"/>
  <c r="J4932" i="2"/>
  <c r="BK4923" i="2"/>
  <c r="BK4857" i="2"/>
  <c r="BK4834" i="2"/>
  <c r="J4784" i="2"/>
  <c r="J4768" i="2"/>
  <c r="BK4755" i="2"/>
  <c r="J4749" i="2"/>
  <c r="BK4747" i="2"/>
  <c r="J4743" i="2"/>
  <c r="BK4739" i="2"/>
  <c r="BK4734" i="2"/>
  <c r="BK4731" i="2"/>
  <c r="J4726" i="2"/>
  <c r="BK4693" i="2"/>
  <c r="BK4660" i="2"/>
  <c r="J4642" i="2"/>
  <c r="J4616" i="2"/>
  <c r="J4598" i="2"/>
  <c r="BK4592" i="2"/>
  <c r="BK4585" i="2"/>
  <c r="BK4567" i="2"/>
  <c r="J4556" i="2"/>
  <c r="BK4526" i="2"/>
  <c r="BK4524" i="2"/>
  <c r="BK4519" i="2"/>
  <c r="J4501" i="2"/>
  <c r="BK4486" i="2"/>
  <c r="J4480" i="2"/>
  <c r="J4474" i="2"/>
  <c r="J4470" i="2"/>
  <c r="BK4463" i="2"/>
  <c r="BK4460" i="2"/>
  <c r="BK4458" i="2"/>
  <c r="BK4451" i="2"/>
  <c r="J4443" i="2"/>
  <c r="J4435" i="2"/>
  <c r="BK4431" i="2"/>
  <c r="J4426" i="2"/>
  <c r="J4413" i="2"/>
  <c r="BK4387" i="2"/>
  <c r="BK4377" i="2"/>
  <c r="BK4371" i="2"/>
  <c r="BK4369" i="2"/>
  <c r="BK4359" i="2"/>
  <c r="BK4351" i="2"/>
  <c r="J4345" i="2"/>
  <c r="BK4333" i="2"/>
  <c r="BK4306" i="2"/>
  <c r="J4279" i="2"/>
  <c r="J4269" i="2"/>
  <c r="J4246" i="2"/>
  <c r="J4210" i="2"/>
  <c r="J4189" i="2"/>
  <c r="BK4174" i="2"/>
  <c r="BK4135" i="2"/>
  <c r="J4115" i="2"/>
  <c r="J4072" i="2"/>
  <c r="BK3974" i="2"/>
  <c r="BK3931" i="2"/>
  <c r="BK3862" i="2"/>
  <c r="BK3847" i="2"/>
  <c r="BK3808" i="2"/>
  <c r="BK3786" i="2"/>
  <c r="J3746" i="2"/>
  <c r="BK3732" i="2"/>
  <c r="BK3723" i="2"/>
  <c r="J3720" i="2"/>
  <c r="BK3685" i="2"/>
  <c r="J3679" i="2"/>
  <c r="BK3599" i="2"/>
  <c r="BK3584" i="2"/>
  <c r="BK3554" i="2"/>
  <c r="BK3463" i="2"/>
  <c r="J3409" i="2"/>
  <c r="BK3381" i="2"/>
  <c r="J3364" i="2"/>
  <c r="J3325" i="2"/>
  <c r="BK3275" i="2"/>
  <c r="J3102" i="2"/>
  <c r="BK3095" i="2"/>
  <c r="J3081" i="2"/>
  <c r="J3078" i="2"/>
  <c r="BK3073" i="2"/>
  <c r="J3066" i="2"/>
  <c r="BK3061" i="2"/>
  <c r="J3053" i="2"/>
  <c r="J3046" i="2"/>
  <c r="BK3042" i="2"/>
  <c r="BK3014" i="2"/>
  <c r="BK2898" i="2"/>
  <c r="J2697" i="2"/>
  <c r="J2669" i="2"/>
  <c r="BK2628" i="2"/>
  <c r="BK2583" i="2"/>
  <c r="J2546" i="2"/>
  <c r="BK2454" i="2"/>
  <c r="BK2409" i="2"/>
  <c r="BK2358" i="2"/>
  <c r="BK2162" i="2"/>
  <c r="BK2103" i="2"/>
  <c r="BK2101" i="2"/>
  <c r="J2090" i="2"/>
  <c r="BK2087" i="2"/>
  <c r="BK2080" i="2"/>
  <c r="BK2076" i="2"/>
  <c r="BK2069" i="2"/>
  <c r="J2051" i="2"/>
  <c r="J2031" i="2"/>
  <c r="J2011" i="2"/>
  <c r="BK1883" i="2"/>
  <c r="J1678" i="2"/>
  <c r="J1558" i="2"/>
  <c r="J1431" i="2"/>
  <c r="J1405" i="2"/>
  <c r="BK1394" i="2"/>
  <c r="J1337" i="2"/>
  <c r="BK1283" i="2"/>
  <c r="BK1242" i="2"/>
  <c r="BK1173" i="2"/>
  <c r="J1159" i="2"/>
  <c r="J1138" i="2"/>
  <c r="J1118" i="2"/>
  <c r="BK1103" i="2"/>
  <c r="J1080" i="2"/>
  <c r="J1038" i="2"/>
  <c r="BK983" i="2"/>
  <c r="J902" i="2"/>
  <c r="BK892" i="2"/>
  <c r="BK840" i="2"/>
  <c r="J828" i="2"/>
  <c r="BK726" i="2"/>
  <c r="BK662" i="2"/>
  <c r="BK636" i="2"/>
  <c r="BK611" i="2"/>
  <c r="J460" i="2"/>
  <c r="J444" i="2"/>
  <c r="BK429" i="2"/>
  <c r="BK383" i="2"/>
  <c r="J361" i="2"/>
  <c r="BK256" i="2"/>
  <c r="J182" i="2"/>
  <c r="J125" i="3"/>
  <c r="F39" i="3"/>
  <c r="BK125" i="4"/>
  <c r="F36" i="4"/>
  <c r="F37" i="4"/>
  <c r="J36" i="5"/>
  <c r="BK125" i="6"/>
  <c r="F39" i="6"/>
  <c r="J125" i="7"/>
  <c r="F37" i="7"/>
  <c r="F36" i="7"/>
  <c r="J125" i="8"/>
  <c r="F36" i="8"/>
  <c r="J125" i="9"/>
  <c r="F37" i="9"/>
  <c r="BK125" i="10"/>
  <c r="F37" i="10"/>
  <c r="BK125" i="11"/>
  <c r="F39" i="11"/>
  <c r="F37" i="11"/>
  <c r="F38" i="12"/>
  <c r="J125" i="13"/>
  <c r="F37" i="13"/>
  <c r="F36" i="13"/>
  <c r="F39" i="14"/>
  <c r="BK302" i="15"/>
  <c r="BK296" i="15"/>
  <c r="BK274" i="15"/>
  <c r="BK270" i="15"/>
  <c r="J265" i="15"/>
  <c r="J257" i="15"/>
  <c r="BK249" i="15"/>
  <c r="J241" i="15"/>
  <c r="J231" i="15"/>
  <c r="BK223" i="15"/>
  <c r="J216" i="15"/>
  <c r="BK191" i="15"/>
  <c r="J173" i="15"/>
  <c r="BK158" i="15"/>
  <c r="J148" i="15"/>
  <c r="J144" i="15"/>
  <c r="J141" i="15"/>
  <c r="BK137" i="15"/>
  <c r="J295" i="15"/>
  <c r="J273" i="15"/>
  <c r="J270" i="15"/>
  <c r="BK263" i="15"/>
  <c r="J259" i="15"/>
  <c r="BK250" i="15"/>
  <c r="BK245" i="15"/>
  <c r="J244" i="15"/>
  <c r="BK240" i="15"/>
  <c r="BK237" i="15"/>
  <c r="BK231" i="15"/>
  <c r="BK221" i="15"/>
  <c r="J219" i="15"/>
  <c r="BK214" i="15"/>
  <c r="J184" i="15"/>
  <c r="BK165" i="15"/>
  <c r="BK150" i="15"/>
  <c r="BK138" i="15"/>
  <c r="BK267" i="15"/>
  <c r="BK262" i="15"/>
  <c r="J256" i="15"/>
  <c r="J254" i="15"/>
  <c r="J247" i="15"/>
  <c r="BK244" i="15"/>
  <c r="J238" i="15"/>
  <c r="J236" i="15"/>
  <c r="BK233" i="15"/>
  <c r="BK228" i="15"/>
  <c r="BK226" i="15"/>
  <c r="J223" i="15"/>
  <c r="J221" i="15"/>
  <c r="J207" i="15"/>
  <c r="BK193" i="15"/>
  <c r="BK173" i="15"/>
  <c r="J165" i="15"/>
  <c r="J154" i="15"/>
  <c r="J145" i="15"/>
  <c r="J297" i="15"/>
  <c r="BK269" i="15"/>
  <c r="J263" i="15"/>
  <c r="BK256" i="15"/>
  <c r="BK253" i="15"/>
  <c r="J245" i="15"/>
  <c r="J235" i="15"/>
  <c r="BK230" i="15"/>
  <c r="BK225" i="15"/>
  <c r="BK218" i="15"/>
  <c r="BK207" i="15"/>
  <c r="J193" i="15"/>
  <c r="J176" i="15"/>
  <c r="J155" i="15"/>
  <c r="BK151" i="15"/>
  <c r="BK148" i="15"/>
  <c r="BK146" i="15"/>
  <c r="J125" i="16"/>
  <c r="F37" i="16"/>
  <c r="BK125" i="17"/>
  <c r="F39" i="17"/>
  <c r="F37" i="17"/>
  <c r="J138" i="18"/>
  <c r="BK129" i="18"/>
  <c r="J125" i="18"/>
  <c r="BK147" i="18"/>
  <c r="BK143" i="18"/>
  <c r="BK142" i="18"/>
  <c r="BK131" i="18"/>
  <c r="BK148" i="18"/>
  <c r="J144" i="18"/>
  <c r="BK137" i="18"/>
  <c r="BK134" i="18"/>
  <c r="J129" i="18"/>
  <c r="BK123" i="18"/>
  <c r="BK144" i="18"/>
  <c r="BK141" i="18"/>
  <c r="J135" i="18"/>
  <c r="J131" i="18"/>
  <c r="BK126" i="18"/>
  <c r="J123" i="18"/>
  <c r="BK5281" i="2"/>
  <c r="J5152" i="2"/>
  <c r="J5144" i="2"/>
  <c r="J5128" i="2"/>
  <c r="J5079" i="2"/>
  <c r="J5021" i="2"/>
  <c r="BK5008" i="2"/>
  <c r="BK4959" i="2"/>
  <c r="BK4951" i="2"/>
  <c r="BK4883" i="2"/>
  <c r="BK4838" i="2"/>
  <c r="BK4759" i="2"/>
  <c r="BK4756" i="2"/>
  <c r="J4750" i="2"/>
  <c r="BK4735" i="2"/>
  <c r="BK4725" i="2"/>
  <c r="BK4715" i="2"/>
  <c r="J4652" i="2"/>
  <c r="J4603" i="2"/>
  <c r="BK4591" i="2"/>
  <c r="J4583" i="2"/>
  <c r="J4566" i="2"/>
  <c r="J4534" i="2"/>
  <c r="BK4510" i="2"/>
  <c r="J4498" i="2"/>
  <c r="J4483" i="2"/>
  <c r="J4476" i="2"/>
  <c r="BK4468" i="2"/>
  <c r="J4463" i="2"/>
  <c r="BK4455" i="2"/>
  <c r="BK4446" i="2"/>
  <c r="BK4440" i="2"/>
  <c r="J4427" i="2"/>
  <c r="BK4417" i="2"/>
  <c r="J4414" i="2"/>
  <c r="J4400" i="2"/>
  <c r="J4371" i="2"/>
  <c r="BK4362" i="2"/>
  <c r="BK4343" i="2"/>
  <c r="BK4340" i="2"/>
  <c r="J4318" i="2"/>
  <c r="BK4291" i="2"/>
  <c r="BK4227" i="2"/>
  <c r="BK4210" i="2"/>
  <c r="J4181" i="2"/>
  <c r="J4149" i="2"/>
  <c r="J4127" i="2"/>
  <c r="BK4112" i="2"/>
  <c r="BK4080" i="2"/>
  <c r="BK4010" i="2"/>
  <c r="J3994" i="2"/>
  <c r="J3909" i="2"/>
  <c r="J3886" i="2"/>
  <c r="J3857" i="2"/>
  <c r="J3805" i="2"/>
  <c r="J3794" i="2"/>
  <c r="J3768" i="2"/>
  <c r="J3739" i="2"/>
  <c r="J3692" i="2"/>
  <c r="J3615" i="2"/>
  <c r="J3534" i="2"/>
  <c r="J3463" i="2"/>
  <c r="J3381" i="2"/>
  <c r="J3321" i="2"/>
  <c r="BK3284" i="2"/>
  <c r="J3248" i="2"/>
  <c r="J3106" i="2"/>
  <c r="J3092" i="2"/>
  <c r="J3080" i="2"/>
  <c r="BK3072" i="2"/>
  <c r="J3064" i="2"/>
  <c r="BK3041" i="2"/>
  <c r="BK2998" i="2"/>
  <c r="BK2892" i="2"/>
  <c r="BK2790" i="2"/>
  <c r="BK2748" i="2"/>
  <c r="J2680" i="2"/>
  <c r="BK2648" i="2"/>
  <c r="BK2578" i="2"/>
  <c r="BK2498" i="2"/>
  <c r="J2358" i="2"/>
  <c r="J2322" i="2"/>
  <c r="BK2278" i="2"/>
  <c r="J2217" i="2"/>
  <c r="BK2165" i="2"/>
  <c r="BK2136" i="2"/>
  <c r="BK2105" i="2"/>
  <c r="J2092" i="2"/>
  <c r="J2085" i="2"/>
  <c r="J2081" i="2"/>
  <c r="J2073" i="2"/>
  <c r="J2042" i="2"/>
  <c r="BK2016" i="2"/>
  <c r="J1816" i="2"/>
  <c r="J1551" i="2"/>
  <c r="J1441" i="2"/>
  <c r="BK1379" i="2"/>
  <c r="J1307" i="2"/>
  <c r="J1213" i="2"/>
  <c r="J1167" i="2"/>
  <c r="BK1155" i="2"/>
  <c r="J1149" i="2"/>
  <c r="J1115" i="2"/>
  <c r="BK1026" i="2"/>
  <c r="J1010" i="2"/>
  <c r="BK884" i="2"/>
  <c r="J853" i="2"/>
  <c r="BK833" i="2"/>
  <c r="J749" i="2"/>
  <c r="BK673" i="2"/>
  <c r="BK645" i="2"/>
  <c r="BK475" i="2"/>
  <c r="J456" i="2"/>
  <c r="BK447" i="2"/>
  <c r="J420" i="2"/>
  <c r="J365" i="2"/>
  <c r="BK260" i="2"/>
  <c r="J178" i="2"/>
  <c r="BK5163" i="2"/>
  <c r="BK4800" i="2"/>
  <c r="J4772" i="2"/>
  <c r="J4759" i="2"/>
  <c r="BK4743" i="2"/>
  <c r="J4734" i="2"/>
  <c r="J4722" i="2"/>
  <c r="BK4696" i="2"/>
  <c r="BK4666" i="2"/>
  <c r="BK4616" i="2"/>
  <c r="BK4600" i="2"/>
  <c r="J4593" i="2"/>
  <c r="J4587" i="2"/>
  <c r="J4570" i="2"/>
  <c r="J4563" i="2"/>
  <c r="BK4548" i="2"/>
  <c r="J4527" i="2"/>
  <c r="J4513" i="2"/>
  <c r="J4489" i="2"/>
  <c r="J4482" i="2"/>
  <c r="J4479" i="2"/>
  <c r="BK4475" i="2"/>
  <c r="BK4459" i="2"/>
  <c r="J4454" i="2"/>
  <c r="J4449" i="2"/>
  <c r="BK4445" i="2"/>
  <c r="BK4424" i="2"/>
  <c r="BK4420" i="2"/>
  <c r="BK4413" i="2"/>
  <c r="J4406" i="2"/>
  <c r="BK4390" i="2"/>
  <c r="J4373" i="2"/>
  <c r="BK4349" i="2"/>
  <c r="J4337" i="2"/>
  <c r="BK4327" i="2"/>
  <c r="J4309" i="2"/>
  <c r="BK4285" i="2"/>
  <c r="J4273" i="2"/>
  <c r="J4200" i="2"/>
  <c r="J4174" i="2"/>
  <c r="BK4154" i="2"/>
  <c r="J4128" i="2"/>
  <c r="J4112" i="2"/>
  <c r="J4080" i="2"/>
  <c r="J4048" i="2"/>
  <c r="BK3872" i="2"/>
  <c r="BK3811" i="2"/>
  <c r="J3765" i="2"/>
  <c r="BK3720" i="2"/>
  <c r="J3633" i="2"/>
  <c r="J3611" i="2"/>
  <c r="J3580" i="2"/>
  <c r="J3515" i="2"/>
  <c r="J3374" i="2"/>
  <c r="J3338" i="2"/>
  <c r="J3317" i="2"/>
  <c r="J3245" i="2"/>
  <c r="BK3091" i="2"/>
  <c r="BK3083" i="2"/>
  <c r="J3077" i="2"/>
  <c r="J3061" i="2"/>
  <c r="BK3048" i="2"/>
  <c r="J3041" i="2"/>
  <c r="BK3030" i="2"/>
  <c r="J3014" i="2"/>
  <c r="BK3004" i="2"/>
  <c r="J2892" i="2"/>
  <c r="BK2823" i="2"/>
  <c r="BK2768" i="2"/>
  <c r="J2748" i="2"/>
  <c r="BK2680" i="2"/>
  <c r="BK2666" i="2"/>
  <c r="BK2543" i="2"/>
  <c r="J2470" i="2"/>
  <c r="J2454" i="2"/>
  <c r="BK2419" i="2"/>
  <c r="BK2373" i="2"/>
  <c r="J2357" i="2"/>
  <c r="J2354" i="2"/>
  <c r="J2295" i="2"/>
  <c r="J2165" i="2"/>
  <c r="BK2097" i="2"/>
  <c r="BK2093" i="2"/>
  <c r="BK2091" i="2"/>
  <c r="J2086" i="2"/>
  <c r="J1883" i="2"/>
  <c r="BK1678" i="2"/>
  <c r="BK1558" i="2"/>
  <c r="BK1388" i="2"/>
  <c r="BK1384" i="2"/>
  <c r="BK1370" i="2"/>
  <c r="BK1359" i="2"/>
  <c r="J1302" i="2"/>
  <c r="J1242" i="2"/>
  <c r="J1189" i="2"/>
  <c r="J1163" i="2"/>
  <c r="J1155" i="2"/>
  <c r="BK1149" i="2"/>
  <c r="J1134" i="2"/>
  <c r="J1065" i="2"/>
  <c r="J1032" i="2"/>
  <c r="J986" i="2"/>
  <c r="J923" i="2"/>
  <c r="J896" i="2"/>
  <c r="J881" i="2"/>
  <c r="BK853" i="2"/>
  <c r="J819" i="2"/>
  <c r="BK749" i="2"/>
  <c r="J726" i="2"/>
  <c r="J650" i="2"/>
  <c r="J626" i="2"/>
  <c r="J475" i="2"/>
  <c r="J429" i="2"/>
  <c r="J386" i="2"/>
  <c r="J378" i="2"/>
  <c r="BK173" i="2"/>
  <c r="J4861" i="2"/>
  <c r="J4838" i="2"/>
  <c r="J4807" i="2"/>
  <c r="J4769" i="2"/>
  <c r="BK4753" i="2"/>
  <c r="BK4746" i="2"/>
  <c r="J4733" i="2"/>
  <c r="BK4726" i="2"/>
  <c r="BK4723" i="2"/>
  <c r="J4720" i="2"/>
  <c r="BK4716" i="2"/>
  <c r="J4672" i="2"/>
  <c r="BK4651" i="2"/>
  <c r="BK4642" i="2"/>
  <c r="BK4603" i="2"/>
  <c r="BK4597" i="2"/>
  <c r="J4586" i="2"/>
  <c r="BK4570" i="2"/>
  <c r="BK4565" i="2"/>
  <c r="BK4560" i="2"/>
  <c r="J4552" i="2"/>
  <c r="J4524" i="2"/>
  <c r="J4520" i="2"/>
  <c r="J4510" i="2"/>
  <c r="J4495" i="2"/>
  <c r="J4472" i="2"/>
  <c r="J4465" i="2"/>
  <c r="J4458" i="2"/>
  <c r="J4447" i="2"/>
  <c r="BK4441" i="2"/>
  <c r="BK4433" i="2"/>
  <c r="BK4430" i="2"/>
  <c r="BK4427" i="2"/>
  <c r="J4424" i="2"/>
  <c r="BK4419" i="2"/>
  <c r="BK4409" i="2"/>
  <c r="BK4386" i="2"/>
  <c r="BK4378" i="2"/>
  <c r="BK4373" i="2"/>
  <c r="J4365" i="2"/>
  <c r="J4351" i="2"/>
  <c r="BK4347" i="2"/>
  <c r="BK4342" i="2"/>
  <c r="BK4339" i="2"/>
  <c r="BK4337" i="2"/>
  <c r="BK4318" i="2"/>
  <c r="J4312" i="2"/>
  <c r="J4303" i="2"/>
  <c r="J4291" i="2"/>
  <c r="BK4263" i="2"/>
  <c r="J4227" i="2"/>
  <c r="BK4218" i="2"/>
  <c r="J4161" i="2"/>
  <c r="J4131" i="2"/>
  <c r="J4077" i="2"/>
  <c r="BK4064" i="2"/>
  <c r="J3969" i="2"/>
  <c r="BK3934" i="2"/>
  <c r="J3900" i="2"/>
  <c r="BK3867" i="2"/>
  <c r="J3841" i="2"/>
  <c r="BK3825" i="2"/>
  <c r="BK3805" i="2"/>
  <c r="BK3783" i="2"/>
  <c r="BK3774" i="2"/>
  <c r="BK3729" i="2"/>
  <c r="BK3716" i="2"/>
  <c r="BK3633" i="2"/>
  <c r="BK3615" i="2"/>
  <c r="J3594" i="2"/>
  <c r="J3584" i="2"/>
  <c r="BK3564" i="2"/>
  <c r="J3427" i="2"/>
  <c r="J3406" i="2"/>
  <c r="BK3385" i="2"/>
  <c r="J3357" i="2"/>
  <c r="BK3340" i="2"/>
  <c r="BK3317" i="2"/>
  <c r="BK3306" i="2"/>
  <c r="BK3272" i="2"/>
  <c r="BK3110" i="2"/>
  <c r="BK3102" i="2"/>
  <c r="BK3087" i="2"/>
  <c r="BK3076" i="2"/>
  <c r="BK3070" i="2"/>
  <c r="BK3066" i="2"/>
  <c r="BK3064" i="2"/>
  <c r="J3059" i="2"/>
  <c r="BK3056" i="2"/>
  <c r="BK3049" i="2"/>
  <c r="BK3046" i="2"/>
  <c r="BK3039" i="2"/>
  <c r="J3022" i="2"/>
  <c r="BK2918" i="2"/>
  <c r="J2841" i="2"/>
  <c r="J2721" i="2"/>
  <c r="J2701" i="2"/>
  <c r="BK2672" i="2"/>
  <c r="J2648" i="2"/>
  <c r="J2603" i="2"/>
  <c r="BK2560" i="2"/>
  <c r="BK2483" i="2"/>
  <c r="BK2470" i="2"/>
  <c r="J2399" i="2"/>
  <c r="BK2367" i="2"/>
  <c r="BK2354" i="2"/>
  <c r="J2312" i="2"/>
  <c r="BK2261" i="2"/>
  <c r="BK2173" i="2"/>
  <c r="J2126" i="2"/>
  <c r="BK2100" i="2"/>
  <c r="BK2094" i="2"/>
  <c r="J2084" i="2"/>
  <c r="BK2078" i="2"/>
  <c r="J2069" i="2"/>
  <c r="BK2038" i="2"/>
  <c r="BK2002" i="2"/>
  <c r="J1886" i="2"/>
  <c r="BK1640" i="2"/>
  <c r="BK1483" i="2"/>
  <c r="BK1420" i="2"/>
  <c r="J1394" i="2"/>
  <c r="BK1374" i="2"/>
  <c r="BK1337" i="2"/>
  <c r="BK1307" i="2"/>
  <c r="BK1189" i="2"/>
  <c r="BK1159" i="2"/>
  <c r="BK1157" i="2"/>
  <c r="BK1108" i="2"/>
  <c r="BK1080" i="2"/>
  <c r="BK1023" i="2"/>
  <c r="BK986" i="2"/>
  <c r="J942" i="2"/>
  <c r="J905" i="2"/>
  <c r="BK877" i="2"/>
  <c r="BK869" i="2"/>
  <c r="BK819" i="2"/>
  <c r="BK783" i="2"/>
  <c r="J736" i="2"/>
  <c r="BK670" i="2"/>
  <c r="BK646" i="2"/>
  <c r="BK626" i="2"/>
  <c r="J472" i="2"/>
  <c r="J441" i="2"/>
  <c r="BK423" i="2"/>
  <c r="BK378" i="2"/>
  <c r="J4951" i="2"/>
  <c r="BK4940" i="2"/>
  <c r="J4938" i="2"/>
  <c r="J4935" i="2"/>
  <c r="J4926" i="2"/>
  <c r="J4883" i="2"/>
  <c r="BK4809" i="2"/>
  <c r="BK4807" i="2"/>
  <c r="BK4772" i="2"/>
  <c r="BK4762" i="2"/>
  <c r="J4754" i="2"/>
  <c r="J4751" i="2"/>
  <c r="BK4748" i="2"/>
  <c r="BK4742" i="2"/>
  <c r="J4738" i="2"/>
  <c r="J4735" i="2"/>
  <c r="BK4732" i="2"/>
  <c r="BK4730" i="2"/>
  <c r="BK4718" i="2"/>
  <c r="J4666" i="2"/>
  <c r="BK4650" i="2"/>
  <c r="BK4625" i="2"/>
  <c r="J4602" i="2"/>
  <c r="BK4596" i="2"/>
  <c r="BK4593" i="2"/>
  <c r="BK4586" i="2"/>
  <c r="BK4561" i="2"/>
  <c r="J4547" i="2"/>
  <c r="J4529" i="2"/>
  <c r="BK4525" i="2"/>
  <c r="J4521" i="2"/>
  <c r="BK4504" i="2"/>
  <c r="BK4487" i="2"/>
  <c r="BK4485" i="2"/>
  <c r="J4477" i="2"/>
  <c r="BK4473" i="2"/>
  <c r="BK4471" i="2"/>
  <c r="BK4467" i="2"/>
  <c r="BK4462" i="2"/>
  <c r="J4459" i="2"/>
  <c r="J4452" i="2"/>
  <c r="BK4443" i="2"/>
  <c r="BK4442" i="2"/>
  <c r="J4439" i="2"/>
  <c r="J4436" i="2"/>
  <c r="BK4432" i="2"/>
  <c r="J4430" i="2"/>
  <c r="J4417" i="2"/>
  <c r="J4394" i="2"/>
  <c r="J4378" i="2"/>
  <c r="J4375" i="2"/>
  <c r="J4352" i="2"/>
  <c r="BK4350" i="2"/>
  <c r="BK4346" i="2"/>
  <c r="J4339" i="2"/>
  <c r="BK4312" i="2"/>
  <c r="J4285" i="2"/>
  <c r="BK4273" i="2"/>
  <c r="J4259" i="2"/>
  <c r="J4236" i="2"/>
  <c r="BK4200" i="2"/>
  <c r="BK4185" i="2"/>
  <c r="BK4149" i="2"/>
  <c r="BK4122" i="2"/>
  <c r="J4083" i="2"/>
  <c r="J4032" i="2"/>
  <c r="J3962" i="2"/>
  <c r="BK3909" i="2"/>
  <c r="BK3853" i="2"/>
  <c r="J3825" i="2"/>
  <c r="BK3797" i="2"/>
  <c r="J3749" i="2"/>
  <c r="BK3739" i="2"/>
  <c r="J3729" i="2"/>
  <c r="J3722" i="2"/>
  <c r="J3689" i="2"/>
  <c r="J3676" i="2"/>
  <c r="BK3588" i="2"/>
  <c r="BK3569" i="2"/>
  <c r="BK3512" i="2"/>
  <c r="J3416" i="2"/>
  <c r="BK3389" i="2"/>
  <c r="BK3374" i="2"/>
  <c r="BK3332" i="2"/>
  <c r="J3284" i="2"/>
  <c r="J3110" i="2"/>
  <c r="J3099" i="2"/>
  <c r="J3083" i="2"/>
  <c r="J3079" i="2"/>
  <c r="BK3075" i="2"/>
  <c r="J3071" i="2"/>
  <c r="BK3063" i="2"/>
  <c r="J3060" i="2"/>
  <c r="J3047" i="2"/>
  <c r="BK3019" i="2"/>
  <c r="J3010" i="2"/>
  <c r="J3007" i="2"/>
  <c r="BK2762" i="2"/>
  <c r="J2685" i="2"/>
  <c r="J2638" i="2"/>
  <c r="BK2623" i="2"/>
  <c r="BK2557" i="2"/>
  <c r="BK2479" i="2"/>
  <c r="J2450" i="2"/>
  <c r="BK2399" i="2"/>
  <c r="BK2355" i="2"/>
  <c r="J2220" i="2"/>
  <c r="BK2143" i="2"/>
  <c r="J2097" i="2"/>
  <c r="J2093" i="2"/>
  <c r="BK2088" i="2"/>
  <c r="BK2086" i="2"/>
  <c r="J2078" i="2"/>
  <c r="J2075" i="2"/>
  <c r="J2060" i="2"/>
  <c r="BK2035" i="2"/>
  <c r="J2016" i="2"/>
  <c r="BK1886" i="2"/>
  <c r="BK1820" i="2"/>
  <c r="J1675" i="2"/>
  <c r="BK1513" i="2"/>
  <c r="BK1410" i="2"/>
  <c r="J1397" i="2"/>
  <c r="J1366" i="2"/>
  <c r="BK1289" i="2"/>
  <c r="BK1247" i="2"/>
  <c r="J1185" i="2"/>
  <c r="BK1163" i="2"/>
  <c r="BK1146" i="2"/>
  <c r="BK1122" i="2"/>
  <c r="BK1107" i="2"/>
  <c r="J1094" i="2"/>
  <c r="BK1041" i="2"/>
  <c r="BK1010" i="2"/>
  <c r="BK919" i="2"/>
  <c r="BK899" i="2"/>
  <c r="BK847" i="2"/>
  <c r="J833" i="2"/>
  <c r="BK755" i="2"/>
  <c r="J664" i="2"/>
  <c r="BK641" i="2"/>
  <c r="J617" i="2"/>
  <c r="J464" i="2"/>
  <c r="J450" i="2"/>
  <c r="BK441" i="2"/>
  <c r="BK420" i="2"/>
  <c r="BK371" i="2"/>
  <c r="J357" i="2"/>
  <c r="J185" i="2"/>
  <c r="J125" i="4"/>
  <c r="F39" i="4"/>
  <c r="BK125" i="5"/>
  <c r="J125" i="5"/>
  <c r="F39" i="5"/>
  <c r="F37" i="5"/>
  <c r="J125" i="6"/>
  <c r="F38" i="6"/>
  <c r="BK125" i="7"/>
  <c r="F39" i="7"/>
  <c r="BK125" i="8"/>
  <c r="F39" i="8"/>
  <c r="F37" i="8"/>
  <c r="F39" i="9"/>
  <c r="F36" i="9"/>
  <c r="J125" i="10"/>
  <c r="F38" i="10"/>
  <c r="F36" i="10"/>
  <c r="F38" i="11"/>
  <c r="BK125" i="12"/>
  <c r="F39" i="12"/>
  <c r="F36" i="12"/>
  <c r="F39" i="13"/>
  <c r="BK125" i="14"/>
  <c r="F37" i="14"/>
  <c r="F36" i="14"/>
  <c r="BK293" i="15"/>
  <c r="BK273" i="15"/>
  <c r="J269" i="15"/>
  <c r="BK259" i="15"/>
  <c r="J252" i="15"/>
  <c r="BK242" i="15"/>
  <c r="BK238" i="15"/>
  <c r="J226" i="15"/>
  <c r="J218" i="15"/>
  <c r="BK209" i="15"/>
  <c r="J187" i="15"/>
  <c r="J169" i="15"/>
  <c r="J159" i="15"/>
  <c r="J146" i="15"/>
  <c r="BK143" i="15"/>
  <c r="J138" i="15"/>
  <c r="BK300" i="15"/>
  <c r="J274" i="15"/>
  <c r="J267" i="15"/>
  <c r="J262" i="15"/>
  <c r="BK254" i="15"/>
  <c r="BK251" i="15"/>
  <c r="J246" i="15"/>
  <c r="J243" i="15"/>
  <c r="J239" i="15"/>
  <c r="J232" i="15"/>
  <c r="J230" i="15"/>
  <c r="BK222" i="15"/>
  <c r="BK220" i="15"/>
  <c r="BK216" i="15"/>
  <c r="BK187" i="15"/>
  <c r="J180" i="15"/>
  <c r="J151" i="15"/>
  <c r="BK141" i="15"/>
  <c r="J137" i="15"/>
  <c r="BK303" i="15"/>
  <c r="J302" i="15"/>
  <c r="BK297" i="15"/>
  <c r="J296" i="15"/>
  <c r="J293" i="15"/>
  <c r="BK268" i="15"/>
  <c r="BK265" i="15"/>
  <c r="BK260" i="15"/>
  <c r="BK255" i="15"/>
  <c r="BK248" i="15"/>
  <c r="BK246" i="15"/>
  <c r="BK243" i="15"/>
  <c r="J237" i="15"/>
  <c r="J234" i="15"/>
  <c r="BK229" i="15"/>
  <c r="J227" i="15"/>
  <c r="BK224" i="15"/>
  <c r="J222" i="15"/>
  <c r="J209" i="15"/>
  <c r="BK201" i="15"/>
  <c r="BK184" i="15"/>
  <c r="BK169" i="15"/>
  <c r="BK155" i="15"/>
  <c r="J152" i="15"/>
  <c r="J140" i="15"/>
  <c r="J294" i="15"/>
  <c r="J264" i="15"/>
  <c r="J255" i="15"/>
  <c r="J251" i="15"/>
  <c r="J240" i="15"/>
  <c r="BK234" i="15"/>
  <c r="J228" i="15"/>
  <c r="J224" i="15"/>
  <c r="J217" i="15"/>
  <c r="J201" i="15"/>
  <c r="J191" i="15"/>
  <c r="BK162" i="15"/>
  <c r="BK152" i="15"/>
  <c r="BK149" i="15"/>
  <c r="J147" i="15"/>
  <c r="J142" i="15"/>
  <c r="BK125" i="16"/>
  <c r="F39" i="16"/>
  <c r="F36" i="16"/>
  <c r="F38" i="17"/>
  <c r="BK146" i="18"/>
  <c r="J143" i="18"/>
  <c r="J136" i="18"/>
  <c r="J126" i="18"/>
  <c r="J146" i="18"/>
  <c r="J141" i="18"/>
  <c r="J132" i="18"/>
  <c r="BK122" i="18"/>
  <c r="BK145" i="18"/>
  <c r="J139" i="18"/>
  <c r="BK135" i="18"/>
  <c r="BK128" i="18"/>
  <c r="J124" i="18"/>
  <c r="J148" i="18"/>
  <c r="J142" i="18"/>
  <c r="J137" i="18"/>
  <c r="J134" i="18"/>
  <c r="J130" i="18"/>
  <c r="BK124" i="18"/>
  <c r="BK5152" i="2"/>
  <c r="BK5144" i="2"/>
  <c r="BK5128" i="2"/>
  <c r="BK5079" i="2"/>
  <c r="BK5021" i="2"/>
  <c r="BK5010" i="2"/>
  <c r="BK5005" i="2"/>
  <c r="J4958" i="2"/>
  <c r="J4923" i="2"/>
  <c r="BK4803" i="2"/>
  <c r="J4762" i="2"/>
  <c r="J4757" i="2"/>
  <c r="BK4751" i="2"/>
  <c r="J4740" i="2"/>
  <c r="J4731" i="2"/>
  <c r="J4723" i="2"/>
  <c r="J4707" i="2"/>
  <c r="BK4649" i="2"/>
  <c r="BK4602" i="2"/>
  <c r="J4588" i="2"/>
  <c r="J4580" i="2"/>
  <c r="BK4562" i="2"/>
  <c r="J4525" i="2"/>
  <c r="J4507" i="2"/>
  <c r="J4485" i="2"/>
  <c r="J4481" i="2"/>
  <c r="J4467" i="2"/>
  <c r="J4462" i="2"/>
  <c r="BK4450" i="2"/>
  <c r="J4444" i="2"/>
  <c r="J4434" i="2"/>
  <c r="J4421" i="2"/>
  <c r="J4416" i="2"/>
  <c r="J4410" i="2"/>
  <c r="BK4375" i="2"/>
  <c r="J4370" i="2"/>
  <c r="J4359" i="2"/>
  <c r="J4342" i="2"/>
  <c r="J4335" i="2"/>
  <c r="BK4297" i="2"/>
  <c r="BK4252" i="2"/>
  <c r="J4218" i="2"/>
  <c r="J4194" i="2"/>
  <c r="J4177" i="2"/>
  <c r="J4143" i="2"/>
  <c r="J4125" i="2"/>
  <c r="BK4088" i="2"/>
  <c r="BK4029" i="2"/>
  <c r="J3997" i="2"/>
  <c r="J3979" i="2"/>
  <c r="BK3908" i="2"/>
  <c r="J3872" i="2"/>
  <c r="J3820" i="2"/>
  <c r="J3797" i="2"/>
  <c r="J3774" i="2"/>
  <c r="BK3746" i="2"/>
  <c r="J3716" i="2"/>
  <c r="J3630" i="2"/>
  <c r="BK3591" i="2"/>
  <c r="BK3515" i="2"/>
  <c r="BK3393" i="2"/>
  <c r="BK3353" i="2"/>
  <c r="J3309" i="2"/>
  <c r="J3281" i="2"/>
  <c r="BK3099" i="2"/>
  <c r="J3087" i="2"/>
  <c r="BK3077" i="2"/>
  <c r="J3070" i="2"/>
  <c r="J3052" i="2"/>
  <c r="BK3040" i="2"/>
  <c r="J2995" i="2"/>
  <c r="BK2902" i="2"/>
  <c r="BK2782" i="2"/>
  <c r="BK2712" i="2"/>
  <c r="J2662" i="2"/>
  <c r="J2623" i="2"/>
  <c r="BK2476" i="2"/>
  <c r="BK2356" i="2"/>
  <c r="J2314" i="2"/>
  <c r="J2261" i="2"/>
  <c r="J2173" i="2"/>
  <c r="J2143" i="2"/>
  <c r="BK2126" i="2"/>
  <c r="J2103" i="2"/>
  <c r="BK2082" i="2"/>
  <c r="J2079" i="2"/>
  <c r="BK2074" i="2"/>
  <c r="J2038" i="2"/>
  <c r="J2002" i="2"/>
  <c r="BK1675" i="2"/>
  <c r="J1433" i="2"/>
  <c r="J1370" i="2"/>
  <c r="BK1302" i="2"/>
  <c r="J1253" i="2"/>
  <c r="J1171" i="2"/>
  <c r="BK1152" i="2"/>
  <c r="BK1142" i="2"/>
  <c r="BK1094" i="2"/>
  <c r="BK1016" i="2"/>
  <c r="BK896" i="2"/>
  <c r="BK866" i="2"/>
  <c r="J847" i="2"/>
  <c r="BK820" i="2"/>
  <c r="J744" i="2"/>
  <c r="BK650" i="2"/>
  <c r="J636" i="2"/>
  <c r="BK460" i="2"/>
  <c r="BK444" i="2"/>
  <c r="J423" i="2"/>
  <c r="BK374" i="2"/>
  <c r="BK185" i="2"/>
  <c r="BK4784" i="2"/>
  <c r="BK4775" i="2"/>
  <c r="BK4760" i="2"/>
  <c r="J4753" i="2"/>
  <c r="BK4738" i="2"/>
  <c r="J4724" i="2"/>
  <c r="J4715" i="2"/>
  <c r="J4678" i="2"/>
  <c r="BK4637" i="2"/>
  <c r="J4613" i="2"/>
  <c r="J4599" i="2"/>
  <c r="J4590" i="2"/>
  <c r="BK4583" i="2"/>
  <c r="J4573" i="2"/>
  <c r="BK4564" i="2"/>
  <c r="BK4559" i="2"/>
  <c r="BK4534" i="2"/>
  <c r="BK4520" i="2"/>
  <c r="BK4507" i="2"/>
  <c r="BK4484" i="2"/>
  <c r="BK4480" i="2"/>
  <c r="BK4476" i="2"/>
  <c r="BK4470" i="2"/>
  <c r="J4456" i="2"/>
  <c r="BK4453" i="2"/>
  <c r="J4440" i="2"/>
  <c r="J4423" i="2"/>
  <c r="BK4416" i="2"/>
  <c r="BK4412" i="2"/>
  <c r="BK4400" i="2"/>
  <c r="J4387" i="2"/>
  <c r="J4374" i="2"/>
  <c r="J4348" i="2"/>
  <c r="BK4336" i="2"/>
  <c r="BK4330" i="2"/>
  <c r="BK4314" i="2"/>
  <c r="BK4288" i="2"/>
  <c r="J4276" i="2"/>
  <c r="BK4214" i="2"/>
  <c r="BK4171" i="2"/>
  <c r="BK4143" i="2"/>
  <c r="BK4131" i="2"/>
  <c r="BK4119" i="2"/>
  <c r="BK4083" i="2"/>
  <c r="BK4072" i="2"/>
  <c r="J3934" i="2"/>
  <c r="BK3844" i="2"/>
  <c r="BK3794" i="2"/>
  <c r="BK3742" i="2"/>
  <c r="J3685" i="2"/>
  <c r="BK3679" i="2"/>
  <c r="J3622" i="2"/>
  <c r="J3564" i="2"/>
  <c r="J3512" i="2"/>
  <c r="BK3376" i="2"/>
  <c r="J3340" i="2"/>
  <c r="J3278" i="2"/>
  <c r="BK3224" i="2"/>
  <c r="BK3088" i="2"/>
  <c r="BK3080" i="2"/>
  <c r="J3074" i="2"/>
  <c r="BK3059" i="2"/>
  <c r="J3045" i="2"/>
  <c r="J3040" i="2"/>
  <c r="BK3010" i="2"/>
  <c r="J2998" i="2"/>
  <c r="J2898" i="2"/>
  <c r="BK2841" i="2"/>
  <c r="J2782" i="2"/>
  <c r="J2757" i="2"/>
  <c r="J2712" i="2"/>
  <c r="BK2662" i="2"/>
  <c r="J2560" i="2"/>
  <c r="BK2505" i="2"/>
  <c r="BK2466" i="2"/>
  <c r="J2440" i="2"/>
  <c r="BK2379" i="2"/>
  <c r="J2356" i="2"/>
  <c r="BK2315" i="2"/>
  <c r="BK2253" i="2"/>
  <c r="J2177" i="2"/>
  <c r="J2105" i="2"/>
  <c r="J2098" i="2"/>
  <c r="J2094" i="2"/>
  <c r="BK2090" i="2"/>
  <c r="J2082" i="2"/>
  <c r="BK1624" i="2"/>
  <c r="BK1433" i="2"/>
  <c r="J1415" i="2"/>
  <c r="BK5157" i="2"/>
  <c r="BK5146" i="2"/>
  <c r="J5141" i="2"/>
  <c r="J5125" i="2"/>
  <c r="J5076" i="2"/>
  <c r="J5013" i="2"/>
  <c r="J5008" i="2"/>
  <c r="J4959" i="2"/>
  <c r="BK4926" i="2"/>
  <c r="J4879" i="2"/>
  <c r="J4775" i="2"/>
  <c r="J4758" i="2"/>
  <c r="BK4752" i="2"/>
  <c r="J4739" i="2"/>
  <c r="J4727" i="2"/>
  <c r="BK4720" i="2"/>
  <c r="BK4654" i="2"/>
  <c r="J4637" i="2"/>
  <c r="BK4601" i="2"/>
  <c r="J4585" i="2"/>
  <c r="BK4573" i="2"/>
  <c r="J4548" i="2"/>
  <c r="BK4513" i="2"/>
  <c r="BK4489" i="2"/>
  <c r="BK4482" i="2"/>
  <c r="BK4474" i="2"/>
  <c r="BK4465" i="2"/>
  <c r="BK4461" i="2"/>
  <c r="J4451" i="2"/>
  <c r="J4445" i="2"/>
  <c r="BK4436" i="2"/>
  <c r="J4425" i="2"/>
  <c r="J4418" i="2"/>
  <c r="BK4411" i="2"/>
  <c r="J4390" i="2"/>
  <c r="BK4372" i="2"/>
  <c r="J4368" i="2"/>
  <c r="J4349" i="2"/>
  <c r="J4327" i="2"/>
  <c r="BK4303" i="2"/>
  <c r="J4263" i="2"/>
  <c r="J4221" i="2"/>
  <c r="BK4207" i="2"/>
  <c r="BK4167" i="2"/>
  <c r="J4139" i="2"/>
  <c r="BK4115" i="2"/>
  <c r="BK4100" i="2"/>
  <c r="J4029" i="2"/>
  <c r="BK3997" i="2"/>
  <c r="BK3969" i="2"/>
  <c r="BK3900" i="2"/>
  <c r="J3867" i="2"/>
  <c r="BK3829" i="2"/>
  <c r="J3802" i="2"/>
  <c r="BK3777" i="2"/>
  <c r="BK3749" i="2"/>
  <c r="BK3722" i="2"/>
  <c r="BK3622" i="2"/>
  <c r="BK3573" i="2"/>
  <c r="J3480" i="2"/>
  <c r="J3389" i="2"/>
  <c r="BK3347" i="2"/>
  <c r="J3306" i="2"/>
  <c r="BK3245" i="2"/>
  <c r="BK3098" i="2"/>
  <c r="BK3081" i="2"/>
  <c r="J3073" i="2"/>
  <c r="BK3068" i="2"/>
  <c r="BK3043" i="2"/>
  <c r="BK3009" i="2"/>
  <c r="BK2932" i="2"/>
  <c r="BK2889" i="2"/>
  <c r="J2796" i="2"/>
  <c r="BK2765" i="2"/>
  <c r="BK2685" i="2"/>
  <c r="BK2658" i="2"/>
  <c r="J2570" i="2"/>
  <c r="BK2440" i="2"/>
  <c r="J2373" i="2"/>
  <c r="BK2335" i="2"/>
  <c r="BK2312" i="2"/>
  <c r="J2256" i="2"/>
  <c r="J2162" i="2"/>
  <c r="J2132" i="2"/>
  <c r="J2110" i="2"/>
  <c r="BK2099" i="2"/>
  <c r="BK2083" i="2"/>
  <c r="J2077" i="2"/>
  <c r="BK2060" i="2"/>
  <c r="J2035" i="2"/>
  <c r="J1941" i="2"/>
  <c r="J1640" i="2"/>
  <c r="J1459" i="2"/>
  <c r="J1384" i="2"/>
  <c r="BK1357" i="2"/>
  <c r="BK1282" i="2"/>
  <c r="J1172" i="2"/>
  <c r="BK1150" i="2"/>
  <c r="BK1118" i="2"/>
  <c r="J1023" i="2"/>
  <c r="BK902" i="2"/>
  <c r="J869" i="2"/>
  <c r="BK850" i="2"/>
  <c r="BK828" i="2"/>
  <c r="BK723" i="2"/>
  <c r="J646" i="2"/>
  <c r="J481" i="2"/>
  <c r="BK464" i="2"/>
  <c r="BK450" i="2"/>
  <c r="J432" i="2"/>
  <c r="BK380" i="2"/>
  <c r="BK357" i="2"/>
  <c r="BK182" i="2"/>
  <c r="J4809" i="2"/>
  <c r="J4778" i="2"/>
  <c r="BK4768" i="2"/>
  <c r="BK4754" i="2"/>
  <c r="J4742" i="2"/>
  <c r="BK4728" i="2"/>
  <c r="J4716" i="2"/>
  <c r="J4693" i="2"/>
  <c r="J4660" i="2"/>
  <c r="J4625" i="2"/>
  <c r="J4596" i="2"/>
  <c r="J4591" i="2"/>
  <c r="BK4588" i="2"/>
  <c r="BK4577" i="2"/>
  <c r="J4565" i="2"/>
  <c r="J4561" i="2"/>
  <c r="BK4547" i="2"/>
  <c r="J4522" i="2"/>
  <c r="BK4516" i="2"/>
  <c r="J4492" i="2"/>
  <c r="BK4483" i="2"/>
  <c r="J4478" i="2"/>
  <c r="J4469" i="2"/>
  <c r="J4455" i="2"/>
  <c r="J4450" i="2"/>
  <c r="BK4447" i="2"/>
  <c r="BK4428" i="2"/>
  <c r="BK4421" i="2"/>
  <c r="BK4414" i="2"/>
  <c r="J4408" i="2"/>
  <c r="J4391" i="2"/>
  <c r="J4386" i="2"/>
  <c r="BK4365" i="2"/>
  <c r="J4343" i="2"/>
  <c r="BK4335" i="2"/>
  <c r="BK4324" i="2"/>
  <c r="J4294" i="2"/>
  <c r="BK4282" i="2"/>
  <c r="BK4269" i="2"/>
  <c r="BK4189" i="2"/>
  <c r="J4167" i="2"/>
  <c r="BK4142" i="2"/>
  <c r="BK4127" i="2"/>
  <c r="J4109" i="2"/>
  <c r="BK4077" i="2"/>
  <c r="J3974" i="2"/>
  <c r="BK3877" i="2"/>
  <c r="BK3841" i="2"/>
  <c r="J3783" i="2"/>
  <c r="J3732" i="2"/>
  <c r="BK3683" i="2"/>
  <c r="BK3630" i="2"/>
  <c r="J3607" i="2"/>
  <c r="J3569" i="2"/>
  <c r="BK3416" i="2"/>
  <c r="BK3364" i="2"/>
  <c r="BK3325" i="2"/>
  <c r="J3275" i="2"/>
  <c r="J3107" i="2"/>
  <c r="J3085" i="2"/>
  <c r="BK3079" i="2"/>
  <c r="J3072" i="2"/>
  <c r="BK3058" i="2"/>
  <c r="J3044" i="2"/>
  <c r="J3039" i="2"/>
  <c r="BK3022" i="2"/>
  <c r="J3008" i="2"/>
  <c r="J2932" i="2"/>
  <c r="BK2868" i="2"/>
  <c r="J2790" i="2"/>
  <c r="J2762" i="2"/>
  <c r="BK2707" i="2"/>
  <c r="BK2669" i="2"/>
  <c r="BK2603" i="2"/>
  <c r="J2498" i="2"/>
  <c r="J2444" i="2"/>
  <c r="J2394" i="2"/>
  <c r="J2360" i="2"/>
  <c r="J2355" i="2"/>
  <c r="BK2314" i="2"/>
  <c r="BK2220" i="2"/>
  <c r="J2121" i="2"/>
  <c r="J2100" i="2"/>
  <c r="BK2096" i="2"/>
  <c r="J2089" i="2"/>
  <c r="BK2081" i="2"/>
  <c r="J1815" i="2"/>
  <c r="J1483" i="2"/>
  <c r="J1420" i="2"/>
  <c r="BK1405" i="2"/>
  <c r="BK1397" i="2"/>
  <c r="BK1366" i="2"/>
  <c r="BK1305" i="2"/>
  <c r="J1289" i="2"/>
  <c r="J1247" i="2"/>
  <c r="BK1213" i="2"/>
  <c r="BK1171" i="2"/>
  <c r="J1157" i="2"/>
  <c r="J1150" i="2"/>
  <c r="BK1138" i="2"/>
  <c r="J1099" i="2"/>
  <c r="BK1038" i="2"/>
  <c r="J1007" i="2"/>
  <c r="BK942" i="2"/>
  <c r="J919" i="2"/>
  <c r="J892" i="2"/>
  <c r="J877" i="2"/>
  <c r="J820" i="2"/>
  <c r="J798" i="2"/>
  <c r="BK744" i="2"/>
  <c r="BK656" i="2"/>
  <c r="J627" i="2"/>
  <c r="BK481" i="2"/>
  <c r="BK438" i="2"/>
  <c r="J426" i="2"/>
  <c r="J383" i="2"/>
  <c r="BK178" i="2"/>
  <c r="BK172" i="2"/>
  <c r="J4857" i="2"/>
  <c r="BK4813" i="2"/>
  <c r="J4800" i="2"/>
  <c r="BK4757" i="2"/>
  <c r="J4747" i="2"/>
  <c r="BK4740" i="2"/>
  <c r="BK4727" i="2"/>
  <c r="BK4724" i="2"/>
  <c r="J4721" i="2"/>
  <c r="J4718" i="2"/>
  <c r="BK4704" i="2"/>
  <c r="J4654" i="2"/>
  <c r="J4649" i="2"/>
  <c r="BK4607" i="2"/>
  <c r="BK4598" i="2"/>
  <c r="BK4589" i="2"/>
  <c r="BK4584" i="2"/>
  <c r="J4576" i="2"/>
  <c r="BK4563" i="2"/>
  <c r="BK4556" i="2"/>
  <c r="J4526" i="2"/>
  <c r="BK4523" i="2"/>
  <c r="J4519" i="2"/>
  <c r="BK4501" i="2"/>
  <c r="J4486" i="2"/>
  <c r="J4468" i="2"/>
  <c r="J4460" i="2"/>
  <c r="J4453" i="2"/>
  <c r="J4446" i="2"/>
  <c r="BK4435" i="2"/>
  <c r="J4432" i="2"/>
  <c r="BK4429" i="2"/>
  <c r="BK4426" i="2"/>
  <c r="BK4423" i="2"/>
  <c r="BK4418" i="2"/>
  <c r="BK4408" i="2"/>
  <c r="BK4391" i="2"/>
  <c r="J4376" i="2"/>
  <c r="BK4368" i="2"/>
  <c r="BK4352" i="2"/>
  <c r="BK4348" i="2"/>
  <c r="BK4345" i="2"/>
  <c r="J4340" i="2"/>
  <c r="J4336" i="2"/>
  <c r="BK4309" i="2"/>
  <c r="J4288" i="2"/>
  <c r="BK4236" i="2"/>
  <c r="BK4221" i="2"/>
  <c r="BK4181" i="2"/>
  <c r="J4100" i="2"/>
  <c r="BK4048" i="2"/>
  <c r="BK3962" i="2"/>
  <c r="J3908" i="2"/>
  <c r="J3862" i="2"/>
  <c r="J3829" i="2"/>
  <c r="J3790" i="2"/>
  <c r="BK3758" i="2"/>
  <c r="BK3726" i="2"/>
  <c r="BK3689" i="2"/>
  <c r="J3625" i="2"/>
  <c r="J3603" i="2"/>
  <c r="J3588" i="2"/>
  <c r="J3559" i="2"/>
  <c r="J3403" i="2"/>
  <c r="BK3367" i="2"/>
  <c r="J3347" i="2"/>
  <c r="J3313" i="2"/>
  <c r="J3303" i="2"/>
  <c r="J3227" i="2"/>
  <c r="BK3092" i="2"/>
  <c r="J3088" i="2"/>
  <c r="J3084" i="2"/>
  <c r="BK3071" i="2"/>
  <c r="J3068" i="2"/>
  <c r="J3063" i="2"/>
  <c r="J3058" i="2"/>
  <c r="BK3053" i="2"/>
  <c r="BK3047" i="2"/>
  <c r="BK3044" i="2"/>
  <c r="BK3025" i="2"/>
  <c r="BK3008" i="2"/>
  <c r="J2823" i="2"/>
  <c r="J2733" i="2"/>
  <c r="BK2697" i="2"/>
  <c r="J2658" i="2"/>
  <c r="J2620" i="2"/>
  <c r="J2578" i="2"/>
  <c r="J2543" i="2"/>
  <c r="J2476" i="2"/>
  <c r="BK2450" i="2"/>
  <c r="J2379" i="2"/>
  <c r="J2359" i="2"/>
  <c r="BK2322" i="2"/>
  <c r="BK2274" i="2"/>
  <c r="J2253" i="2"/>
  <c r="BK2132" i="2"/>
  <c r="BK2098" i="2"/>
  <c r="J2091" i="2"/>
  <c r="J2083" i="2"/>
  <c r="J2076" i="2"/>
  <c r="BK2051" i="2"/>
  <c r="BK2029" i="2"/>
  <c r="BK1994" i="2"/>
  <c r="BK1815" i="2"/>
  <c r="J1543" i="2"/>
  <c r="BK1459" i="2"/>
  <c r="BK1415" i="2"/>
  <c r="J1391" i="2"/>
  <c r="J1357" i="2"/>
  <c r="J1309" i="2"/>
  <c r="J1283" i="2"/>
  <c r="BK1167" i="2"/>
  <c r="J1152" i="2"/>
  <c r="J1111" i="2"/>
  <c r="J1103" i="2"/>
  <c r="J1016" i="2"/>
  <c r="J983" i="2"/>
  <c r="J929" i="2"/>
  <c r="J889" i="2"/>
  <c r="J872" i="2"/>
  <c r="BK837" i="2"/>
  <c r="BK798" i="2"/>
  <c r="J752" i="2"/>
  <c r="J673" i="2"/>
  <c r="J662" i="2"/>
  <c r="BK627" i="2"/>
  <c r="J611" i="2"/>
  <c r="J438" i="2"/>
  <c r="J371" i="2"/>
  <c r="BK5254" i="2"/>
  <c r="J5184" i="2"/>
  <c r="J5169" i="2"/>
  <c r="BK4958" i="2"/>
  <c r="BK4947" i="2"/>
  <c r="J4940" i="2"/>
  <c r="BK4932" i="2"/>
  <c r="BK4903" i="2"/>
  <c r="J4813" i="2"/>
  <c r="J4781" i="2"/>
  <c r="BK4758" i="2"/>
  <c r="J4752" i="2"/>
  <c r="J4746" i="2"/>
  <c r="BK4741" i="2"/>
  <c r="BK4733" i="2"/>
  <c r="BK4729" i="2"/>
  <c r="BK4678" i="2"/>
  <c r="J4651" i="2"/>
  <c r="BK4627" i="2"/>
  <c r="BK4599" i="2"/>
  <c r="BK4587" i="2"/>
  <c r="J4560" i="2"/>
  <c r="BK4527" i="2"/>
  <c r="J4523" i="2"/>
  <c r="J4516" i="2"/>
  <c r="BK4492" i="2"/>
  <c r="BK4478" i="2"/>
  <c r="BK4472" i="2"/>
  <c r="J4461" i="2"/>
  <c r="J4457" i="2"/>
  <c r="BK4444" i="2"/>
  <c r="J4442" i="2"/>
  <c r="J4437" i="2"/>
  <c r="J4433" i="2"/>
  <c r="J4420" i="2"/>
  <c r="J4412" i="2"/>
  <c r="BK4376" i="2"/>
  <c r="BK4370" i="2"/>
  <c r="J4356" i="2"/>
  <c r="J4347" i="2"/>
  <c r="BK4344" i="2"/>
  <c r="J4324" i="2"/>
  <c r="J4300" i="2"/>
  <c r="BK4276" i="2"/>
  <c r="J4252" i="2"/>
  <c r="J4224" i="2"/>
  <c r="BK4194" i="2"/>
  <c r="J4154" i="2"/>
  <c r="BK4128" i="2"/>
  <c r="BK4105" i="2"/>
  <c r="BK3979" i="2"/>
  <c r="BK3953" i="2"/>
  <c r="BK3857" i="2"/>
  <c r="J3844" i="2"/>
  <c r="BK3802" i="2"/>
  <c r="J3758" i="2"/>
  <c r="J3742" i="2"/>
  <c r="J3726" i="2"/>
  <c r="J3721" i="2"/>
  <c r="BK3692" i="2"/>
  <c r="J3683" i="2"/>
  <c r="BK3611" i="2"/>
  <c r="BK3580" i="2"/>
  <c r="BK3559" i="2"/>
  <c r="BK3427" i="2"/>
  <c r="BK3406" i="2"/>
  <c r="J3376" i="2"/>
  <c r="BK3357" i="2"/>
  <c r="BK3321" i="2"/>
  <c r="J3224" i="2"/>
  <c r="J3098" i="2"/>
  <c r="BK3074" i="2"/>
  <c r="J3065" i="2"/>
  <c r="BK3062" i="2"/>
  <c r="J3056" i="2"/>
  <c r="J3043" i="2"/>
  <c r="BK3015" i="2"/>
  <c r="J3009" i="2"/>
  <c r="BK2701" i="2"/>
  <c r="BK2676" i="2"/>
  <c r="BK2634" i="2"/>
  <c r="BK2620" i="2"/>
  <c r="BK2570" i="2"/>
  <c r="J2462" i="2"/>
  <c r="BK2444" i="2"/>
  <c r="BK2359" i="2"/>
  <c r="J2335" i="2"/>
  <c r="BK2153" i="2"/>
  <c r="BK2102" i="2"/>
  <c r="J2096" i="2"/>
  <c r="BK2089" i="2"/>
  <c r="BK2084" i="2"/>
  <c r="BK2077" i="2"/>
  <c r="J2074" i="2"/>
  <c r="BK2042" i="2"/>
  <c r="J2029" i="2"/>
  <c r="J1994" i="2"/>
  <c r="J1744" i="2"/>
  <c r="J1624" i="2"/>
  <c r="J1425" i="2"/>
  <c r="BK1400" i="2"/>
  <c r="J1374" i="2"/>
  <c r="BK1309" i="2"/>
  <c r="J1282" i="2"/>
  <c r="J1241" i="2"/>
  <c r="BK1156" i="2"/>
  <c r="BK1134" i="2"/>
  <c r="J1108" i="2"/>
  <c r="BK1099" i="2"/>
  <c r="BK1065" i="2"/>
  <c r="BK1007" i="2"/>
  <c r="BK905" i="2"/>
  <c r="BK872" i="2"/>
  <c r="J837" i="2"/>
  <c r="BK799" i="2"/>
  <c r="J670" i="2"/>
  <c r="J656" i="2"/>
  <c r="BK633" i="2"/>
  <c r="BK605" i="2"/>
  <c r="J447" i="2"/>
  <c r="BK432" i="2"/>
  <c r="BK365" i="2"/>
  <c r="J260" i="2"/>
  <c r="BK125" i="3"/>
  <c r="F36" i="3"/>
  <c r="F37" i="3"/>
  <c r="F38" i="4"/>
  <c r="F38" i="5"/>
  <c r="F37" i="6"/>
  <c r="F36" i="6"/>
  <c r="F38" i="7"/>
  <c r="F38" i="8"/>
  <c r="BK125" i="9"/>
  <c r="F38" i="9"/>
  <c r="F39" i="10"/>
  <c r="J125" i="11"/>
  <c r="J125" i="12"/>
  <c r="F37" i="12"/>
  <c r="BK125" i="13"/>
  <c r="F38" i="13"/>
  <c r="J125" i="14"/>
  <c r="F38" i="14"/>
  <c r="J301" i="15"/>
  <c r="J292" i="15"/>
  <c r="BK266" i="15"/>
  <c r="J253" i="15"/>
  <c r="J248" i="15"/>
  <c r="BK239" i="15"/>
  <c r="BK227" i="15"/>
  <c r="J220" i="15"/>
  <c r="J204" i="15"/>
  <c r="BK176" i="15"/>
  <c r="J162" i="15"/>
  <c r="J149" i="15"/>
  <c r="BK145" i="15"/>
  <c r="BK142" i="15"/>
  <c r="BK140" i="15"/>
  <c r="BK301" i="15"/>
  <c r="BK292" i="15"/>
  <c r="J272" i="15"/>
  <c r="BK264" i="15"/>
  <c r="BK252" i="15"/>
  <c r="J249" i="15"/>
  <c r="J242" i="15"/>
  <c r="BK236" i="15"/>
  <c r="J229" i="15"/>
  <c r="BK217" i="15"/>
  <c r="J198" i="15"/>
  <c r="BK154" i="15"/>
  <c r="BK144" i="15"/>
  <c r="J303" i="15"/>
  <c r="J300" i="15"/>
  <c r="BK294" i="15"/>
  <c r="BK272" i="15"/>
  <c r="J266" i="15"/>
  <c r="BK257" i="15"/>
  <c r="J250" i="15"/>
  <c r="BK241" i="15"/>
  <c r="BK235" i="15"/>
  <c r="BK232" i="15"/>
  <c r="J225" i="15"/>
  <c r="J214" i="15"/>
  <c r="BK198" i="15"/>
  <c r="J158" i="15"/>
  <c r="BK147" i="15"/>
  <c r="BK295" i="15"/>
  <c r="J268" i="15"/>
  <c r="J260" i="15"/>
  <c r="BK247" i="15"/>
  <c r="J233" i="15"/>
  <c r="BK219" i="15"/>
  <c r="BK204" i="15"/>
  <c r="BK180" i="15"/>
  <c r="BK159" i="15"/>
  <c r="J150" i="15"/>
  <c r="J143" i="15"/>
  <c r="F38" i="16"/>
  <c r="J125" i="17"/>
  <c r="F36" i="17"/>
  <c r="J145" i="18"/>
  <c r="BK139" i="18"/>
  <c r="J128" i="18"/>
  <c r="BK138" i="18"/>
  <c r="BK127" i="18"/>
  <c r="J147" i="18"/>
  <c r="BK140" i="18"/>
  <c r="BK136" i="18"/>
  <c r="BK130" i="18"/>
  <c r="J127" i="18"/>
  <c r="J122" i="18"/>
  <c r="J140" i="18"/>
  <c r="BK132" i="18"/>
  <c r="BK125" i="18"/>
  <c r="BK174" i="2" l="1"/>
  <c r="J174" i="2" s="1"/>
  <c r="J101" i="2" s="1"/>
  <c r="R174" i="2"/>
  <c r="BK419" i="2"/>
  <c r="J419" i="2" s="1"/>
  <c r="J102" i="2" s="1"/>
  <c r="R419" i="2"/>
  <c r="R459" i="2"/>
  <c r="T663" i="2"/>
  <c r="T1145" i="2"/>
  <c r="R1365" i="2"/>
  <c r="P1424" i="2"/>
  <c r="P2072" i="2"/>
  <c r="R2104" i="2"/>
  <c r="BK2294" i="2"/>
  <c r="J2294" i="2" s="1"/>
  <c r="J111" i="2" s="1"/>
  <c r="BK3038" i="2"/>
  <c r="J3038" i="2" s="1"/>
  <c r="J112" i="2" s="1"/>
  <c r="P3067" i="2"/>
  <c r="R3082" i="2"/>
  <c r="P3086" i="2"/>
  <c r="T3109" i="2"/>
  <c r="T3339" i="2"/>
  <c r="P3375" i="2"/>
  <c r="P3684" i="2"/>
  <c r="P4065" i="2"/>
  <c r="T4126" i="2"/>
  <c r="P4313" i="2"/>
  <c r="P4334" i="2"/>
  <c r="BK4407" i="2"/>
  <c r="J4407" i="2" s="1"/>
  <c r="J126" i="2" s="1"/>
  <c r="BK4438" i="2"/>
  <c r="J4438" i="2" s="1"/>
  <c r="J127" i="2" s="1"/>
  <c r="BK4466" i="2"/>
  <c r="J4466" i="2" s="1"/>
  <c r="J128" i="2" s="1"/>
  <c r="BK4488" i="2"/>
  <c r="J4488" i="2" s="1"/>
  <c r="J129" i="2" s="1"/>
  <c r="BK4517" i="2"/>
  <c r="J4517" i="2" s="1"/>
  <c r="J130" i="2" s="1"/>
  <c r="BK4528" i="2"/>
  <c r="J4528" i="2" s="1"/>
  <c r="J131" i="2" s="1"/>
  <c r="BK4626" i="2"/>
  <c r="J4626" i="2" s="1"/>
  <c r="J132" i="2" s="1"/>
  <c r="BK4653" i="2"/>
  <c r="J4653" i="2" s="1"/>
  <c r="J133" i="2" s="1"/>
  <c r="BK4717" i="2"/>
  <c r="J4717" i="2" s="1"/>
  <c r="J134" i="2" s="1"/>
  <c r="T4767" i="2"/>
  <c r="R4808" i="2"/>
  <c r="T4939" i="2"/>
  <c r="P4957" i="2"/>
  <c r="BK5009" i="2"/>
  <c r="J5009" i="2" s="1"/>
  <c r="J140" i="2" s="1"/>
  <c r="R5020" i="2"/>
  <c r="BK5145" i="2"/>
  <c r="J5145" i="2" s="1"/>
  <c r="J145" i="2" s="1"/>
  <c r="T5183" i="2"/>
  <c r="T5182" i="2" s="1"/>
  <c r="BK136" i="15"/>
  <c r="J136" i="15" s="1"/>
  <c r="J100" i="15" s="1"/>
  <c r="T136" i="15"/>
  <c r="BK139" i="15"/>
  <c r="J139" i="15" s="1"/>
  <c r="J101" i="15" s="1"/>
  <c r="P153" i="15"/>
  <c r="P164" i="15"/>
  <c r="T192" i="15"/>
  <c r="T208" i="15"/>
  <c r="R215" i="15"/>
  <c r="BK258" i="15"/>
  <c r="J258" i="15" s="1"/>
  <c r="J108" i="15" s="1"/>
  <c r="T261" i="15"/>
  <c r="R271" i="15"/>
  <c r="P299" i="15"/>
  <c r="P298" i="15"/>
  <c r="BK121" i="18"/>
  <c r="BK171" i="2"/>
  <c r="J171" i="2" s="1"/>
  <c r="J100" i="2" s="1"/>
  <c r="P171" i="2"/>
  <c r="R171" i="2"/>
  <c r="T171" i="2"/>
  <c r="T174" i="2"/>
  <c r="P419" i="2"/>
  <c r="T419" i="2"/>
  <c r="BK459" i="2"/>
  <c r="J459" i="2" s="1"/>
  <c r="J103" i="2" s="1"/>
  <c r="BK663" i="2"/>
  <c r="J663" i="2" s="1"/>
  <c r="J104" i="2" s="1"/>
  <c r="P1145" i="2"/>
  <c r="P1358" i="2"/>
  <c r="P1365" i="2"/>
  <c r="R1424" i="2"/>
  <c r="R2072" i="2"/>
  <c r="P2104" i="2"/>
  <c r="R2294" i="2"/>
  <c r="T3038" i="2"/>
  <c r="T3067" i="2"/>
  <c r="BK3086" i="2"/>
  <c r="J3086" i="2" s="1"/>
  <c r="J115" i="2" s="1"/>
  <c r="BK3105" i="2"/>
  <c r="J3105" i="2" s="1"/>
  <c r="J116" i="2" s="1"/>
  <c r="R3109" i="2"/>
  <c r="P3339" i="2"/>
  <c r="T3375" i="2"/>
  <c r="T3684" i="2"/>
  <c r="R4065" i="2"/>
  <c r="P4126" i="2"/>
  <c r="T4313" i="2"/>
  <c r="T4334" i="2"/>
  <c r="R4407" i="2"/>
  <c r="T4438" i="2"/>
  <c r="R4466" i="2"/>
  <c r="R4488" i="2"/>
  <c r="P4517" i="2"/>
  <c r="P4528" i="2"/>
  <c r="P4626" i="2"/>
  <c r="T4653" i="2"/>
  <c r="P4717" i="2"/>
  <c r="BK4767" i="2"/>
  <c r="J4767" i="2" s="1"/>
  <c r="J136" i="2" s="1"/>
  <c r="BK4808" i="2"/>
  <c r="J4808" i="2" s="1"/>
  <c r="J137" i="2" s="1"/>
  <c r="BK4939" i="2"/>
  <c r="J4939" i="2" s="1"/>
  <c r="J138" i="2" s="1"/>
  <c r="BK4957" i="2"/>
  <c r="J4957" i="2" s="1"/>
  <c r="J139" i="2" s="1"/>
  <c r="P5009" i="2"/>
  <c r="T5020" i="2"/>
  <c r="T5145" i="2"/>
  <c r="T5142" i="2" s="1"/>
  <c r="BK5183" i="2"/>
  <c r="J5183" i="2" s="1"/>
  <c r="J147" i="2" s="1"/>
  <c r="T139" i="15"/>
  <c r="T153" i="15"/>
  <c r="BK164" i="15"/>
  <c r="J164" i="15" s="1"/>
  <c r="J104" i="15" s="1"/>
  <c r="P192" i="15"/>
  <c r="P208" i="15"/>
  <c r="BK215" i="15"/>
  <c r="J215" i="15" s="1"/>
  <c r="J107" i="15" s="1"/>
  <c r="P258" i="15"/>
  <c r="P261" i="15"/>
  <c r="P271" i="15"/>
  <c r="R299" i="15"/>
  <c r="R298" i="15" s="1"/>
  <c r="R121" i="18"/>
  <c r="P174" i="2"/>
  <c r="P459" i="2"/>
  <c r="R663" i="2"/>
  <c r="BK1145" i="2"/>
  <c r="J1145" i="2" s="1"/>
  <c r="J105" i="2" s="1"/>
  <c r="BK1358" i="2"/>
  <c r="J1358" i="2" s="1"/>
  <c r="J106" i="2" s="1"/>
  <c r="R1358" i="2"/>
  <c r="T1358" i="2"/>
  <c r="T1365" i="2"/>
  <c r="BK1424" i="2"/>
  <c r="J1424" i="2" s="1"/>
  <c r="J108" i="2" s="1"/>
  <c r="BK2072" i="2"/>
  <c r="J2072" i="2" s="1"/>
  <c r="J109" i="2" s="1"/>
  <c r="BK2104" i="2"/>
  <c r="J2104" i="2" s="1"/>
  <c r="J110" i="2" s="1"/>
  <c r="P2294" i="2"/>
  <c r="P3038" i="2"/>
  <c r="BK3067" i="2"/>
  <c r="J3067" i="2" s="1"/>
  <c r="J113" i="2" s="1"/>
  <c r="BK3082" i="2"/>
  <c r="J3082" i="2" s="1"/>
  <c r="J114" i="2" s="1"/>
  <c r="T3082" i="2"/>
  <c r="R3086" i="2"/>
  <c r="P3105" i="2"/>
  <c r="R3105" i="2"/>
  <c r="T3105" i="2"/>
  <c r="BK3109" i="2"/>
  <c r="J3109" i="2" s="1"/>
  <c r="J118" i="2" s="1"/>
  <c r="BK3339" i="2"/>
  <c r="J3339" i="2" s="1"/>
  <c r="J119" i="2" s="1"/>
  <c r="BK3375" i="2"/>
  <c r="J3375" i="2" s="1"/>
  <c r="J120" i="2" s="1"/>
  <c r="BK3684" i="2"/>
  <c r="J3684" i="2" s="1"/>
  <c r="J121" i="2" s="1"/>
  <c r="BK4065" i="2"/>
  <c r="J4065" i="2" s="1"/>
  <c r="J122" i="2" s="1"/>
  <c r="BK4126" i="2"/>
  <c r="J4126" i="2" s="1"/>
  <c r="J123" i="2" s="1"/>
  <c r="BK4313" i="2"/>
  <c r="J4313" i="2" s="1"/>
  <c r="J124" i="2" s="1"/>
  <c r="R4313" i="2"/>
  <c r="R4334" i="2"/>
  <c r="T4407" i="2"/>
  <c r="R4438" i="2"/>
  <c r="T4466" i="2"/>
  <c r="P4488" i="2"/>
  <c r="R4517" i="2"/>
  <c r="R4528" i="2"/>
  <c r="R4626" i="2"/>
  <c r="R4653" i="2"/>
  <c r="R4717" i="2"/>
  <c r="R4767" i="2"/>
  <c r="P4808" i="2"/>
  <c r="P4939" i="2"/>
  <c r="T4957" i="2"/>
  <c r="T5009" i="2"/>
  <c r="P5020" i="2"/>
  <c r="R5145" i="2"/>
  <c r="R5142" i="2"/>
  <c r="P5183" i="2"/>
  <c r="P5182" i="2" s="1"/>
  <c r="P136" i="15"/>
  <c r="R139" i="15"/>
  <c r="R153" i="15"/>
  <c r="T164" i="15"/>
  <c r="R192" i="15"/>
  <c r="R208" i="15"/>
  <c r="P215" i="15"/>
  <c r="T258" i="15"/>
  <c r="BK261" i="15"/>
  <c r="J261" i="15" s="1"/>
  <c r="J109" i="15" s="1"/>
  <c r="BK271" i="15"/>
  <c r="J271" i="15" s="1"/>
  <c r="J110" i="15" s="1"/>
  <c r="T299" i="15"/>
  <c r="T298" i="15" s="1"/>
  <c r="P133" i="18"/>
  <c r="T459" i="2"/>
  <c r="P663" i="2"/>
  <c r="R1145" i="2"/>
  <c r="BK1365" i="2"/>
  <c r="J1365" i="2" s="1"/>
  <c r="J107" i="2" s="1"/>
  <c r="T1424" i="2"/>
  <c r="T2072" i="2"/>
  <c r="T2104" i="2"/>
  <c r="T2294" i="2"/>
  <c r="R3038" i="2"/>
  <c r="R3067" i="2"/>
  <c r="P3082" i="2"/>
  <c r="T3086" i="2"/>
  <c r="P3109" i="2"/>
  <c r="R3339" i="2"/>
  <c r="R3375" i="2"/>
  <c r="R3684" i="2"/>
  <c r="T4065" i="2"/>
  <c r="R4126" i="2"/>
  <c r="BK4334" i="2"/>
  <c r="J4334" i="2" s="1"/>
  <c r="J125" i="2" s="1"/>
  <c r="P4407" i="2"/>
  <c r="P4438" i="2"/>
  <c r="P4466" i="2"/>
  <c r="T4488" i="2"/>
  <c r="T4517" i="2"/>
  <c r="T4528" i="2"/>
  <c r="T4626" i="2"/>
  <c r="P4653" i="2"/>
  <c r="T4717" i="2"/>
  <c r="P4767" i="2"/>
  <c r="T4808" i="2"/>
  <c r="R4939" i="2"/>
  <c r="R4957" i="2"/>
  <c r="R5009" i="2"/>
  <c r="BK5020" i="2"/>
  <c r="J5020" i="2" s="1"/>
  <c r="J141" i="2" s="1"/>
  <c r="P5145" i="2"/>
  <c r="P5142" i="2" s="1"/>
  <c r="R5183" i="2"/>
  <c r="R5182" i="2" s="1"/>
  <c r="R136" i="15"/>
  <c r="R135" i="15"/>
  <c r="P139" i="15"/>
  <c r="BK153" i="15"/>
  <c r="J153" i="15"/>
  <c r="J102" i="15" s="1"/>
  <c r="R164" i="15"/>
  <c r="BK192" i="15"/>
  <c r="J192" i="15"/>
  <c r="J105" i="15" s="1"/>
  <c r="BK208" i="15"/>
  <c r="J208" i="15" s="1"/>
  <c r="J106" i="15" s="1"/>
  <c r="T215" i="15"/>
  <c r="R258" i="15"/>
  <c r="R261" i="15"/>
  <c r="T271" i="15"/>
  <c r="BK299" i="15"/>
  <c r="J299" i="15" s="1"/>
  <c r="J112" i="15" s="1"/>
  <c r="P121" i="18"/>
  <c r="P120" i="18"/>
  <c r="P119" i="18" s="1"/>
  <c r="T121" i="18"/>
  <c r="BK133" i="18"/>
  <c r="J133" i="18" s="1"/>
  <c r="J99" i="18" s="1"/>
  <c r="R133" i="18"/>
  <c r="T133" i="18"/>
  <c r="BK4761" i="2"/>
  <c r="J4761" i="2" s="1"/>
  <c r="J135" i="2" s="1"/>
  <c r="BK124" i="5"/>
  <c r="J124" i="5" s="1"/>
  <c r="J100" i="5" s="1"/>
  <c r="BK124" i="7"/>
  <c r="J124" i="7" s="1"/>
  <c r="J100" i="7" s="1"/>
  <c r="BK124" i="11"/>
  <c r="J124" i="11"/>
  <c r="J100" i="11"/>
  <c r="BK5143" i="2"/>
  <c r="J5143" i="2" s="1"/>
  <c r="J144" i="2" s="1"/>
  <c r="BK124" i="6"/>
  <c r="J124" i="6" s="1"/>
  <c r="J100" i="6" s="1"/>
  <c r="BK124" i="8"/>
  <c r="J124" i="8" s="1"/>
  <c r="J100" i="8" s="1"/>
  <c r="BK124" i="9"/>
  <c r="J124" i="9" s="1"/>
  <c r="J100" i="9" s="1"/>
  <c r="BK124" i="17"/>
  <c r="J124" i="17" s="1"/>
  <c r="J100" i="17" s="1"/>
  <c r="BK5140" i="2"/>
  <c r="J5140" i="2" s="1"/>
  <c r="J142" i="2" s="1"/>
  <c r="BK124" i="3"/>
  <c r="J124" i="3"/>
  <c r="J100" i="3" s="1"/>
  <c r="BK124" i="4"/>
  <c r="J124" i="4" s="1"/>
  <c r="J100" i="4" s="1"/>
  <c r="BK124" i="10"/>
  <c r="J124" i="10" s="1"/>
  <c r="J100" i="10" s="1"/>
  <c r="BK124" i="13"/>
  <c r="J124" i="13" s="1"/>
  <c r="J100" i="13" s="1"/>
  <c r="BK124" i="12"/>
  <c r="J124" i="12" s="1"/>
  <c r="J100" i="12" s="1"/>
  <c r="BK124" i="14"/>
  <c r="J124" i="14" s="1"/>
  <c r="J100" i="14" s="1"/>
  <c r="BK124" i="16"/>
  <c r="J124" i="16" s="1"/>
  <c r="J100" i="16" s="1"/>
  <c r="E85" i="18"/>
  <c r="J89" i="18"/>
  <c r="J116" i="18"/>
  <c r="BE128" i="18"/>
  <c r="BE130" i="18"/>
  <c r="BE136" i="18"/>
  <c r="BE138" i="18"/>
  <c r="BE145" i="18"/>
  <c r="BE146" i="18"/>
  <c r="F91" i="18"/>
  <c r="F116" i="18"/>
  <c r="BE124" i="18"/>
  <c r="BE126" i="18"/>
  <c r="BE131" i="18"/>
  <c r="BE134" i="18"/>
  <c r="BE135" i="18"/>
  <c r="BE137" i="18"/>
  <c r="BE141" i="18"/>
  <c r="J91" i="18"/>
  <c r="BE125" i="18"/>
  <c r="BE132" i="18"/>
  <c r="BE139" i="18"/>
  <c r="BE144" i="18"/>
  <c r="BE122" i="18"/>
  <c r="BE123" i="18"/>
  <c r="BE127" i="18"/>
  <c r="BE129" i="18"/>
  <c r="BE140" i="18"/>
  <c r="BE142" i="18"/>
  <c r="BE143" i="18"/>
  <c r="BE147" i="18"/>
  <c r="BE148" i="18"/>
  <c r="E85" i="17"/>
  <c r="F93" i="17"/>
  <c r="F94" i="17"/>
  <c r="J118" i="17"/>
  <c r="J91" i="17"/>
  <c r="J94" i="17"/>
  <c r="BE125" i="17"/>
  <c r="E85" i="16"/>
  <c r="J91" i="16"/>
  <c r="J94" i="16"/>
  <c r="J118" i="16"/>
  <c r="F93" i="16"/>
  <c r="BE125" i="16"/>
  <c r="J35" i="16" s="1"/>
  <c r="F119" i="16"/>
  <c r="J91" i="15"/>
  <c r="F94" i="15"/>
  <c r="F130" i="15"/>
  <c r="BE137" i="15"/>
  <c r="BE138" i="15"/>
  <c r="BE140" i="15"/>
  <c r="BE144" i="15"/>
  <c r="BE169" i="15"/>
  <c r="BE184" i="15"/>
  <c r="BE214" i="15"/>
  <c r="BE220" i="15"/>
  <c r="BE221" i="15"/>
  <c r="BE222" i="15"/>
  <c r="BE226" i="15"/>
  <c r="BE229" i="15"/>
  <c r="BE230" i="15"/>
  <c r="BE233" i="15"/>
  <c r="BE238" i="15"/>
  <c r="BE241" i="15"/>
  <c r="BE242" i="15"/>
  <c r="BE245" i="15"/>
  <c r="BE249" i="15"/>
  <c r="BE257" i="15"/>
  <c r="BE266" i="15"/>
  <c r="BE270" i="15"/>
  <c r="BE273" i="15"/>
  <c r="BE292" i="15"/>
  <c r="J94" i="15"/>
  <c r="BE141" i="15"/>
  <c r="BE146" i="15"/>
  <c r="BE148" i="15"/>
  <c r="BE150" i="15"/>
  <c r="BE165" i="15"/>
  <c r="BE176" i="15"/>
  <c r="BE187" i="15"/>
  <c r="BE201" i="15"/>
  <c r="BE217" i="15"/>
  <c r="BE218" i="15"/>
  <c r="BE231" i="15"/>
  <c r="BE239" i="15"/>
  <c r="BE250" i="15"/>
  <c r="BE251" i="15"/>
  <c r="BE263" i="15"/>
  <c r="BE269" i="15"/>
  <c r="BE274" i="15"/>
  <c r="BE300" i="15"/>
  <c r="BE302" i="15"/>
  <c r="BE303" i="15"/>
  <c r="E122" i="15"/>
  <c r="BE142" i="15"/>
  <c r="BE143" i="15"/>
  <c r="BE145" i="15"/>
  <c r="BE147" i="15"/>
  <c r="BE151" i="15"/>
  <c r="BE155" i="15"/>
  <c r="BE158" i="15"/>
  <c r="BE159" i="15"/>
  <c r="BE162" i="15"/>
  <c r="BE173" i="15"/>
  <c r="BE191" i="15"/>
  <c r="BE204" i="15"/>
  <c r="BE207" i="15"/>
  <c r="BE209" i="15"/>
  <c r="BE216" i="15"/>
  <c r="BE223" i="15"/>
  <c r="BE225" i="15"/>
  <c r="BE227" i="15"/>
  <c r="BE228" i="15"/>
  <c r="BE237" i="15"/>
  <c r="BE247" i="15"/>
  <c r="BE252" i="15"/>
  <c r="BE255" i="15"/>
  <c r="BE256" i="15"/>
  <c r="BE259" i="15"/>
  <c r="BE265" i="15"/>
  <c r="BE268" i="15"/>
  <c r="BE293" i="15"/>
  <c r="BE295" i="15"/>
  <c r="BE296" i="15"/>
  <c r="BE301" i="15"/>
  <c r="J93" i="15"/>
  <c r="BE149" i="15"/>
  <c r="BE152" i="15"/>
  <c r="BE154" i="15"/>
  <c r="BE180" i="15"/>
  <c r="BE193" i="15"/>
  <c r="BE198" i="15"/>
  <c r="BE219" i="15"/>
  <c r="BE224" i="15"/>
  <c r="BE232" i="15"/>
  <c r="BE234" i="15"/>
  <c r="BE235" i="15"/>
  <c r="BE236" i="15"/>
  <c r="BE240" i="15"/>
  <c r="BE243" i="15"/>
  <c r="BE244" i="15"/>
  <c r="BE246" i="15"/>
  <c r="BE248" i="15"/>
  <c r="BE253" i="15"/>
  <c r="BE254" i="15"/>
  <c r="BE260" i="15"/>
  <c r="BE262" i="15"/>
  <c r="BE264" i="15"/>
  <c r="BE267" i="15"/>
  <c r="BE272" i="15"/>
  <c r="BE294" i="15"/>
  <c r="BE297" i="15"/>
  <c r="E110" i="14"/>
  <c r="J118" i="14"/>
  <c r="J91" i="14"/>
  <c r="J119" i="14"/>
  <c r="F94" i="14"/>
  <c r="F118" i="14"/>
  <c r="BE125" i="14"/>
  <c r="J35" i="14" s="1"/>
  <c r="E85" i="13"/>
  <c r="F93" i="13"/>
  <c r="J116" i="13"/>
  <c r="J94" i="13"/>
  <c r="F119" i="13"/>
  <c r="J93" i="13"/>
  <c r="BE125" i="13"/>
  <c r="J35" i="13" s="1"/>
  <c r="F93" i="12"/>
  <c r="J94" i="12"/>
  <c r="J93" i="12"/>
  <c r="E110" i="12"/>
  <c r="J116" i="12"/>
  <c r="F119" i="12"/>
  <c r="BE125" i="12"/>
  <c r="F35" i="12" s="1"/>
  <c r="E85" i="11"/>
  <c r="J91" i="11"/>
  <c r="F119" i="11"/>
  <c r="BE125" i="11"/>
  <c r="J35" i="11" s="1"/>
  <c r="F93" i="11"/>
  <c r="J94" i="11"/>
  <c r="J93" i="11"/>
  <c r="F93" i="10"/>
  <c r="J116" i="10"/>
  <c r="J118" i="10"/>
  <c r="E85" i="10"/>
  <c r="J119" i="10"/>
  <c r="BE125" i="10"/>
  <c r="F94" i="10"/>
  <c r="J91" i="9"/>
  <c r="F94" i="9"/>
  <c r="F93" i="9"/>
  <c r="E110" i="9"/>
  <c r="J93" i="9"/>
  <c r="J94" i="9"/>
  <c r="BE125" i="9"/>
  <c r="F93" i="8"/>
  <c r="F119" i="8"/>
  <c r="BE125" i="8"/>
  <c r="J118" i="8"/>
  <c r="J119" i="8"/>
  <c r="E85" i="8"/>
  <c r="J91" i="8"/>
  <c r="F94" i="7"/>
  <c r="F93" i="7"/>
  <c r="E110" i="7"/>
  <c r="J118" i="7"/>
  <c r="J119" i="7"/>
  <c r="J91" i="7"/>
  <c r="BE125" i="7"/>
  <c r="J35" i="7" s="1"/>
  <c r="F93" i="6"/>
  <c r="J94" i="6"/>
  <c r="J118" i="6"/>
  <c r="E85" i="6"/>
  <c r="F94" i="6"/>
  <c r="J116" i="6"/>
  <c r="BE125" i="6"/>
  <c r="F118" i="5"/>
  <c r="BE125" i="5"/>
  <c r="E85" i="5"/>
  <c r="J91" i="5"/>
  <c r="J94" i="5"/>
  <c r="F94" i="5"/>
  <c r="J118" i="5"/>
  <c r="F93" i="4"/>
  <c r="J94" i="4"/>
  <c r="J118" i="4"/>
  <c r="E85" i="4"/>
  <c r="J116" i="4"/>
  <c r="F119" i="4"/>
  <c r="BE125" i="4"/>
  <c r="F35" i="4" s="1"/>
  <c r="E85" i="3"/>
  <c r="J93" i="3"/>
  <c r="J91" i="3"/>
  <c r="F94" i="3"/>
  <c r="F118" i="3"/>
  <c r="J119" i="3"/>
  <c r="BE125" i="3"/>
  <c r="J93" i="2"/>
  <c r="J163" i="2"/>
  <c r="J166" i="2"/>
  <c r="BE172" i="2"/>
  <c r="BE175" i="2"/>
  <c r="BE374" i="2"/>
  <c r="BE386" i="2"/>
  <c r="BE423" i="2"/>
  <c r="BE435" i="2"/>
  <c r="BE453" i="2"/>
  <c r="BE472" i="2"/>
  <c r="BE475" i="2"/>
  <c r="BE626" i="2"/>
  <c r="BE645" i="2"/>
  <c r="BE646" i="2"/>
  <c r="BE673" i="2"/>
  <c r="BE681" i="2"/>
  <c r="BE736" i="2"/>
  <c r="BE749" i="2"/>
  <c r="BE783" i="2"/>
  <c r="BE819" i="2"/>
  <c r="BE850" i="2"/>
  <c r="BE862" i="2"/>
  <c r="BE866" i="2"/>
  <c r="BE877" i="2"/>
  <c r="BE884" i="2"/>
  <c r="BE896" i="2"/>
  <c r="BE923" i="2"/>
  <c r="BE929" i="2"/>
  <c r="BE980" i="2"/>
  <c r="BE1013" i="2"/>
  <c r="BE1023" i="2"/>
  <c r="BE1026" i="2"/>
  <c r="BE1111" i="2"/>
  <c r="BE1150" i="2"/>
  <c r="BE1152" i="2"/>
  <c r="BE1157" i="2"/>
  <c r="BE1167" i="2"/>
  <c r="BE1189" i="2"/>
  <c r="BE1302" i="2"/>
  <c r="BE1305" i="2"/>
  <c r="BE1330" i="2"/>
  <c r="BE1357" i="2"/>
  <c r="BE1359" i="2"/>
  <c r="BE1370" i="2"/>
  <c r="BE1374" i="2"/>
  <c r="BE1379" i="2"/>
  <c r="BE1388" i="2"/>
  <c r="BE1415" i="2"/>
  <c r="BE1433" i="2"/>
  <c r="BE1459" i="2"/>
  <c r="BE1543" i="2"/>
  <c r="BE1626" i="2"/>
  <c r="BE1815" i="2"/>
  <c r="BE1941" i="2"/>
  <c r="BE2002" i="2"/>
  <c r="BE2016" i="2"/>
  <c r="BE2031" i="2"/>
  <c r="BE2038" i="2"/>
  <c r="BE2060" i="2"/>
  <c r="BE2073" i="2"/>
  <c r="BE2074" i="2"/>
  <c r="BE2081" i="2"/>
  <c r="BE2085" i="2"/>
  <c r="BE2091" i="2"/>
  <c r="BE2094" i="2"/>
  <c r="BE2095" i="2"/>
  <c r="BE2099" i="2"/>
  <c r="BE2105" i="2"/>
  <c r="BE2121" i="2"/>
  <c r="BE2132" i="2"/>
  <c r="BE2165" i="2"/>
  <c r="BE2173" i="2"/>
  <c r="BE2253" i="2"/>
  <c r="BE2256" i="2"/>
  <c r="BE2261" i="2"/>
  <c r="BE2312" i="2"/>
  <c r="BE2315" i="2"/>
  <c r="BE2352" i="2"/>
  <c r="BE2356" i="2"/>
  <c r="BE2357" i="2"/>
  <c r="BE2360" i="2"/>
  <c r="BE2367" i="2"/>
  <c r="BE2373" i="2"/>
  <c r="BE2379" i="2"/>
  <c r="BE2394" i="2"/>
  <c r="BE2440" i="2"/>
  <c r="BE2470" i="2"/>
  <c r="BE2483" i="2"/>
  <c r="BE2505" i="2"/>
  <c r="BE2560" i="2"/>
  <c r="BE2603" i="2"/>
  <c r="BE2648" i="2"/>
  <c r="BE2662" i="2"/>
  <c r="BE2707" i="2"/>
  <c r="BE2712" i="2"/>
  <c r="BE2721" i="2"/>
  <c r="BE2733" i="2"/>
  <c r="BE2748" i="2"/>
  <c r="BE2765" i="2"/>
  <c r="BE2782" i="2"/>
  <c r="BE2796" i="2"/>
  <c r="BE2841" i="2"/>
  <c r="BE2889" i="2"/>
  <c r="BE2902" i="2"/>
  <c r="BE2932" i="2"/>
  <c r="BE2998" i="2"/>
  <c r="BE3004" i="2"/>
  <c r="BE3008" i="2"/>
  <c r="BE3025" i="2"/>
  <c r="BE3039" i="2"/>
  <c r="BE3045" i="2"/>
  <c r="BE3048" i="2"/>
  <c r="BE3058" i="2"/>
  <c r="BE3064" i="2"/>
  <c r="BE3070" i="2"/>
  <c r="BE3076" i="2"/>
  <c r="BE3084" i="2"/>
  <c r="BE3087" i="2"/>
  <c r="BE3091" i="2"/>
  <c r="BE3107" i="2"/>
  <c r="BE3227" i="2"/>
  <c r="BE3278" i="2"/>
  <c r="BE3303" i="2"/>
  <c r="BE3306" i="2"/>
  <c r="BE3309" i="2"/>
  <c r="BE3313" i="2"/>
  <c r="BE3317" i="2"/>
  <c r="BE3340" i="2"/>
  <c r="BE3353" i="2"/>
  <c r="BE3371" i="2"/>
  <c r="BE3403" i="2"/>
  <c r="BE3480" i="2"/>
  <c r="BE3564" i="2"/>
  <c r="BE3573" i="2"/>
  <c r="BE3594" i="2"/>
  <c r="BE3615" i="2"/>
  <c r="BE3625" i="2"/>
  <c r="BE3633" i="2"/>
  <c r="BE3682" i="2"/>
  <c r="BE3749" i="2"/>
  <c r="BE3777" i="2"/>
  <c r="BE3783" i="2"/>
  <c r="BE3790" i="2"/>
  <c r="BE3811" i="2"/>
  <c r="BE3836" i="2"/>
  <c r="BE3867" i="2"/>
  <c r="BE3877" i="2"/>
  <c r="BE3934" i="2"/>
  <c r="BE3969" i="2"/>
  <c r="BE3974" i="2"/>
  <c r="BE4048" i="2"/>
  <c r="BE4064" i="2"/>
  <c r="BE4066" i="2"/>
  <c r="BE4077" i="2"/>
  <c r="BE4080" i="2"/>
  <c r="BE4100" i="2"/>
  <c r="BE4125" i="2"/>
  <c r="BE4143" i="2"/>
  <c r="BE4149" i="2"/>
  <c r="BE4161" i="2"/>
  <c r="BE4181" i="2"/>
  <c r="BE4189" i="2"/>
  <c r="BE4214" i="2"/>
  <c r="BE4227" i="2"/>
  <c r="BE4282" i="2"/>
  <c r="BE4288" i="2"/>
  <c r="BE4291" i="2"/>
  <c r="BE4314" i="2"/>
  <c r="BE4318" i="2"/>
  <c r="BE4327" i="2"/>
  <c r="BE4337" i="2"/>
  <c r="BE4339" i="2"/>
  <c r="BE4342" i="2"/>
  <c r="BE4348" i="2"/>
  <c r="BE4362" i="2"/>
  <c r="BE4372" i="2"/>
  <c r="BE4373" i="2"/>
  <c r="BE4379" i="2"/>
  <c r="BE4390" i="2"/>
  <c r="BE4400" i="2"/>
  <c r="BE4408" i="2"/>
  <c r="BE4410" i="2"/>
  <c r="BE4414" i="2"/>
  <c r="BE4415" i="2"/>
  <c r="BE4419" i="2"/>
  <c r="BE4421" i="2"/>
  <c r="BE4422" i="2"/>
  <c r="BE4424" i="2"/>
  <c r="BE4427" i="2"/>
  <c r="BE4440" i="2"/>
  <c r="BE4441" i="2"/>
  <c r="BE4442" i="2"/>
  <c r="BE4445" i="2"/>
  <c r="BE4446" i="2"/>
  <c r="BE4448" i="2"/>
  <c r="BE4450" i="2"/>
  <c r="BE4454" i="2"/>
  <c r="BE4455" i="2"/>
  <c r="BE4464" i="2"/>
  <c r="BE4468" i="2"/>
  <c r="BE4475" i="2"/>
  <c r="BE4483" i="2"/>
  <c r="BE4495" i="2"/>
  <c r="BE4498" i="2"/>
  <c r="BE4507" i="2"/>
  <c r="BE4510" i="2"/>
  <c r="BE4513" i="2"/>
  <c r="BE4520" i="2"/>
  <c r="BE4529" i="2"/>
  <c r="BE4548" i="2"/>
  <c r="BE4562" i="2"/>
  <c r="BE4565" i="2"/>
  <c r="BE4570" i="2"/>
  <c r="BE4573" i="2"/>
  <c r="BE4576" i="2"/>
  <c r="BE4577" i="2"/>
  <c r="BE4583" i="2"/>
  <c r="BE4588" i="2"/>
  <c r="BE4590" i="2"/>
  <c r="BE4600" i="2"/>
  <c r="BE4637" i="2"/>
  <c r="BE4649" i="2"/>
  <c r="BE4652" i="2"/>
  <c r="BE4654" i="2"/>
  <c r="BE4672" i="2"/>
  <c r="BE4696" i="2"/>
  <c r="BE4704" i="2"/>
  <c r="BE4715" i="2"/>
  <c r="BE4719" i="2"/>
  <c r="BE4721" i="2"/>
  <c r="BE4724" i="2"/>
  <c r="BE4727" i="2"/>
  <c r="BE4740" i="2"/>
  <c r="BE4756" i="2"/>
  <c r="BE4759" i="2"/>
  <c r="BE4775" i="2"/>
  <c r="BE4800" i="2"/>
  <c r="BE4861" i="2"/>
  <c r="BE4879" i="2"/>
  <c r="BE4903" i="2"/>
  <c r="BE4926" i="2"/>
  <c r="BE4932" i="2"/>
  <c r="BE4935" i="2"/>
  <c r="BE4938" i="2"/>
  <c r="BE4940" i="2"/>
  <c r="BE4947" i="2"/>
  <c r="BE4958" i="2"/>
  <c r="BE4959" i="2"/>
  <c r="BE5163" i="2"/>
  <c r="BE5166" i="2"/>
  <c r="BE5169" i="2"/>
  <c r="BE5184" i="2"/>
  <c r="BE5254" i="2"/>
  <c r="E85" i="2"/>
  <c r="F93" i="2"/>
  <c r="F166" i="2"/>
  <c r="BE173" i="2"/>
  <c r="BE178" i="2"/>
  <c r="BE256" i="2"/>
  <c r="BE361" i="2"/>
  <c r="BE380" i="2"/>
  <c r="BE414" i="2"/>
  <c r="BE429" i="2"/>
  <c r="BE444" i="2"/>
  <c r="BE450" i="2"/>
  <c r="BE464" i="2"/>
  <c r="BE481" i="2"/>
  <c r="BE633" i="2"/>
  <c r="BE650" i="2"/>
  <c r="BE723" i="2"/>
  <c r="BE744" i="2"/>
  <c r="BE820" i="2"/>
  <c r="BE828" i="2"/>
  <c r="BE847" i="2"/>
  <c r="BE853" i="2"/>
  <c r="BE899" i="2"/>
  <c r="BE1007" i="2"/>
  <c r="BE1038" i="2"/>
  <c r="BE1094" i="2"/>
  <c r="BE1118" i="2"/>
  <c r="BE1122" i="2"/>
  <c r="BE1134" i="2"/>
  <c r="BE1142" i="2"/>
  <c r="BE1146" i="2"/>
  <c r="BE1149" i="2"/>
  <c r="BE1151" i="2"/>
  <c r="BE1155" i="2"/>
  <c r="BE1163" i="2"/>
  <c r="BE1171" i="2"/>
  <c r="BE1172" i="2"/>
  <c r="BE1213" i="2"/>
  <c r="BE1241" i="2"/>
  <c r="BE1247" i="2"/>
  <c r="BE1253" i="2"/>
  <c r="BE1289" i="2"/>
  <c r="BE1297" i="2"/>
  <c r="BE1362" i="2"/>
  <c r="BE1366" i="2"/>
  <c r="BE1384" i="2"/>
  <c r="BE1397" i="2"/>
  <c r="BE1400" i="2"/>
  <c r="BE1425" i="2"/>
  <c r="BE1431" i="2"/>
  <c r="BE1551" i="2"/>
  <c r="BE1675" i="2"/>
  <c r="BE1678" i="2"/>
  <c r="BE1816" i="2"/>
  <c r="BE1820" i="2"/>
  <c r="BE1886" i="2"/>
  <c r="BE1994" i="2"/>
  <c r="BE2035" i="2"/>
  <c r="BE2042" i="2"/>
  <c r="BE2045" i="2"/>
  <c r="BE2069" i="2"/>
  <c r="BE2075" i="2"/>
  <c r="BE2076" i="2"/>
  <c r="BE2077" i="2"/>
  <c r="BE2078" i="2"/>
  <c r="BE2080" i="2"/>
  <c r="BE2082" i="2"/>
  <c r="BE2087" i="2"/>
  <c r="BE2089" i="2"/>
  <c r="BE2092" i="2"/>
  <c r="BE2096" i="2"/>
  <c r="BE2103" i="2"/>
  <c r="BE2110" i="2"/>
  <c r="BE2143" i="2"/>
  <c r="BE2162" i="2"/>
  <c r="BE2177" i="2"/>
  <c r="BE2217" i="2"/>
  <c r="BE2278" i="2"/>
  <c r="BE2314" i="2"/>
  <c r="BE2335" i="2"/>
  <c r="BE2355" i="2"/>
  <c r="BE2358" i="2"/>
  <c r="BE2409" i="2"/>
  <c r="BE2419" i="2"/>
  <c r="BE2454" i="2"/>
  <c r="BE2498" i="2"/>
  <c r="BE2546" i="2"/>
  <c r="BE2623" i="2"/>
  <c r="BE2666" i="2"/>
  <c r="BE2680" i="2"/>
  <c r="BE2762" i="2"/>
  <c r="BE2768" i="2"/>
  <c r="BE2790" i="2"/>
  <c r="BE2868" i="2"/>
  <c r="BE2892" i="2"/>
  <c r="BE2995" i="2"/>
  <c r="BE3014" i="2"/>
  <c r="BE3040" i="2"/>
  <c r="BE3041" i="2"/>
  <c r="BE3042" i="2"/>
  <c r="BE3060" i="2"/>
  <c r="BE3072" i="2"/>
  <c r="BE3073" i="2"/>
  <c r="BE3074" i="2"/>
  <c r="BE3077" i="2"/>
  <c r="BE3079" i="2"/>
  <c r="BE3080" i="2"/>
  <c r="BE3095" i="2"/>
  <c r="BE3099" i="2"/>
  <c r="BE3106" i="2"/>
  <c r="BE3245" i="2"/>
  <c r="BE3284" i="2"/>
  <c r="BE3376" i="2"/>
  <c r="BE3385" i="2"/>
  <c r="BE3534" i="2"/>
  <c r="BE3554" i="2"/>
  <c r="BE3630" i="2"/>
  <c r="BE3676" i="2"/>
  <c r="BE3679" i="2"/>
  <c r="BE3685" i="2"/>
  <c r="BE3722" i="2"/>
  <c r="BE3765" i="2"/>
  <c r="BE3797" i="2"/>
  <c r="BE3802" i="2"/>
  <c r="BE3808" i="2"/>
  <c r="BE4088" i="2"/>
  <c r="BE4105" i="2"/>
  <c r="BE4109" i="2"/>
  <c r="BE4115" i="2"/>
  <c r="BE4119" i="2"/>
  <c r="BE4127" i="2"/>
  <c r="BE4139" i="2"/>
  <c r="BE4142" i="2"/>
  <c r="BE4167" i="2"/>
  <c r="BE4174" i="2"/>
  <c r="BE4177" i="2"/>
  <c r="BE4185" i="2"/>
  <c r="BE4194" i="2"/>
  <c r="BE4273" i="2"/>
  <c r="BE4297" i="2"/>
  <c r="BE4321" i="2"/>
  <c r="BE4324" i="2"/>
  <c r="BE4333" i="2"/>
  <c r="BE4335" i="2"/>
  <c r="BE4343" i="2"/>
  <c r="BE4349" i="2"/>
  <c r="BE4359" i="2"/>
  <c r="BE4369" i="2"/>
  <c r="BE4374" i="2"/>
  <c r="BE4387" i="2"/>
  <c r="BE4394" i="2"/>
  <c r="BE4411" i="2"/>
  <c r="BE4413" i="2"/>
  <c r="BE4416" i="2"/>
  <c r="BE4420" i="2"/>
  <c r="BE4436" i="2"/>
  <c r="BE4444" i="2"/>
  <c r="BE4449" i="2"/>
  <c r="BE4456" i="2"/>
  <c r="BE4461" i="2"/>
  <c r="BE4462" i="2"/>
  <c r="BE4473" i="2"/>
  <c r="BE4476" i="2"/>
  <c r="BE4478" i="2"/>
  <c r="BE4479" i="2"/>
  <c r="BE4481" i="2"/>
  <c r="BE4482" i="2"/>
  <c r="BE4484" i="2"/>
  <c r="BE4487" i="2"/>
  <c r="BE4489" i="2"/>
  <c r="BE4504" i="2"/>
  <c r="BE4522" i="2"/>
  <c r="BE4527" i="2"/>
  <c r="BE4534" i="2"/>
  <c r="BE4547" i="2"/>
  <c r="BE4561" i="2"/>
  <c r="BE4566" i="2"/>
  <c r="BE4580" i="2"/>
  <c r="BE4587" i="2"/>
  <c r="BE4591" i="2"/>
  <c r="BE4592" i="2"/>
  <c r="BE4596" i="2"/>
  <c r="BE4601" i="2"/>
  <c r="BE4616" i="2"/>
  <c r="BE4660" i="2"/>
  <c r="BE4678" i="2"/>
  <c r="BE4707" i="2"/>
  <c r="BE4730" i="2"/>
  <c r="BE4731" i="2"/>
  <c r="BE4734" i="2"/>
  <c r="BE4738" i="2"/>
  <c r="BE4742" i="2"/>
  <c r="BE4750" i="2"/>
  <c r="BE4754" i="2"/>
  <c r="BE4758" i="2"/>
  <c r="BE4762" i="2"/>
  <c r="BE4772" i="2"/>
  <c r="BE4778" i="2"/>
  <c r="BE4784" i="2"/>
  <c r="BE4809" i="2"/>
  <c r="BE4883" i="2"/>
  <c r="BE182" i="2"/>
  <c r="BE185" i="2"/>
  <c r="BE260" i="2"/>
  <c r="BE357" i="2"/>
  <c r="BE365" i="2"/>
  <c r="BE371" i="2"/>
  <c r="BE420" i="2"/>
  <c r="BE432" i="2"/>
  <c r="BE441" i="2"/>
  <c r="BE447" i="2"/>
  <c r="BE456" i="2"/>
  <c r="BE460" i="2"/>
  <c r="BE611" i="2"/>
  <c r="BE636" i="2"/>
  <c r="BE641" i="2"/>
  <c r="BE662" i="2"/>
  <c r="BE670" i="2"/>
  <c r="BE755" i="2"/>
  <c r="BE799" i="2"/>
  <c r="BE833" i="2"/>
  <c r="BE837" i="2"/>
  <c r="BE840" i="2"/>
  <c r="BE869" i="2"/>
  <c r="BE889" i="2"/>
  <c r="BE902" i="2"/>
  <c r="BE983" i="2"/>
  <c r="BE1010" i="2"/>
  <c r="BE1016" i="2"/>
  <c r="BE1080" i="2"/>
  <c r="BE1103" i="2"/>
  <c r="BE1108" i="2"/>
  <c r="BE1115" i="2"/>
  <c r="BE1158" i="2"/>
  <c r="BE1173" i="2"/>
  <c r="BE1282" i="2"/>
  <c r="BE1307" i="2"/>
  <c r="BE1337" i="2"/>
  <c r="BE1441" i="2"/>
  <c r="BE1513" i="2"/>
  <c r="BE1640" i="2"/>
  <c r="BE2079" i="2"/>
  <c r="BE2083" i="2"/>
  <c r="BE2084" i="2"/>
  <c r="BE2088" i="2"/>
  <c r="BE2101" i="2"/>
  <c r="BE2102" i="2"/>
  <c r="BE2126" i="2"/>
  <c r="BE2136" i="2"/>
  <c r="BE2153" i="2"/>
  <c r="BE2274" i="2"/>
  <c r="BE2322" i="2"/>
  <c r="BE2450" i="2"/>
  <c r="BE2476" i="2"/>
  <c r="BE2570" i="2"/>
  <c r="BE2578" i="2"/>
  <c r="BE2620" i="2"/>
  <c r="BE2628" i="2"/>
  <c r="BE2638" i="2"/>
  <c r="BE2658" i="2"/>
  <c r="BE2676" i="2"/>
  <c r="BE2685" i="2"/>
  <c r="BE2918" i="2"/>
  <c r="BE3009" i="2"/>
  <c r="BE3015" i="2"/>
  <c r="BE3043" i="2"/>
  <c r="BE3047" i="2"/>
  <c r="BE3049" i="2"/>
  <c r="BE3052" i="2"/>
  <c r="BE3053" i="2"/>
  <c r="BE3062" i="2"/>
  <c r="BE3063" i="2"/>
  <c r="BE3066" i="2"/>
  <c r="BE3068" i="2"/>
  <c r="BE3069" i="2"/>
  <c r="BE3075" i="2"/>
  <c r="BE3081" i="2"/>
  <c r="BE3092" i="2"/>
  <c r="BE3098" i="2"/>
  <c r="BE3102" i="2"/>
  <c r="BE3248" i="2"/>
  <c r="BE3281" i="2"/>
  <c r="BE3347" i="2"/>
  <c r="BE3364" i="2"/>
  <c r="BE3367" i="2"/>
  <c r="BE3374" i="2"/>
  <c r="BE3381" i="2"/>
  <c r="BE3389" i="2"/>
  <c r="BE3393" i="2"/>
  <c r="BE3409" i="2"/>
  <c r="BE3427" i="2"/>
  <c r="BE3463" i="2"/>
  <c r="BE3515" i="2"/>
  <c r="BE3591" i="2"/>
  <c r="BE3599" i="2"/>
  <c r="BE3611" i="2"/>
  <c r="BE3689" i="2"/>
  <c r="BE3692" i="2"/>
  <c r="BE3720" i="2"/>
  <c r="BE3739" i="2"/>
  <c r="BE3746" i="2"/>
  <c r="BE3768" i="2"/>
  <c r="BE3805" i="2"/>
  <c r="BE3820" i="2"/>
  <c r="BE3825" i="2"/>
  <c r="BE3829" i="2"/>
  <c r="BE3844" i="2"/>
  <c r="BE3853" i="2"/>
  <c r="BE3862" i="2"/>
  <c r="BE3886" i="2"/>
  <c r="BE3900" i="2"/>
  <c r="BE3908" i="2"/>
  <c r="BE3931" i="2"/>
  <c r="BE3953" i="2"/>
  <c r="BE4112" i="2"/>
  <c r="BE4122" i="2"/>
  <c r="BE4128" i="2"/>
  <c r="BE4207" i="2"/>
  <c r="BE4210" i="2"/>
  <c r="BE4218" i="2"/>
  <c r="BE4221" i="2"/>
  <c r="BE4224" i="2"/>
  <c r="BE4236" i="2"/>
  <c r="BE4252" i="2"/>
  <c r="BE4259" i="2"/>
  <c r="BE4263" i="2"/>
  <c r="BE4300" i="2"/>
  <c r="BE4303" i="2"/>
  <c r="BE4312" i="2"/>
  <c r="BE4340" i="2"/>
  <c r="BE4341" i="2"/>
  <c r="BE4344" i="2"/>
  <c r="BE4346" i="2"/>
  <c r="BE4351" i="2"/>
  <c r="BE4356" i="2"/>
  <c r="BE4368" i="2"/>
  <c r="BE4370" i="2"/>
  <c r="BE4371" i="2"/>
  <c r="BE4375" i="2"/>
  <c r="BE4377" i="2"/>
  <c r="BE4409" i="2"/>
  <c r="BE4417" i="2"/>
  <c r="BE4418" i="2"/>
  <c r="BE4425" i="2"/>
  <c r="BE4429" i="2"/>
  <c r="BE4431" i="2"/>
  <c r="BE4432" i="2"/>
  <c r="BE4434" i="2"/>
  <c r="BE4435" i="2"/>
  <c r="BE4439" i="2"/>
  <c r="BE4443" i="2"/>
  <c r="BE4451" i="2"/>
  <c r="BE4458" i="2"/>
  <c r="BE4460" i="2"/>
  <c r="BE4463" i="2"/>
  <c r="BE4465" i="2"/>
  <c r="BE4467" i="2"/>
  <c r="BE4472" i="2"/>
  <c r="BE4474" i="2"/>
  <c r="BE4501" i="2"/>
  <c r="BE4519" i="2"/>
  <c r="BE4521" i="2"/>
  <c r="BE4524" i="2"/>
  <c r="BE4525" i="2"/>
  <c r="BE4552" i="2"/>
  <c r="BE4560" i="2"/>
  <c r="BE4584" i="2"/>
  <c r="BE4585" i="2"/>
  <c r="BE4597" i="2"/>
  <c r="BE4602" i="2"/>
  <c r="BE4603" i="2"/>
  <c r="BE4607" i="2"/>
  <c r="BE4642" i="2"/>
  <c r="BE4651" i="2"/>
  <c r="BE4720" i="2"/>
  <c r="BE4723" i="2"/>
  <c r="BE4725" i="2"/>
  <c r="BE4726" i="2"/>
  <c r="BE4728" i="2"/>
  <c r="BE4732" i="2"/>
  <c r="BE4735" i="2"/>
  <c r="BE4739" i="2"/>
  <c r="BE4746" i="2"/>
  <c r="BE4748" i="2"/>
  <c r="BE4751" i="2"/>
  <c r="BE4752" i="2"/>
  <c r="BE4755" i="2"/>
  <c r="BE4757" i="2"/>
  <c r="BE4803" i="2"/>
  <c r="BE4834" i="2"/>
  <c r="BE4838" i="2"/>
  <c r="BE4857" i="2"/>
  <c r="BE5152" i="2"/>
  <c r="BE5157" i="2"/>
  <c r="BE5281" i="2"/>
  <c r="BE378" i="2"/>
  <c r="BE383" i="2"/>
  <c r="BE426" i="2"/>
  <c r="BE438" i="2"/>
  <c r="BE605" i="2"/>
  <c r="BE617" i="2"/>
  <c r="BE627" i="2"/>
  <c r="BE656" i="2"/>
  <c r="BE664" i="2"/>
  <c r="BE726" i="2"/>
  <c r="BE752" i="2"/>
  <c r="BE798" i="2"/>
  <c r="BE872" i="2"/>
  <c r="BE881" i="2"/>
  <c r="BE892" i="2"/>
  <c r="BE905" i="2"/>
  <c r="BE919" i="2"/>
  <c r="BE942" i="2"/>
  <c r="BE986" i="2"/>
  <c r="BE1032" i="2"/>
  <c r="BE1041" i="2"/>
  <c r="BE1065" i="2"/>
  <c r="BE1099" i="2"/>
  <c r="BE1107" i="2"/>
  <c r="BE1138" i="2"/>
  <c r="BE1156" i="2"/>
  <c r="BE1159" i="2"/>
  <c r="BE1185" i="2"/>
  <c r="BE1242" i="2"/>
  <c r="BE1283" i="2"/>
  <c r="BE1309" i="2"/>
  <c r="BE1391" i="2"/>
  <c r="BE1394" i="2"/>
  <c r="BE1405" i="2"/>
  <c r="BE1410" i="2"/>
  <c r="BE1420" i="2"/>
  <c r="BE1483" i="2"/>
  <c r="BE1558" i="2"/>
  <c r="BE1624" i="2"/>
  <c r="BE1744" i="2"/>
  <c r="BE1883" i="2"/>
  <c r="BE2011" i="2"/>
  <c r="BE2029" i="2"/>
  <c r="BE2051" i="2"/>
  <c r="BE2086" i="2"/>
  <c r="BE2090" i="2"/>
  <c r="BE2093" i="2"/>
  <c r="BE2097" i="2"/>
  <c r="BE2098" i="2"/>
  <c r="BE2100" i="2"/>
  <c r="BE2220" i="2"/>
  <c r="BE2295" i="2"/>
  <c r="BE2354" i="2"/>
  <c r="BE2359" i="2"/>
  <c r="BE2399" i="2"/>
  <c r="BE2444" i="2"/>
  <c r="BE2462" i="2"/>
  <c r="BE2466" i="2"/>
  <c r="BE2479" i="2"/>
  <c r="BE2543" i="2"/>
  <c r="BE2557" i="2"/>
  <c r="BE2583" i="2"/>
  <c r="BE2634" i="2"/>
  <c r="BE2669" i="2"/>
  <c r="BE2672" i="2"/>
  <c r="BE2697" i="2"/>
  <c r="BE2701" i="2"/>
  <c r="BE2757" i="2"/>
  <c r="BE2823" i="2"/>
  <c r="BE2898" i="2"/>
  <c r="BE3007" i="2"/>
  <c r="BE3010" i="2"/>
  <c r="BE3019" i="2"/>
  <c r="BE3022" i="2"/>
  <c r="BE3030" i="2"/>
  <c r="BE3044" i="2"/>
  <c r="BE3046" i="2"/>
  <c r="BE3056" i="2"/>
  <c r="BE3057" i="2"/>
  <c r="BE3059" i="2"/>
  <c r="BE3061" i="2"/>
  <c r="BE3065" i="2"/>
  <c r="BE3071" i="2"/>
  <c r="BE3078" i="2"/>
  <c r="BE3083" i="2"/>
  <c r="BE3085" i="2"/>
  <c r="BE3088" i="2"/>
  <c r="BE3110" i="2"/>
  <c r="BE3224" i="2"/>
  <c r="BE3272" i="2"/>
  <c r="BE3275" i="2"/>
  <c r="BE3321" i="2"/>
  <c r="BE3325" i="2"/>
  <c r="BE3332" i="2"/>
  <c r="BE3338" i="2"/>
  <c r="BE3357" i="2"/>
  <c r="BE3406" i="2"/>
  <c r="BE3416" i="2"/>
  <c r="BE3512" i="2"/>
  <c r="BE3559" i="2"/>
  <c r="BE3569" i="2"/>
  <c r="BE3580" i="2"/>
  <c r="BE3584" i="2"/>
  <c r="BE3588" i="2"/>
  <c r="BE3603" i="2"/>
  <c r="BE3607" i="2"/>
  <c r="BE3622" i="2"/>
  <c r="BE3683" i="2"/>
  <c r="BE3716" i="2"/>
  <c r="BE3721" i="2"/>
  <c r="BE3723" i="2"/>
  <c r="BE3726" i="2"/>
  <c r="BE3729" i="2"/>
  <c r="BE3732" i="2"/>
  <c r="BE3735" i="2"/>
  <c r="BE3742" i="2"/>
  <c r="BE3758" i="2"/>
  <c r="BE3774" i="2"/>
  <c r="BE3786" i="2"/>
  <c r="BE3794" i="2"/>
  <c r="BE3841" i="2"/>
  <c r="BE3847" i="2"/>
  <c r="BE3857" i="2"/>
  <c r="BE3872" i="2"/>
  <c r="BE3909" i="2"/>
  <c r="BE3937" i="2"/>
  <c r="BE3962" i="2"/>
  <c r="BE3979" i="2"/>
  <c r="BE3994" i="2"/>
  <c r="BE3997" i="2"/>
  <c r="BE4010" i="2"/>
  <c r="BE4029" i="2"/>
  <c r="BE4032" i="2"/>
  <c r="BE4072" i="2"/>
  <c r="BE4083" i="2"/>
  <c r="BE4131" i="2"/>
  <c r="BE4135" i="2"/>
  <c r="BE4154" i="2"/>
  <c r="BE4171" i="2"/>
  <c r="BE4200" i="2"/>
  <c r="BE4246" i="2"/>
  <c r="BE4269" i="2"/>
  <c r="BE4276" i="2"/>
  <c r="BE4279" i="2"/>
  <c r="BE4285" i="2"/>
  <c r="BE4294" i="2"/>
  <c r="BE4306" i="2"/>
  <c r="BE4309" i="2"/>
  <c r="BE4330" i="2"/>
  <c r="BE4336" i="2"/>
  <c r="BE4338" i="2"/>
  <c r="BE4345" i="2"/>
  <c r="BE4347" i="2"/>
  <c r="BE4350" i="2"/>
  <c r="BE4352" i="2"/>
  <c r="BE4365" i="2"/>
  <c r="BE4376" i="2"/>
  <c r="BE4378" i="2"/>
  <c r="BE4386" i="2"/>
  <c r="BE4391" i="2"/>
  <c r="BE4406" i="2"/>
  <c r="BE4412" i="2"/>
  <c r="BE4423" i="2"/>
  <c r="BE4426" i="2"/>
  <c r="BE4428" i="2"/>
  <c r="BE4430" i="2"/>
  <c r="BE4433" i="2"/>
  <c r="BE4437" i="2"/>
  <c r="BE4447" i="2"/>
  <c r="BE4452" i="2"/>
  <c r="BE4453" i="2"/>
  <c r="BE4457" i="2"/>
  <c r="BE4459" i="2"/>
  <c r="BE4469" i="2"/>
  <c r="BE4470" i="2"/>
  <c r="BE4471" i="2"/>
  <c r="BE4477" i="2"/>
  <c r="BE4480" i="2"/>
  <c r="BE4485" i="2"/>
  <c r="BE4486" i="2"/>
  <c r="BE4492" i="2"/>
  <c r="BE4516" i="2"/>
  <c r="BE4518" i="2"/>
  <c r="BE4523" i="2"/>
  <c r="BE4526" i="2"/>
  <c r="BE4549" i="2"/>
  <c r="BE4556" i="2"/>
  <c r="BE4559" i="2"/>
  <c r="BE4563" i="2"/>
  <c r="BE4564" i="2"/>
  <c r="BE4567" i="2"/>
  <c r="BE4586" i="2"/>
  <c r="BE4589" i="2"/>
  <c r="BE4593" i="2"/>
  <c r="BE4598" i="2"/>
  <c r="BE4599" i="2"/>
  <c r="BE4613" i="2"/>
  <c r="BE4625" i="2"/>
  <c r="BE4627" i="2"/>
  <c r="BE4650" i="2"/>
  <c r="BE4666" i="2"/>
  <c r="BE4693" i="2"/>
  <c r="BE4716" i="2"/>
  <c r="BE4718" i="2"/>
  <c r="BE4722" i="2"/>
  <c r="BE4729" i="2"/>
  <c r="BE4733" i="2"/>
  <c r="BE4741" i="2"/>
  <c r="BE4743" i="2"/>
  <c r="BE4747" i="2"/>
  <c r="BE4749" i="2"/>
  <c r="BE4753" i="2"/>
  <c r="BE4760" i="2"/>
  <c r="BE4768" i="2"/>
  <c r="BE4769" i="2"/>
  <c r="BE4781" i="2"/>
  <c r="BE4807" i="2"/>
  <c r="BE4813" i="2"/>
  <c r="BE4923" i="2"/>
  <c r="BE4951" i="2"/>
  <c r="BE4956" i="2"/>
  <c r="BE5005" i="2"/>
  <c r="BE5008" i="2"/>
  <c r="BE5010" i="2"/>
  <c r="BE5013" i="2"/>
  <c r="BE5021" i="2"/>
  <c r="BE5076" i="2"/>
  <c r="BE5079" i="2"/>
  <c r="BE5125" i="2"/>
  <c r="BE5128" i="2"/>
  <c r="BE5141" i="2"/>
  <c r="BE5144" i="2"/>
  <c r="BE5146" i="2"/>
  <c r="F39" i="2"/>
  <c r="F36" i="2"/>
  <c r="J36" i="2"/>
  <c r="J36" i="3"/>
  <c r="J36" i="4"/>
  <c r="F36" i="5"/>
  <c r="J36" i="6"/>
  <c r="J36" i="8"/>
  <c r="J36" i="9"/>
  <c r="J36" i="10"/>
  <c r="J36" i="11"/>
  <c r="J36" i="13"/>
  <c r="F36" i="15"/>
  <c r="J36" i="15"/>
  <c r="F37" i="15"/>
  <c r="J36" i="16"/>
  <c r="J36" i="17"/>
  <c r="J35" i="17"/>
  <c r="F36" i="18"/>
  <c r="F34" i="18"/>
  <c r="F37" i="2"/>
  <c r="F35" i="3"/>
  <c r="J35" i="5"/>
  <c r="J35" i="6"/>
  <c r="J36" i="7"/>
  <c r="J35" i="8"/>
  <c r="J35" i="9"/>
  <c r="J35" i="10"/>
  <c r="J36" i="12"/>
  <c r="J36" i="14"/>
  <c r="F39" i="15"/>
  <c r="F38" i="15"/>
  <c r="J34" i="18"/>
  <c r="F38" i="2"/>
  <c r="F35" i="18"/>
  <c r="F37" i="18"/>
  <c r="I33" i="1" l="1"/>
  <c r="T120" i="18"/>
  <c r="T119" i="18"/>
  <c r="P3108" i="2"/>
  <c r="T163" i="15"/>
  <c r="P135" i="15"/>
  <c r="R3108" i="2"/>
  <c r="T170" i="2"/>
  <c r="T3108" i="2"/>
  <c r="R163" i="15"/>
  <c r="R134" i="15"/>
  <c r="R120" i="18"/>
  <c r="R119" i="18" s="1"/>
  <c r="R170" i="2"/>
  <c r="BK120" i="18"/>
  <c r="J120" i="18" s="1"/>
  <c r="J97" i="18" s="1"/>
  <c r="P170" i="2"/>
  <c r="P163" i="15"/>
  <c r="T135" i="15"/>
  <c r="T134" i="15"/>
  <c r="BK123" i="3"/>
  <c r="J123" i="3" s="1"/>
  <c r="J99" i="3" s="1"/>
  <c r="BK123" i="5"/>
  <c r="J123" i="5" s="1"/>
  <c r="J99" i="5" s="1"/>
  <c r="BK123" i="12"/>
  <c r="J123" i="12"/>
  <c r="J99" i="12" s="1"/>
  <c r="BK298" i="15"/>
  <c r="J298" i="15" s="1"/>
  <c r="J111" i="15" s="1"/>
  <c r="J121" i="18"/>
  <c r="J98" i="18" s="1"/>
  <c r="BK170" i="2"/>
  <c r="J170" i="2" s="1"/>
  <c r="J99" i="2" s="1"/>
  <c r="BK5142" i="2"/>
  <c r="J5142" i="2" s="1"/>
  <c r="J143" i="2" s="1"/>
  <c r="BK5182" i="2"/>
  <c r="J5182" i="2" s="1"/>
  <c r="J146" i="2" s="1"/>
  <c r="BK123" i="6"/>
  <c r="J123" i="6" s="1"/>
  <c r="J99" i="6" s="1"/>
  <c r="BK123" i="8"/>
  <c r="J123" i="8" s="1"/>
  <c r="J99" i="8" s="1"/>
  <c r="BK123" i="10"/>
  <c r="J123" i="10"/>
  <c r="J99" i="10"/>
  <c r="BK123" i="11"/>
  <c r="J123" i="11" s="1"/>
  <c r="J99" i="11" s="1"/>
  <c r="BK123" i="13"/>
  <c r="J123" i="13" s="1"/>
  <c r="J99" i="13" s="1"/>
  <c r="BK123" i="14"/>
  <c r="J123" i="14"/>
  <c r="J99" i="14" s="1"/>
  <c r="BK123" i="17"/>
  <c r="J123" i="17"/>
  <c r="J99" i="17"/>
  <c r="BK3108" i="2"/>
  <c r="J3108" i="2" s="1"/>
  <c r="J117" i="2" s="1"/>
  <c r="BK163" i="15"/>
  <c r="J163" i="15" s="1"/>
  <c r="J103" i="15" s="1"/>
  <c r="BK123" i="4"/>
  <c r="J123" i="4"/>
  <c r="J99" i="4" s="1"/>
  <c r="BK123" i="7"/>
  <c r="J123" i="7" s="1"/>
  <c r="J99" i="7" s="1"/>
  <c r="BK123" i="9"/>
  <c r="J123" i="9" s="1"/>
  <c r="J99" i="9" s="1"/>
  <c r="BK135" i="15"/>
  <c r="J135" i="15" s="1"/>
  <c r="J99" i="15" s="1"/>
  <c r="BK123" i="16"/>
  <c r="J123" i="16" s="1"/>
  <c r="J99" i="16" s="1"/>
  <c r="J35" i="4"/>
  <c r="F35" i="5"/>
  <c r="F35" i="8"/>
  <c r="F35" i="9"/>
  <c r="F35" i="10"/>
  <c r="J35" i="12"/>
  <c r="F35" i="15"/>
  <c r="J33" i="18"/>
  <c r="J35" i="2"/>
  <c r="J35" i="3"/>
  <c r="F35" i="6"/>
  <c r="F35" i="7"/>
  <c r="F35" i="11"/>
  <c r="F35" i="13"/>
  <c r="F35" i="14"/>
  <c r="J35" i="15"/>
  <c r="F35" i="16"/>
  <c r="F35" i="17"/>
  <c r="F33" i="18"/>
  <c r="F35" i="2"/>
  <c r="P169" i="2" l="1"/>
  <c r="T169" i="2"/>
  <c r="I31" i="1"/>
  <c r="R169" i="2"/>
  <c r="P134" i="15"/>
  <c r="BK122" i="5"/>
  <c r="J122" i="5" s="1"/>
  <c r="J32" i="5" s="1"/>
  <c r="K99" i="1" s="1"/>
  <c r="L99" i="1" s="1"/>
  <c r="BK122" i="11"/>
  <c r="J122" i="11" s="1"/>
  <c r="J32" i="11" s="1"/>
  <c r="K105" i="1" s="1"/>
  <c r="L105" i="1" s="1"/>
  <c r="BK122" i="12"/>
  <c r="J122" i="12" s="1"/>
  <c r="J32" i="12" s="1"/>
  <c r="K106" i="1" s="1"/>
  <c r="L106" i="1" s="1"/>
  <c r="BK122" i="16"/>
  <c r="J122" i="16" s="1"/>
  <c r="J98" i="16" s="1"/>
  <c r="BK169" i="2"/>
  <c r="BK122" i="4"/>
  <c r="J122" i="4" s="1"/>
  <c r="J32" i="4" s="1"/>
  <c r="K98" i="1" s="1"/>
  <c r="L98" i="1" s="1"/>
  <c r="BK122" i="6"/>
  <c r="J122" i="6"/>
  <c r="J32" i="6" s="1"/>
  <c r="K100" i="1" s="1"/>
  <c r="L100" i="1" s="1"/>
  <c r="BK122" i="8"/>
  <c r="J122" i="8" s="1"/>
  <c r="J32" i="8" s="1"/>
  <c r="K102" i="1" s="1"/>
  <c r="L102" i="1" s="1"/>
  <c r="BK122" i="13"/>
  <c r="J122" i="13"/>
  <c r="J98" i="13"/>
  <c r="BK122" i="17"/>
  <c r="J122" i="17"/>
  <c r="J32" i="17" s="1"/>
  <c r="K111" i="1" s="1"/>
  <c r="L111" i="1" s="1"/>
  <c r="BK119" i="18"/>
  <c r="J119" i="18"/>
  <c r="J30" i="18" s="1"/>
  <c r="K113" i="1" s="1"/>
  <c r="L113" i="1" s="1"/>
  <c r="BK122" i="3"/>
  <c r="J122" i="3"/>
  <c r="J98" i="3" s="1"/>
  <c r="BK122" i="7"/>
  <c r="J122" i="7" s="1"/>
  <c r="J98" i="7" s="1"/>
  <c r="BK122" i="10"/>
  <c r="J122" i="10"/>
  <c r="J98" i="10" s="1"/>
  <c r="BK122" i="9"/>
  <c r="J122" i="9" s="1"/>
  <c r="J98" i="9" s="1"/>
  <c r="BK122" i="14"/>
  <c r="J122" i="14" s="1"/>
  <c r="J98" i="14" s="1"/>
  <c r="BK134" i="15"/>
  <c r="J134" i="15" s="1"/>
  <c r="J32" i="15" s="1"/>
  <c r="K109" i="1" s="1"/>
  <c r="L109" i="1" s="1"/>
  <c r="J169" i="2" l="1"/>
  <c r="J98" i="2" s="1"/>
  <c r="I32" i="1"/>
  <c r="J41" i="15"/>
  <c r="J41" i="4"/>
  <c r="J39" i="18"/>
  <c r="J41" i="12"/>
  <c r="J98" i="11"/>
  <c r="J41" i="5"/>
  <c r="J98" i="8"/>
  <c r="J41" i="6"/>
  <c r="J41" i="17"/>
  <c r="J41" i="11"/>
  <c r="J41" i="8"/>
  <c r="J98" i="4"/>
  <c r="J96" i="18"/>
  <c r="J98" i="12"/>
  <c r="J98" i="5"/>
  <c r="J98" i="17"/>
  <c r="J98" i="6"/>
  <c r="J98" i="15"/>
  <c r="J32" i="2"/>
  <c r="K96" i="1" s="1"/>
  <c r="L96" i="1" s="1"/>
  <c r="J32" i="7"/>
  <c r="J41" i="7"/>
  <c r="J32" i="9"/>
  <c r="K103" i="1" s="1"/>
  <c r="L103" i="1" s="1"/>
  <c r="J32" i="13"/>
  <c r="K107" i="1"/>
  <c r="L107" i="1" s="1"/>
  <c r="J32" i="16"/>
  <c r="K110" i="1" s="1"/>
  <c r="L110" i="1" s="1"/>
  <c r="J32" i="14"/>
  <c r="J41" i="14"/>
  <c r="J32" i="3"/>
  <c r="K97" i="1" s="1"/>
  <c r="L97" i="1" s="1"/>
  <c r="J32" i="10"/>
  <c r="J41" i="10"/>
  <c r="J41" i="9" l="1"/>
  <c r="K112" i="1"/>
  <c r="K104" i="1"/>
  <c r="L104" i="1" s="1"/>
  <c r="J41" i="16"/>
  <c r="K101" i="1"/>
  <c r="L101" i="1" s="1"/>
  <c r="J41" i="2"/>
  <c r="J41" i="3"/>
  <c r="J41" i="13"/>
  <c r="K108" i="1" l="1"/>
  <c r="L108" i="1" s="1"/>
  <c r="L112" i="1"/>
  <c r="K95" i="1"/>
  <c r="K94" i="1" l="1"/>
  <c r="L95" i="1"/>
  <c r="L94" i="1" s="1"/>
  <c r="L26" i="1" l="1"/>
  <c r="I29" i="1" s="1"/>
  <c r="L29" i="1" s="1"/>
  <c r="L35" i="1" s="1"/>
</calcChain>
</file>

<file path=xl/sharedStrings.xml><?xml version="1.0" encoding="utf-8"?>
<sst xmlns="http://schemas.openxmlformats.org/spreadsheetml/2006/main" count="57110" uniqueCount="5882">
  <si>
    <t>Export Komplet</t>
  </si>
  <si>
    <t/>
  </si>
  <si>
    <t>False</t>
  </si>
  <si>
    <t>{b9fcaba4-5c49-40ad-b51f-95d9f34b4edf}</t>
  </si>
  <si>
    <t>&gt;&gt;  skryté sloupce  &lt;&lt;</t>
  </si>
  <si>
    <t>0,01</t>
  </si>
  <si>
    <t>21</t>
  </si>
  <si>
    <t>15</t>
  </si>
  <si>
    <t>REKAPITULACE STAVBY</t>
  </si>
  <si>
    <t>v ---  níže se nacházejí doplnkové a pomocné údaje k sestavám  --- v</t>
  </si>
  <si>
    <t>0,001</t>
  </si>
  <si>
    <t>Kód:</t>
  </si>
  <si>
    <t>AtelierBrno0013</t>
  </si>
  <si>
    <t>Stavba:</t>
  </si>
  <si>
    <t>Rekonstrukce budovy C, UHK, nám.Svobody-revize-cú 2021/II</t>
  </si>
  <si>
    <t>KSO:</t>
  </si>
  <si>
    <t>CC-CZ:</t>
  </si>
  <si>
    <t>Místo:</t>
  </si>
  <si>
    <t xml:space="preserve"> </t>
  </si>
  <si>
    <t>Datum:</t>
  </si>
  <si>
    <t>14. 10. 2021</t>
  </si>
  <si>
    <t>Zadavatel:</t>
  </si>
  <si>
    <t>IČ:</t>
  </si>
  <si>
    <t>DIČ:</t>
  </si>
  <si>
    <t>Zhotovitel:</t>
  </si>
  <si>
    <t>Projektant: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</si>
  <si>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</si>
  <si>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</si>
  <si>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</si>
  <si>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</si>
  <si>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</si>
  <si>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</si>
  <si>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</si>
  <si>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</si>
  <si>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</si>
  <si>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</si>
  <si>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</si>
  <si>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</si>
  <si>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</si>
  <si>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</si>
  <si>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</si>
  <si>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</si>
  <si>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</si>
  <si>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</si>
  <si>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</si>
  <si>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</si>
  <si>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</si>
  <si>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</si>
  <si>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Zhotovitel</t>
  </si>
  <si>
    <t>REKAPITULACE OBJEKTŮ STAVBY A SOUPISŮ PRACÍ</t>
  </si>
  <si>
    <t>Kód</t>
  </si>
  <si>
    <t>Popis</t>
  </si>
  <si>
    <t>Cena bez DPH [CZK]</t>
  </si>
  <si>
    <t>Cena s DPH [CZK]</t>
  </si>
  <si>
    <t>Typ</t>
  </si>
  <si>
    <t>Náklady z rozpočtů</t>
  </si>
  <si>
    <t>D</t>
  </si>
  <si>
    <t>0</t>
  </si>
  <si>
    <t>###NOIMPORT###</t>
  </si>
  <si>
    <t>IMPORT</t>
  </si>
  <si>
    <t>{00000000-0000-0000-0000-000000000000}</t>
  </si>
  <si>
    <t>001</t>
  </si>
  <si>
    <t>Investiční náklady</t>
  </si>
  <si>
    <t>STA</t>
  </si>
  <si>
    <t>1</t>
  </si>
  <si>
    <t>{7852d4bf-3490-49f8-89da-09d846e4af4e}</t>
  </si>
  <si>
    <t>2</t>
  </si>
  <si>
    <t>/</t>
  </si>
  <si>
    <t>01</t>
  </si>
  <si>
    <t>Stavební část -  investiční</t>
  </si>
  <si>
    <t>Soupis</t>
  </si>
  <si>
    <t>{05952c8f-0c0d-4eae-82c3-751b31dbc71b}</t>
  </si>
  <si>
    <t>03</t>
  </si>
  <si>
    <t>Sanace vlhkosti</t>
  </si>
  <si>
    <t>{82b4f174-bce8-4eea-bde5-27b32c9150eb}</t>
  </si>
  <si>
    <t>05</t>
  </si>
  <si>
    <t>Prostorová akustika</t>
  </si>
  <si>
    <t>{ea710026-54cd-450f-8c5a-3e1d263b97cf}</t>
  </si>
  <si>
    <t>06</t>
  </si>
  <si>
    <t>Přípojka vodovodu</t>
  </si>
  <si>
    <t>{0e6f57a6-9464-42fd-9b16-46f3d0fdc791}</t>
  </si>
  <si>
    <t>08</t>
  </si>
  <si>
    <t>ZTI</t>
  </si>
  <si>
    <t>{183ec2a8-abb7-4c5f-8996-93016a191fff}</t>
  </si>
  <si>
    <t>09</t>
  </si>
  <si>
    <t>Vytápění</t>
  </si>
  <si>
    <t>{02e5ca63-0739-47d7-bd6e-ae845e042576}</t>
  </si>
  <si>
    <t>10</t>
  </si>
  <si>
    <t>Silnoproud</t>
  </si>
  <si>
    <t>{ee09fd42-c722-4ea0-b14f-3c946c7d41a5}</t>
  </si>
  <si>
    <t>11</t>
  </si>
  <si>
    <t>Slaboproud</t>
  </si>
  <si>
    <t>{ac74d02e-61f3-4ac8-b87d-7e38c16aa1ef}</t>
  </si>
  <si>
    <t>12</t>
  </si>
  <si>
    <t>MaR</t>
  </si>
  <si>
    <t>{9da2f27a-fee1-44c2-aae3-9088503d53b5}</t>
  </si>
  <si>
    <t>13</t>
  </si>
  <si>
    <t>VZT</t>
  </si>
  <si>
    <t>{292d88e7-ed53-46e4-89f5-e354db28c7d6}</t>
  </si>
  <si>
    <t>14</t>
  </si>
  <si>
    <t>AV technika</t>
  </si>
  <si>
    <t>{8da95cf8-1570-4655-ac25-8db23b4d6f89}</t>
  </si>
  <si>
    <t>Sanace krovu - investiční</t>
  </si>
  <si>
    <t>{ac85f651-2780-4533-a78f-7c7da5527816}</t>
  </si>
  <si>
    <t>16</t>
  </si>
  <si>
    <t>Aula</t>
  </si>
  <si>
    <t>{89e6fb49-5bde-48df-b7f9-a8c4f6f61416}</t>
  </si>
  <si>
    <t>002</t>
  </si>
  <si>
    <t>Neinvestiční náklady</t>
  </si>
  <si>
    <t>{663607c2-232d-4071-9094-ecbda26bda3e}</t>
  </si>
  <si>
    <t>02</t>
  </si>
  <si>
    <t>Stavební část - neinvestiční</t>
  </si>
  <si>
    <t>{3bb40e3b-4d8c-4834-bb29-976661458912}</t>
  </si>
  <si>
    <t>04</t>
  </si>
  <si>
    <t>Sanace krovu - neinvestiční</t>
  </si>
  <si>
    <t>{a1814272-a93b-4e44-8570-e3d8c75ae311}</t>
  </si>
  <si>
    <t>07</t>
  </si>
  <si>
    <t>Přípojka kanalizace-neinvestiční</t>
  </si>
  <si>
    <t>{48b13934-9359-42b0-aaba-fe796c99ba16}</t>
  </si>
  <si>
    <t>003</t>
  </si>
  <si>
    <t>VRN+ON</t>
  </si>
  <si>
    <t>{e7c07fdf-9b86-4793-a738-6c7490823152}</t>
  </si>
  <si>
    <t>KRYCÍ LIST SOUPISU PRACÍ</t>
  </si>
  <si>
    <t>Objekt:</t>
  </si>
  <si>
    <t>001 - Investiční náklady</t>
  </si>
  <si>
    <t>Soupis:</t>
  </si>
  <si>
    <t>01 - Stavební část -  investiční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</si>
  <si>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</si>
  <si>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</si>
  <si>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</si>
  <si>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</si>
  <si>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</si>
  <si>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</si>
  <si>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00 - Poznámky</t>
  </si>
  <si>
    <t xml:space="preserve">    1 - Zemní práce</t>
  </si>
  <si>
    <t xml:space="preserve">    181 - Trávník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</si>
  <si>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</si>
  <si>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</si>
  <si>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</si>
  <si>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431 - Schodiště - oprava a repase</t>
  </si>
  <si>
    <t xml:space="preserve">    5 - Komunikace pozemní</t>
  </si>
  <si>
    <t xml:space="preserve">    6 - Úpravy povrchů, podlahy a osazování výplní</t>
  </si>
  <si>
    <t xml:space="preserve">    601 - Štuková výzdoba</t>
  </si>
  <si>
    <t xml:space="preserve">    63 - Podlahy a podlahové konstrukce</t>
  </si>
  <si>
    <t xml:space="preserve">    9 - Ostatní konstrukce a práce, bourání</t>
  </si>
  <si>
    <t xml:space="preserve">    910 - Revizní dvířka</t>
  </si>
  <si>
    <t xml:space="preserve">    911 - Ostatní výrobky</t>
  </si>
  <si>
    <t xml:space="preserve">    920 - Hasicí přenosné přístroje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</si>
  <si>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</si>
  <si>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</si>
  <si>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</si>
  <si>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</si>
  <si>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</si>
  <si>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</si>
  <si>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</si>
  <si>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</si>
  <si>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</si>
  <si>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765 - Krytina skládaná</t>
  </si>
  <si>
    <t xml:space="preserve">    766 - Konstrukce truhlářské</t>
  </si>
  <si>
    <t xml:space="preserve">    7661 - Nové dveře</t>
  </si>
  <si>
    <t xml:space="preserve">    7662 - Nové protipožární dveře</t>
  </si>
  <si>
    <t xml:space="preserve">    7664 - Okna a výplně otvorů ve fasádě</t>
  </si>
  <si>
    <t xml:space="preserve">    7665 - Sanitární Příčky</t>
  </si>
  <si>
    <t xml:space="preserve">    7666 - Repasované dveře - protipožární úprava</t>
  </si>
  <si>
    <t xml:space="preserve">    767 - Konstrukce zámečnické</t>
  </si>
  <si>
    <t xml:space="preserve">    7671 - Stínící technika</t>
  </si>
  <si>
    <t xml:space="preserve">    771 - Podlahy z dlaždic</t>
  </si>
  <si>
    <t xml:space="preserve">    7721 - Kamenické výrobky </t>
  </si>
  <si>
    <t xml:space="preserve">    773 - Podlahy z litého teraca</t>
  </si>
  <si>
    <t xml:space="preserve">    775 - Podlahy skládané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</si>
  <si>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</si>
  <si>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</si>
  <si>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</si>
  <si>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</si>
  <si>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</si>
  <si>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7951 - Přesun hmot profesí tech.vybavení</t>
  </si>
  <si>
    <t>M - M</t>
  </si>
  <si>
    <t xml:space="preserve">    33-M - Montáže dopr.zaříz.,sklad. zař. a váh</t>
  </si>
  <si>
    <t xml:space="preserve">    43-M - Montáž ocelových konstrukcí</t>
  </si>
  <si>
    <t>N00 - Výkazy výměr</t>
  </si>
  <si>
    <t xml:space="preserve">    N01 - Výkaz výměr - neoceňovat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</si>
  <si>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</si>
  <si>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</si>
  <si>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</si>
  <si>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</si>
  <si>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</si>
  <si>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</si>
  <si>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</si>
  <si>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</si>
  <si>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</si>
  <si>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</si>
  <si>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</si>
  <si>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</si>
  <si>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</si>
  <si>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</si>
  <si>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</si>
  <si>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</si>
  <si>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00</t>
  </si>
  <si>
    <t>Poznámky</t>
  </si>
  <si>
    <t>K</t>
  </si>
  <si>
    <t>Všechny položky vlastní a individuální, atp. (neoznačené cenovou soustavou) obsahují montáž a dodávku, pomocný materiál a konstrukce a veškeré náklady spojené s úplným dokončením prací obsažených v popisu položky a projektové dokumentaci vč.  vnitrostaven</t>
  </si>
  <si>
    <t>4</t>
  </si>
  <si>
    <t>Nedílnou součástí výkazu výměr jsou Technické podmínky</t>
  </si>
  <si>
    <t>Zemní práce</t>
  </si>
  <si>
    <t>3</t>
  </si>
  <si>
    <t>113106151.1</t>
  </si>
  <si>
    <t>Rozebrání dlažeb vozovek z velkých kostek s ložem z kameniva ručně</t>
  </si>
  <si>
    <t>m2</t>
  </si>
  <si>
    <t>CS ÚRS 2021 02</t>
  </si>
  <si>
    <t>6</t>
  </si>
  <si>
    <t>VV</t>
  </si>
  <si>
    <t>"skladba E06" 15,3</t>
  </si>
  <si>
    <t>Součet</t>
  </si>
  <si>
    <t>113107182</t>
  </si>
  <si>
    <t>Odstranění podkladu živičného tl přes 50 do 100 mm strojně pl přes 50 do 200 m2</t>
  </si>
  <si>
    <t>8</t>
  </si>
  <si>
    <t>"E03" 127,016</t>
  </si>
  <si>
    <t>"E05" 35,47</t>
  </si>
  <si>
    <t>5</t>
  </si>
  <si>
    <t>113107331</t>
  </si>
  <si>
    <t>Odstranění podkladu z betonu prostého tl přes 100 do 150 mm strojně pl do 50 m2</t>
  </si>
  <si>
    <t>"dvůr" 463,33</t>
  </si>
  <si>
    <t>131251105</t>
  </si>
  <si>
    <t>Hloubení jam nezapažených v hornině třídy těžitelnosti I skupiny 3 objemu do 1000 m3 strojně</t>
  </si>
  <si>
    <t>m3</t>
  </si>
  <si>
    <t>758842689</t>
  </si>
  <si>
    <t>"po obvodu budovy"</t>
  </si>
  <si>
    <t>"na -2,28"</t>
  </si>
  <si>
    <t>(10,458+9,659)/2*0,81*(0,8+0,82)/2</t>
  </si>
  <si>
    <t>(23,284+23,535)/2*0,807*(0,8+0,82)/2</t>
  </si>
  <si>
    <t>(0,727+0,955)/2*0,8*(0,8+0,82)/2</t>
  </si>
  <si>
    <t>(20,2+18,6)/2*0,8*(0,8+0,82)/2</t>
  </si>
  <si>
    <t>(0,964+0,737)/2*0,8*(0,8+0,82)/2</t>
  </si>
  <si>
    <t>(1,919+2,5)*0,8*(0,8+0,82)/2</t>
  </si>
  <si>
    <t>(11,262+10,47)/2*0,8*(0,8+0,82)/2+0,325*0,8*(0,8+0,82)/2</t>
  </si>
  <si>
    <t>(8,916+7,316)/2*0,8*(0,8+0,82)/2</t>
  </si>
  <si>
    <t>(36,222+35)/2*0,8*(0,8+0,82)/2</t>
  </si>
  <si>
    <t>"na -2,03"</t>
  </si>
  <si>
    <t>2,5*(2,216+1,445)/2*(0,8+0,84)/2</t>
  </si>
  <si>
    <t>(7,448+6,189)/2*(1,445+0,801+1,592)/2*(0,8+0,84)/2</t>
  </si>
  <si>
    <t>(2,05+1,65)/2*(1,592+1,279)/2*(0,8+0,84)/2</t>
  </si>
  <si>
    <t>7,309*0,8*(0,805+0,825)/2</t>
  </si>
  <si>
    <t>"na -5,645"</t>
  </si>
  <si>
    <t>2,2*2,1*4,285</t>
  </si>
  <si>
    <t>"na -4,215"</t>
  </si>
  <si>
    <t>(7,346+6,865)/2*1,704*2,685</t>
  </si>
  <si>
    <t>(6,865+6,957)/2*0,9*2,685/2</t>
  </si>
  <si>
    <t>(10,075+13,097)/2*(2+2,05)/2*2,685</t>
  </si>
  <si>
    <t>(3,673+3,912)/2*0,9*2,685/2</t>
  </si>
  <si>
    <t>(9,424+10,282)/2*0,9*2,685/2</t>
  </si>
  <si>
    <t>(0,855+25,175+24,881)/2*0,9*2,685/2</t>
  </si>
  <si>
    <t>(2,581+1,725)/2*0,897*2,685/2</t>
  </si>
  <si>
    <t>(24,844+24,837)/2*2,865</t>
  </si>
  <si>
    <t>Mezisoučet</t>
  </si>
  <si>
    <t>"v atriu kolem objektu"</t>
  </si>
  <si>
    <t>"na -3,08"</t>
  </si>
  <si>
    <t>((3,194+2,915)/2*0,8+(2,537+2,027)/2*0,786+(6,925+7,15)/2*0,8)*(1,595+1,61)/2</t>
  </si>
  <si>
    <t>(3,9+2,239)/2*0,8*(1,595+1,61)/2</t>
  </si>
  <si>
    <t>(6,5+6,925+1,118+2,027+1,693+2,915)/2*1,4*(1,51+0,105)/2</t>
  </si>
  <si>
    <t>"na -1.69"</t>
  </si>
  <si>
    <t>(2,751*1,792+(3,899+4,15+2,3+2,3)/2*0,191+1,85*0,35/2+1,85*0,8/2+0,986*0,8/2)*0,105</t>
  </si>
  <si>
    <t>(2,239*0,763+2,75*0,356+(2,322*0,829*3,14)/2+(5,703+6,7)/2*0,329)*0,105</t>
  </si>
  <si>
    <t>((4,914+4,662)/2*0,841+(0,715+1,15)/2*0,827)*0,105</t>
  </si>
  <si>
    <t>(1,744*0,763+2,723*0,356+2,123*1,221+1,653*2,527+(1,117+1,653)/2*0,623)*0,105</t>
  </si>
  <si>
    <t>(1,25*0,968+1,4*(0,968+0,738)/2+(0,404+0,999)/2*(0,738+0,6)/2+1,4*(0,4+0,5)/2)*0,105</t>
  </si>
  <si>
    <t>"na -2,235"</t>
  </si>
  <si>
    <t>((2,723+1,1)/2*1,314-1,1*0,414)*0,65</t>
  </si>
  <si>
    <t>(4,643+4,408)/2*(1,443+0,688+1,454)/2*0,65</t>
  </si>
  <si>
    <t>((4,088+5,703)/2*1,221-0,999*0,421-1,005*0,421)*0,65</t>
  </si>
  <si>
    <t>(4,662+4,395)/2*(1,433+0,7+1,434)/3*0,65</t>
  </si>
  <si>
    <t>((2,097+2,9)/2*1,225+0,715*2,097/2+0,525*1,834/2+2,4*0,65/2-1,123*0,408)*0,84</t>
  </si>
  <si>
    <t>"na -4,25"</t>
  </si>
  <si>
    <t>((1,649+2,494)/2*2,033+(0,312+1,337)/2*2,1+(1,834+2,65)/2*2,037)*2,855/2</t>
  </si>
  <si>
    <t>(3,247+5,948)/2*2,562*2,855/2</t>
  </si>
  <si>
    <t>(12,429+14,571)/2*(1,667+1,669)/2*(2,855+2,82)/2</t>
  </si>
  <si>
    <t>(1,008+0,854)/2*3,9*2,855/2</t>
  </si>
  <si>
    <t>"na -4,265"</t>
  </si>
  <si>
    <t>3,789*2,523*(2,68+2,63)/2</t>
  </si>
  <si>
    <t>(6,756+4,202)/2*2,716*2,68/2</t>
  </si>
  <si>
    <t>(1,221+1,811)/2*2,596*2,68</t>
  </si>
  <si>
    <t>"na -4,45"</t>
  </si>
  <si>
    <t>(5,09+7,6)/2*2,805*2,865/2+(5,09+5,402)/2*2,237*(2,865+2,82)/2</t>
  </si>
  <si>
    <t>(3,736*1,45/2-(0,35+0,2)/2*0,8)*2,865/2</t>
  </si>
  <si>
    <t>"na -1,705"</t>
  </si>
  <si>
    <t>(8,595+8,39)/2*0,7*0,12</t>
  </si>
  <si>
    <t>9,567*0,8*0,65</t>
  </si>
  <si>
    <t>"na -4,26"</t>
  </si>
  <si>
    <t>(5,482+5,135)/2*2,3*2,675</t>
  </si>
  <si>
    <t>(3,254*1,2-(0,15+0,3)/2*0,8)*2,675/2</t>
  </si>
  <si>
    <t>(5,135*0,3+(5,135+7,398)/2*2,235)*2,675/2</t>
  </si>
  <si>
    <t>"na -2,29"</t>
  </si>
  <si>
    <t>(3,059+4,171)*0,8*0,705</t>
  </si>
  <si>
    <t xml:space="preserve">3*(0,9+0,8+1,1)/3*0,705 </t>
  </si>
  <si>
    <t>7</t>
  </si>
  <si>
    <t>132251101</t>
  </si>
  <si>
    <t>Hloubení rýh nezapažených š do 800 mm v hornině třídy těžitelnosti I skupiny 3 objem do 20 m3 strojně</t>
  </si>
  <si>
    <t>-1778072827</t>
  </si>
  <si>
    <t xml:space="preserve">"zrušení stáv. přípojky plynu" </t>
  </si>
  <si>
    <t>8*0,8*1,5</t>
  </si>
  <si>
    <t>139751101</t>
  </si>
  <si>
    <t>Vykopávky v uzavřených prostorech v hornině třídy těžitelnosti I skupiny 1 až 3 ručně</t>
  </si>
  <si>
    <t>125580386</t>
  </si>
  <si>
    <t>"uvnitř. objektu-ruční výkop"</t>
  </si>
  <si>
    <t>"šachty čerpací stanice"</t>
  </si>
  <si>
    <t>(1,8*1,8+2,75*2,75)/2*0,95+(1,8*1,8+3,45*3,45)/2*1,1</t>
  </si>
  <si>
    <t>"podlahy"</t>
  </si>
  <si>
    <t xml:space="preserve">"na -0,365" </t>
  </si>
  <si>
    <t>10,05*6,55*0,314+6,55*9,75*0,314</t>
  </si>
  <si>
    <t>"na -0,350"</t>
  </si>
  <si>
    <t>(5,25+3,75)/2*6,55*0,299+(15+16,5)/2*7,15*0,299</t>
  </si>
  <si>
    <t>((4,7+4,365)/2*2+3,912*0,451)*0,19+(2,436*0,15+(2,436+1,7)/2*0,922)*0,26</t>
  </si>
  <si>
    <t>"na -4,695"</t>
  </si>
  <si>
    <t>4,175*5,234*0,205</t>
  </si>
  <si>
    <t>"na -5,74"</t>
  </si>
  <si>
    <t>(1,855*1,855+2,905*2,905)/2*1,045</t>
  </si>
  <si>
    <t>"na -3,315"</t>
  </si>
  <si>
    <t>(1,875*4,69-1,2*0,6)*0,195</t>
  </si>
  <si>
    <t>"na -3,325"</t>
  </si>
  <si>
    <t>(3,37*6,035-0,9*0,75*2)*0,205</t>
  </si>
  <si>
    <t>"na -4,255"</t>
  </si>
  <si>
    <t>(5,966*9,375-0,975*0,75*2-0,991*0,75*2)*1,135</t>
  </si>
  <si>
    <t>(1,549*2,678+0,756*0,948+3,63*0,796)*1,135</t>
  </si>
  <si>
    <t>3,135*6,241*1,135</t>
  </si>
  <si>
    <t>"na -4,495"</t>
  </si>
  <si>
    <t>(1,348*0,399+1*0,299+1,348*0,15+0,5*0,796)*0,24</t>
  </si>
  <si>
    <t>"na -4,045"</t>
  </si>
  <si>
    <t>2,433*0,6*0,805*2</t>
  </si>
  <si>
    <t>"na -3,24"</t>
  </si>
  <si>
    <t>(3+2,433+4,58*2,433)/2*3,08</t>
  </si>
  <si>
    <t>"na -5,035"</t>
  </si>
  <si>
    <t>(1,94*(12,805+12,25)/2+(9,925*2+3,105*2,572)+0,914*1,948+2,561*3,327)*1,915</t>
  </si>
  <si>
    <t>(0,5*2,2+2,563*(14,642+12,292)/2+(2,552+3,118)/2*3,45+2,126*2,724/2)*1,915</t>
  </si>
  <si>
    <t>2*0,5*(1,915+1,415)/2</t>
  </si>
  <si>
    <t>"na -4,535"</t>
  </si>
  <si>
    <t>2,74*15,632*1,415</t>
  </si>
  <si>
    <t>"na -1,44"</t>
  </si>
  <si>
    <t>1,809*3,1*0,73</t>
  </si>
  <si>
    <t>"na -5,535"</t>
  </si>
  <si>
    <t>0,329*1,956*(1,915+2,415)/2+(3,432+3,022)/2*1,975*2,415</t>
  </si>
  <si>
    <t>"na -3,955"</t>
  </si>
  <si>
    <t>0,92*1,975*(2,415+0,835)/2+1,535*1,975*0,835</t>
  </si>
  <si>
    <t>"na -4,595"</t>
  </si>
  <si>
    <t>1,975*0,285*(0,835+1,475)/2+1,975*3,86*1,475+0,145*1,975*(1,475+1,075)/2</t>
  </si>
  <si>
    <t>"na -4,195"</t>
  </si>
  <si>
    <t>(6,086+5,95)/2*1,975*1,075</t>
  </si>
  <si>
    <t>"na -5,045"</t>
  </si>
  <si>
    <t>0,49*1,92*(1,075+1,925)/2+6,06*1,92*1,925+1,92*0,745*(1,925+0,625)/2</t>
  </si>
  <si>
    <t>"na -3,745"</t>
  </si>
  <si>
    <t>1,905*1,92*0,625</t>
  </si>
  <si>
    <t>1,92*1,04*(0,625+2,415)/2</t>
  </si>
  <si>
    <t>((1,906+1,886)/2*2,96+1,201*1,837+2,559*2,507+0,901*1,74+2,707*8,456+4,052*1,2)*2,415</t>
  </si>
  <si>
    <t>2,635*0,44*(2,415+1,915)/2+(1,76*2,632+3,859*3,907+1,84*2,6)*1,915</t>
  </si>
  <si>
    <t>"na -6,15"</t>
  </si>
  <si>
    <t>(1,85*1,85+(4,25*3,66-0,3*0,4/2-0,6*0,75/2-1,4*0,7/2))*3,03</t>
  </si>
  <si>
    <t>2*0,51*(3,03+2,415)/2</t>
  </si>
  <si>
    <t>"na -1,51"</t>
  </si>
  <si>
    <t>1,835*2,104*1,35+1,835*1,865*(0,43+1,35)/2</t>
  </si>
  <si>
    <t>"na -0,59"</t>
  </si>
  <si>
    <t>1,835*0,78*0,43</t>
  </si>
  <si>
    <t>5,924*2,934*2,33</t>
  </si>
  <si>
    <t>"na -3,765"</t>
  </si>
  <si>
    <t>0,5*1,35*0,44+(1,49*1,641+0,379*1,507+1,282*3,446)*0,21</t>
  </si>
  <si>
    <t>(1,49*1,641/2+1,49*0,21)*0,21/2</t>
  </si>
  <si>
    <t>(1,717*1,507)/2*0,21*0,21/2+(3,717+3,823)/2*0,322*0,21/2</t>
  </si>
  <si>
    <t>(3,717+1,492+1,282+3,438)/2*0,21*0,21/2</t>
  </si>
  <si>
    <t>(9,572*1,285+10,451*1,495)/2*0,21+2,064*0,169*0,21</t>
  </si>
  <si>
    <t>"na -3,555"</t>
  </si>
  <si>
    <t>18,112*(6,277+6,082)/2*2,445</t>
  </si>
  <si>
    <t>(4,012+3,75)/2*1,422*0,195+35,87*2,205</t>
  </si>
  <si>
    <t>(6,56*6,82-1*0,6*2)*2,205</t>
  </si>
  <si>
    <t>"na -1,4"</t>
  </si>
  <si>
    <t>(1,35*1,043+1,05*1,114)*1,22</t>
  </si>
  <si>
    <t>"na -3,88"</t>
  </si>
  <si>
    <t>(1,338*4,681+1,988*4,681)/2*0,325</t>
  </si>
  <si>
    <t>2,225*0,6*0,795+2,225*0,55*0,795</t>
  </si>
  <si>
    <t>"na -3,25"</t>
  </si>
  <si>
    <t>9,33*2,225*0,19+8,816*2,225*2,9</t>
  </si>
  <si>
    <t>(6,568*6,814-1,02*0,6*2)*0,195</t>
  </si>
  <si>
    <t>(6,241*6,245-0,966*0,75-1,174*0,75)*0,475</t>
  </si>
  <si>
    <t>"na -4,055"</t>
  </si>
  <si>
    <t>(1,131*4,8+2,611*6,28-0,74*0,6*2)/2*0,74</t>
  </si>
  <si>
    <t>(1,35*4,1+2,83*5,58-0,74*0,75*2)/2*0,74</t>
  </si>
  <si>
    <t>"na -3,35"</t>
  </si>
  <si>
    <t>33,02*0,19</t>
  </si>
  <si>
    <t>(5,291*6,241-1,02*0,75-0,971*0,75)*1,135</t>
  </si>
  <si>
    <t>"na -4,91"</t>
  </si>
  <si>
    <t>1,85*3,16*1,79</t>
  </si>
  <si>
    <t>(1,853*1,9+0,5*1,853)*1,135</t>
  </si>
  <si>
    <t>"ostatní" 150</t>
  </si>
  <si>
    <t>9</t>
  </si>
  <si>
    <t>161111502</t>
  </si>
  <si>
    <t>Svislé přemístění výkopku z horniny třídy těžitelnosti I skupiny 1 až 3 hl výkopu přes 3 do 6 m nošením</t>
  </si>
  <si>
    <t>1023334612</t>
  </si>
  <si>
    <t>"výkop v uzavřených prostorách" 1626,103</t>
  </si>
  <si>
    <t>"odečet zásypu šachty čerpací stanice" -7,124</t>
  </si>
  <si>
    <t>161151103</t>
  </si>
  <si>
    <t>Svislé přemístění výkopku z horniny třídy těžitelnosti I skupiny 1 až 3 hl výkopu přes 4 do 8 m</t>
  </si>
  <si>
    <t>1079328252</t>
  </si>
  <si>
    <t>"výkopek z atria" 341,924</t>
  </si>
  <si>
    <t>"odečet zásypů angl.dvorků" -259,358</t>
  </si>
  <si>
    <t>162211311</t>
  </si>
  <si>
    <t>Vodorovné přemístění výkopku z horniny třídy těžitelnosti I skupiny 1 až 3 stavebním kolečkem do 10 m</t>
  </si>
  <si>
    <t>-583532250</t>
  </si>
  <si>
    <t>162211319</t>
  </si>
  <si>
    <t>Příplatek k vodorovnému přemístění výkopku z horniny třídy těžitelnosti I skupiny 1 až 3 stavebním kolečkem ZKD 10 m</t>
  </si>
  <si>
    <t>-213409341</t>
  </si>
  <si>
    <t>1701,545*4</t>
  </si>
  <si>
    <t>162751117</t>
  </si>
  <si>
    <t>Vodorovné přemístění přes 9 000 do 10000 m výkopku/sypaniny z horniny třídy těžitelnosti I skupiny 1 až 3</t>
  </si>
  <si>
    <t>1346136503</t>
  </si>
  <si>
    <t>"výkopek" 682,024+1626,103+9,6</t>
  </si>
  <si>
    <t>"odečet zásypů" -384,199-7,124</t>
  </si>
  <si>
    <t>162751119R</t>
  </si>
  <si>
    <t>Příplatek k vodorovnému přemístění výkopku/sypaniny z horniny třídy těžitelnosti I skupiny 1 až 3 ZKD 1000 m přes 10000 m</t>
  </si>
  <si>
    <t>254035596</t>
  </si>
  <si>
    <t>1926,404*5</t>
  </si>
  <si>
    <t>171201201</t>
  </si>
  <si>
    <t>Uložení sypaniny na skládky nebo meziskládky</t>
  </si>
  <si>
    <t>28</t>
  </si>
  <si>
    <t>"na meziskládku" 384,199+7,124</t>
  </si>
  <si>
    <t>171201231</t>
  </si>
  <si>
    <t>Poplatek za uložení zeminy a kamení na recyklační skládce (skládkovné) kód odpadu 17 05 04</t>
  </si>
  <si>
    <t>t</t>
  </si>
  <si>
    <t>216796259</t>
  </si>
  <si>
    <t>1926,404*1,8</t>
  </si>
  <si>
    <t>17</t>
  </si>
  <si>
    <t>174101101</t>
  </si>
  <si>
    <t>Zásyp jam, šachet rýh nebo kolem objektů sypaninou se zhutněním</t>
  </si>
  <si>
    <t>32</t>
  </si>
  <si>
    <t xml:space="preserve">"anglické dvorky" </t>
  </si>
  <si>
    <t>(5,643+5,707)*(1,25+3,1)/2*2,4</t>
  </si>
  <si>
    <t>(13,785+3,545)*(1,1+2,95)/2*2,3</t>
  </si>
  <si>
    <t>44,221*(0,9+1,5)/2*2,25</t>
  </si>
  <si>
    <t>"zrušení stáv. přípojky plynu" 8*0,8*1,5</t>
  </si>
  <si>
    <t>18</t>
  </si>
  <si>
    <t>174101102</t>
  </si>
  <si>
    <t>Zásyp v uzavřených prostorech sypaninou se zhutněním</t>
  </si>
  <si>
    <t>34</t>
  </si>
  <si>
    <t>"uvnitř. objektu"</t>
  </si>
  <si>
    <t>13,46-1,758*1,758*0,95-1,758*1,758*1,1</t>
  </si>
  <si>
    <t>181</t>
  </si>
  <si>
    <t>Trávník</t>
  </si>
  <si>
    <t>19</t>
  </si>
  <si>
    <t>181111131</t>
  </si>
  <si>
    <t>Plošná úprava terénu do 500 m2 zemina skupiny 1 až 4 nerovnosti přes 150 do 200 mm v rovinně a svahu do 1:5</t>
  </si>
  <si>
    <t>36</t>
  </si>
  <si>
    <t>"vč.D.1.1.b.401" 198</t>
  </si>
  <si>
    <t>20</t>
  </si>
  <si>
    <t>181301113</t>
  </si>
  <si>
    <t>Rozprostření ornice tl vrstvy do 200 mm pl přes 500 m2 v rovině nebo ve svahu do 1:5 strojně</t>
  </si>
  <si>
    <t>38</t>
  </si>
  <si>
    <t>M</t>
  </si>
  <si>
    <t>10364101</t>
  </si>
  <si>
    <t>zemina pro terénní úpravy -  ornice</t>
  </si>
  <si>
    <t>40</t>
  </si>
  <si>
    <t>130*1,8</t>
  </si>
  <si>
    <t>22</t>
  </si>
  <si>
    <t>183402131</t>
  </si>
  <si>
    <t>Rozrušení půdy souvislé pl přes 500 m2 hl přes 50 do 150 mm v rovině a svahu do 1:5</t>
  </si>
  <si>
    <t>42</t>
  </si>
  <si>
    <t>23</t>
  </si>
  <si>
    <t>183403153</t>
  </si>
  <si>
    <t>Obdělání půdy hrabáním v rovině a svahu do 1:5</t>
  </si>
  <si>
    <t>44</t>
  </si>
  <si>
    <t>24</t>
  </si>
  <si>
    <t>184802111</t>
  </si>
  <si>
    <t>Chemické odplevelení před založením kultury nad 20 m2 postřikem na široko v rovině a svahu do 1:5</t>
  </si>
  <si>
    <t>46</t>
  </si>
  <si>
    <t>198*2</t>
  </si>
  <si>
    <t>25</t>
  </si>
  <si>
    <t>25234001</t>
  </si>
  <si>
    <t>herbicid totální systémový neselektivní</t>
  </si>
  <si>
    <t>litr</t>
  </si>
  <si>
    <t>48</t>
  </si>
  <si>
    <t>0,0004*198*2</t>
  </si>
  <si>
    <t>26</t>
  </si>
  <si>
    <t>111151121</t>
  </si>
  <si>
    <t>Pokosení trávníku parkového pl do 1000 m2 s odvozem do 20 km v rovině a svahu do 1:5</t>
  </si>
  <si>
    <t>50</t>
  </si>
  <si>
    <t>27</t>
  </si>
  <si>
    <t>181411131</t>
  </si>
  <si>
    <t>Založení parkového trávníku výsevem pl do 1000 m2 v rovině a ve svahu do 1:5</t>
  </si>
  <si>
    <t>52</t>
  </si>
  <si>
    <t>00572410</t>
  </si>
  <si>
    <t>osivo směs travní parková</t>
  </si>
  <si>
    <t>kg</t>
  </si>
  <si>
    <t>54</t>
  </si>
  <si>
    <t>198/100*3,5</t>
  </si>
  <si>
    <t>29</t>
  </si>
  <si>
    <t>183403161</t>
  </si>
  <si>
    <t>Obdělání půdy válením v rovině a svahu do 1:5</t>
  </si>
  <si>
    <t>56</t>
  </si>
  <si>
    <t>"vč.D.1.1.b.401" 198*2</t>
  </si>
  <si>
    <t>30</t>
  </si>
  <si>
    <t>1848511R</t>
  </si>
  <si>
    <t>Hnojení  - hnojivo průmyslové NPK</t>
  </si>
  <si>
    <t>58</t>
  </si>
  <si>
    <t>198*0,02</t>
  </si>
  <si>
    <t>31</t>
  </si>
  <si>
    <t>1848512R</t>
  </si>
  <si>
    <t>Hnojení  - mleté hnojivo</t>
  </si>
  <si>
    <t>60</t>
  </si>
  <si>
    <t>198*0,046/1000</t>
  </si>
  <si>
    <t>Zakládání</t>
  </si>
  <si>
    <t>212755213</t>
  </si>
  <si>
    <t>Trativody z drenážních trubek plastových flexibilních D 80 mm bez lože</t>
  </si>
  <si>
    <t>m</t>
  </si>
  <si>
    <t>62</t>
  </si>
  <si>
    <t xml:space="preserve">"vč.D.1.1.b.102" </t>
  </si>
  <si>
    <t>"odvětrání podloží" 2,4*7+4*8+1,216+0,575</t>
  </si>
  <si>
    <t>33</t>
  </si>
  <si>
    <t>271532212</t>
  </si>
  <si>
    <t>Podsyp pod základové konstrukce se zhutněním z hrubého kameniva frakce 16 až 32 mm</t>
  </si>
  <si>
    <t>64</t>
  </si>
  <si>
    <t>"vně objektu"</t>
  </si>
  <si>
    <t>((7,346+6,895)/2*1,704+(10,072+13,1)/2*2+24,844*(1,819+1,725)/2)*0,3</t>
  </si>
  <si>
    <t>((3,027+2,494)/2*1,669+(2,444+1,337)/2*1,669+(9,1+8,598)/2*1,669+2,642*4,202)*0,3</t>
  </si>
  <si>
    <t>"pod tělocvičnou" (18,9*6,074+2,5*0,203)*0,3</t>
  </si>
  <si>
    <t>271572211</t>
  </si>
  <si>
    <t>Podsyp pod základové konstrukce se zhutněním z netříděného štěrkopísku</t>
  </si>
  <si>
    <t>66</t>
  </si>
  <si>
    <t>"pod podkladní beton uvnitř. objektu" (1212,01-18,9*6,074-2,5*0,203)*0,06</t>
  </si>
  <si>
    <t>35</t>
  </si>
  <si>
    <t>273313511</t>
  </si>
  <si>
    <t>Základové desky z betonu tř. C 12/15</t>
  </si>
  <si>
    <t>68</t>
  </si>
  <si>
    <t>"podkladní beton"</t>
  </si>
  <si>
    <t>1,8*1,8*0,05*2</t>
  </si>
  <si>
    <t>273321411</t>
  </si>
  <si>
    <t>Základové desky ze ŽB bez zvýšených nároků na prostředí tř. C 20/25</t>
  </si>
  <si>
    <t>70</t>
  </si>
  <si>
    <t>"třída betonu C 20/25 XC2"</t>
  </si>
  <si>
    <t>"žb desky 1.pp"</t>
  </si>
  <si>
    <t>"v řezu C1" 1,75*1,75*0,15</t>
  </si>
  <si>
    <t>"v řezu C" 1,75*1,75*0,15</t>
  </si>
  <si>
    <t>"v řezu B"</t>
  </si>
  <si>
    <t>(1,346*0,39+1,346*0,15+1*0,299)*0,3+2,565*3,134*0,2</t>
  </si>
  <si>
    <t>2,784*0,6*0,8*2+0,15*0,15*0,8+1,939*(5,482+5,212)/2*0,25</t>
  </si>
  <si>
    <t>"v řezu D"</t>
  </si>
  <si>
    <t>2,424*0,6*0,8*2+(5,402+5,14)/2*1,794*0,25</t>
  </si>
  <si>
    <t>2,507*2,573*0,2+1,35*0,5*0,5</t>
  </si>
  <si>
    <t>"v řezu VII"</t>
  </si>
  <si>
    <t>(13,405+12,977)/2*1,94+(15,343+14,648)/2*1,975+(13,911+13,663)/2*1,922*0,2</t>
  </si>
  <si>
    <t>"v řezu V"</t>
  </si>
  <si>
    <t>(0,898*1,74+2,707*4,396+4,052*3,907+2,632*2+3,839*3,907+1,84*2,607)*0,2</t>
  </si>
  <si>
    <t>(2,64*2,117/2+(2,894+2,874)/2*2,874-1,75*1,75+2,938*2,169/2+0,51*2)*0,2</t>
  </si>
  <si>
    <t>(15,643*(2,753+2,708)/2+0,5*2+2,126*2,724/2+(3,118+2,552)/2*3,45)*0,2</t>
  </si>
  <si>
    <t>(12,267*2,564+0,5*2,2+3,357*2,566+1,949*0,9)*0,2</t>
  </si>
  <si>
    <t>"podkladní beton C20/25 XC1"</t>
  </si>
  <si>
    <t>((7,346+7,363)/2*1,351+(1,072+12,146)/2*1,753+24,485*(1,41+1,454+1,474+1,331)/4)*0,1</t>
  </si>
  <si>
    <t>((3,027+2,573)/2*1,434+(1,508+2,444)/2*1,425+8,391*1,426+3,553*2,287)*0,1</t>
  </si>
  <si>
    <t>"uvnitř.objektu"</t>
  </si>
  <si>
    <t>(10,05*6,55+6,55*9,75)*0,1</t>
  </si>
  <si>
    <t>((5,25+3,75)/2*6,55+(15+16,5)/2*7,15)*0,1</t>
  </si>
  <si>
    <t>(((4,7+4,365)/2*2+3,912*0,451)+(2,436*0,15+(2,436+1,7)/2*0,922))*0,1</t>
  </si>
  <si>
    <t>4,175*5,234*0,1</t>
  </si>
  <si>
    <t>1,855*1,855*0,1</t>
  </si>
  <si>
    <t>(1,875*4,69-1,2*0,6)*0,1</t>
  </si>
  <si>
    <t>(3,37*6,035-0,9*0,75*2)*0,1</t>
  </si>
  <si>
    <t>(5,966*9,375-0,975*0,75*2-0,991*0,75*2)*0,1</t>
  </si>
  <si>
    <t>(1,549*2,678+0,756*0,948+3,63*0,796)*0,1</t>
  </si>
  <si>
    <t>3,135*6,241*0,1</t>
  </si>
  <si>
    <t>(1,348*0,399+1*0,299+1,348*0,15+0,5*0,796)*0,1</t>
  </si>
  <si>
    <t>2,433*0,6*0,1*2</t>
  </si>
  <si>
    <t>(3+2,433+4,58*2,433)/2*0,1</t>
  </si>
  <si>
    <t>(1,94*(12,805+12,25)/2+(9,925*2+3,105*2,572)+0,914*1,948+2,561*3,327)*0,1</t>
  </si>
  <si>
    <t>(0,5*2,2+2,563*(14,642+12,292)/2+(2,552+3,118)/2*3,45+2,126*2,724/2)*0,1</t>
  </si>
  <si>
    <t>2*0,5*0,1</t>
  </si>
  <si>
    <t>2,74*15,632*0,1</t>
  </si>
  <si>
    <t>1,809*3,1*0,1</t>
  </si>
  <si>
    <t>(0,329*1,956+(3,432+3,022)/2*1,975)*0,1</t>
  </si>
  <si>
    <t>(0,92*1,975+1,535*1,975)*0,1</t>
  </si>
  <si>
    <t>(1,975*0,285+1,975*3,86+0,145*1,975)*0,1</t>
  </si>
  <si>
    <t>(6,086+5,95)/2*1,975*0,1</t>
  </si>
  <si>
    <t>(0,49*1,92+6,06*1,92+1,92*0,745)*0,1</t>
  </si>
  <si>
    <t>1,905*1,92*0,1</t>
  </si>
  <si>
    <t>1,92*1,04*0,1</t>
  </si>
  <si>
    <t>((1,906+1,886)/2*2,96+1,201*1,837+2,559*2,507+0,901*1,74+2,707*8,456+4,052*1,2)*0,1</t>
  </si>
  <si>
    <t>(2,635*0,44+(1,76*2,632+3,859*3,907+1,84*2,6))*0,1</t>
  </si>
  <si>
    <t>(1,85*1,85+(4,25*3,66-0,3*0,4/2-0,6*0,75/2-1,4*0,7/2))*0,1</t>
  </si>
  <si>
    <t>2*0,51*0,1</t>
  </si>
  <si>
    <t>(1,835*2,104+1,835*1,865)*0,1</t>
  </si>
  <si>
    <t>1,835*0,78*0,1</t>
  </si>
  <si>
    <t>5,924*2,934*0,1</t>
  </si>
  <si>
    <t>0,5*1,35*0,44+(1,49*1,641+0,379*1,507+1,282*3,446)*0,1</t>
  </si>
  <si>
    <t>(1,49*1,641/2+1,49*0,21)*0,1</t>
  </si>
  <si>
    <t>((1,717*1,507)/2*0,21+(3,717+3,823)/2*0,322)*0,1</t>
  </si>
  <si>
    <t>(3,717+1,492+1,282+3,438)/2*0,21*0,1</t>
  </si>
  <si>
    <t>((9,572*1,285+10,451*1,495)/2+2,064*0,169)*0,1</t>
  </si>
  <si>
    <t>18,112*(6,277+6,082)/2*0,1</t>
  </si>
  <si>
    <t>((4,012+3,75)/2*1,422+35,87)*0,1</t>
  </si>
  <si>
    <t>(6,56*6,82-1*0,6*2)*0,1</t>
  </si>
  <si>
    <t>(1,35*1,043+1,05*1,114)*0,1</t>
  </si>
  <si>
    <t>(1,338*4,681+1,988*4,681)/2*0,1</t>
  </si>
  <si>
    <t>(2,225*0,6+2,225*0,55)*0,1</t>
  </si>
  <si>
    <t>(9,33*2,225+8,816*2,225)*0,1</t>
  </si>
  <si>
    <t>(6,568*6,814-1,02*0,6*2)*0,1</t>
  </si>
  <si>
    <t>(6,241*6,245-0,966*0,75-1,174*0,75)*0,1</t>
  </si>
  <si>
    <t>(1,131*4,8+2,611*6,28-0,74*0,6*2)/2*0,1</t>
  </si>
  <si>
    <t>(1,35*4,1+2,83*5,58-0,74*0,75*2)/2*0,1</t>
  </si>
  <si>
    <t>33,02*0,1</t>
  </si>
  <si>
    <t>(5,291*6,241-1,02*0,75-0,971*0,75)*0,1</t>
  </si>
  <si>
    <t>1,85*3,16*0,1</t>
  </si>
  <si>
    <t>(1,853*1,9+0,5*1,853)*0,1</t>
  </si>
  <si>
    <t>"1.np"</t>
  </si>
  <si>
    <t>"skladba P11" 202,73*0,1</t>
  </si>
  <si>
    <t>"skladba P12" 30,83*0,1</t>
  </si>
  <si>
    <t>"skladba P34" 5,39*0,1</t>
  </si>
  <si>
    <t>"skladba P35" 12,06*0,1</t>
  </si>
  <si>
    <t>"skladba P44" 132,08*0,1</t>
  </si>
  <si>
    <t>"skladba P46" 3,78*0,1</t>
  </si>
  <si>
    <t>"výtah" 4,23*0,1</t>
  </si>
  <si>
    <t>37</t>
  </si>
  <si>
    <t>273321511</t>
  </si>
  <si>
    <t>Základové desky ze ŽB bez zvýšených nároků na prostředí tř. C 25/30</t>
  </si>
  <si>
    <t>72</t>
  </si>
  <si>
    <t>"třída betonu C20/30 XC2 XF3"</t>
  </si>
  <si>
    <t>"žb deska vně objektu"</t>
  </si>
  <si>
    <t>((7,346+7,363)/2*1,251+(10,072+12,146)/2*1,653+24,385*(1,31+1,354+1,375+1,231)/4)*0,25</t>
  </si>
  <si>
    <t>((3,027+2,606)/2*1,334+(1,572+2,444)/2*1,325+9,04*1,326+3,453*2,187)*0,25</t>
  </si>
  <si>
    <t>74</t>
  </si>
  <si>
    <t>"třída betonu C25/30 XC2"</t>
  </si>
  <si>
    <t>"výtahová šachta" 2,66*1,853*0,2</t>
  </si>
  <si>
    <t>1,758*1,758*0,15*2</t>
  </si>
  <si>
    <t>39</t>
  </si>
  <si>
    <t>273351121</t>
  </si>
  <si>
    <t>Zřízení bednění základových desek</t>
  </si>
  <si>
    <t>76</t>
  </si>
  <si>
    <t>(7,363+12,146+24,385+2,606+1,572+9,04+3,453+0,862)*0,25+26,25</t>
  </si>
  <si>
    <t>"výtahová šachta" 1,853*0,2</t>
  </si>
  <si>
    <t>"v řezu C1" 1,75*4*0,15</t>
  </si>
  <si>
    <t>"v řezu C" 1,75*4*0,15</t>
  </si>
  <si>
    <t>1,758*4*0,15*2</t>
  </si>
  <si>
    <t>273351122</t>
  </si>
  <si>
    <t>Odstranění bednění základových desek</t>
  </si>
  <si>
    <t>78</t>
  </si>
  <si>
    <t>41</t>
  </si>
  <si>
    <t>273361821</t>
  </si>
  <si>
    <t>Výztuž základových desek betonářskou ocelí 10 505 (R)</t>
  </si>
  <si>
    <t>80</t>
  </si>
  <si>
    <t>"žb deska vně objektu" 21,412*0,13</t>
  </si>
  <si>
    <t>"výtahová šachta" 2,66*1,853*0,2*0,18</t>
  </si>
  <si>
    <t>"žb deska vnitřní-1.pp" 108,119*0,14</t>
  </si>
  <si>
    <t>"šachty čerpací stanice" 0,927*0,15</t>
  </si>
  <si>
    <t>273362021</t>
  </si>
  <si>
    <t>Výztuž základových desek svařovanými sítěmi Kari</t>
  </si>
  <si>
    <t>82</t>
  </si>
  <si>
    <t>"podkladní beton" 1686,25*1,2*3,03/1000</t>
  </si>
  <si>
    <t>43</t>
  </si>
  <si>
    <t>274321511</t>
  </si>
  <si>
    <t>Základové pasy ze ŽB bez zvýšených nároků na prostředí tř. C 25/30</t>
  </si>
  <si>
    <t>84</t>
  </si>
  <si>
    <t>"beton C 25/30 XC2"</t>
  </si>
  <si>
    <t>"základ schodiště č.1" 1,102*(0,65*0,4+0,3*1,029)</t>
  </si>
  <si>
    <t>"základ schodiště č.2" 1,51*0,3*0,577</t>
  </si>
  <si>
    <t>274351121</t>
  </si>
  <si>
    <t>Zřízení bednění základových pasů rovného</t>
  </si>
  <si>
    <t>86</t>
  </si>
  <si>
    <t>"základ schodiště č.1" 1,102*(0,4+1,029)*2</t>
  </si>
  <si>
    <t>"základ schodiště č.2" 1,51*0,577*2</t>
  </si>
  <si>
    <t>45</t>
  </si>
  <si>
    <t>274351122</t>
  </si>
  <si>
    <t>Odstranění bednění základových pasů rovného</t>
  </si>
  <si>
    <t>88</t>
  </si>
  <si>
    <t>274361821</t>
  </si>
  <si>
    <t>Výztuž základových pasů betonářskou ocelí 10 505 (R)</t>
  </si>
  <si>
    <t>90</t>
  </si>
  <si>
    <t>"základ schodiště č.1" 1,102*(0,65*0,4+0,3*1,029)*0,12</t>
  </si>
  <si>
    <t>"základ schodiště č.2" 1,51*0,3*0,577*0,12</t>
  </si>
  <si>
    <t>47</t>
  </si>
  <si>
    <t>279321346</t>
  </si>
  <si>
    <t>Základová zeď ze ŽB bez zvýšených nároků na prostředí tř. C 20/25 bez výztuže</t>
  </si>
  <si>
    <t>92</t>
  </si>
  <si>
    <t>"třída betonu C20/25 XC2"</t>
  </si>
  <si>
    <t>"změny výškové úrovně žb desky pod kanálem-chodby 1.pp"</t>
  </si>
  <si>
    <t>(2+2+19,75+2,632)*0,5*0,2</t>
  </si>
  <si>
    <t>(1,975*1,58+1,975*0,64+1,975*0,4+1,978*0,85+1,978*1,3+1,922*1,79)*0,2</t>
  </si>
  <si>
    <t>279351311</t>
  </si>
  <si>
    <t>Zřízení jednostranného bednění základových zdí</t>
  </si>
  <si>
    <t>94</t>
  </si>
  <si>
    <t>(2+2+19,75+2,632)*0,5</t>
  </si>
  <si>
    <t>(1,975*1,58+1,975*0,64+1,975*0,4+1,978*0,85+1,978*1,3+1,922*1,79)</t>
  </si>
  <si>
    <t>49</t>
  </si>
  <si>
    <t>279351312</t>
  </si>
  <si>
    <t>Odstranění jednostranného bednění základových zdí</t>
  </si>
  <si>
    <t>96</t>
  </si>
  <si>
    <t>Svislé a kompletní konstrukce</t>
  </si>
  <si>
    <t>311113121</t>
  </si>
  <si>
    <t>Nosná zeď tl 150 mm z hladkých tvárnic ztraceného bednění včetně výplně z betonu tř. C 12/15</t>
  </si>
  <si>
    <t>98</t>
  </si>
  <si>
    <t>"šachty čerpací stanice-přizdívky" 1,8*4*1*2</t>
  </si>
  <si>
    <t>"změny výškové úrovně žb desky pod kanálem-chodby 1.pp-přizdívky"</t>
  </si>
  <si>
    <t>51</t>
  </si>
  <si>
    <t>311113151</t>
  </si>
  <si>
    <t>Nosná zeď tl 150 mm z hladkých tvárnic ztraceného bednění včetně výplně z betonu tř. C 25/30</t>
  </si>
  <si>
    <t>100</t>
  </si>
  <si>
    <t>"anglický dvorek č.3a" 6,199*3,33-0,9*2,3</t>
  </si>
  <si>
    <t>311113152</t>
  </si>
  <si>
    <t>Nosná zeď tl přes 150 do 200 mm z hladkých tvárnic ztraceného bednění včetně výplně z betonu tř. C 25/30</t>
  </si>
  <si>
    <t>102</t>
  </si>
  <si>
    <t>"výtah V1"</t>
  </si>
  <si>
    <t>(2,26+1,47)*2*22,04-1,04*2*6</t>
  </si>
  <si>
    <t>"instalační kanál" (1,39+1,25+1,4+1,44)*2</t>
  </si>
  <si>
    <t>(1,758+1,358)*2*1*2</t>
  </si>
  <si>
    <t>"řezy I-I, IV-IV" 4,05*2,07+3,85*1,47</t>
  </si>
  <si>
    <t>53</t>
  </si>
  <si>
    <t>311231118</t>
  </si>
  <si>
    <t>Zdivo nosné z cihel dl 290 mm P7 až 15 na MC 15</t>
  </si>
  <si>
    <t>104</t>
  </si>
  <si>
    <t>"2S01" 1,7*2,08*1,1</t>
  </si>
  <si>
    <t>"1.pp"</t>
  </si>
  <si>
    <t>(1,2*3,05*0,55-0,24*0,6*0,399)*2</t>
  </si>
  <si>
    <t>1,1*2,4*0,53*2+(4,5*2,46+2,35*0,3*3,14/2)*0,5</t>
  </si>
  <si>
    <t>2,1*2,5*0,3+1,165*2,2*0,45+0,95*2,2*0,5</t>
  </si>
  <si>
    <t>(1,95*2,42-1,64*1,97)*0,6+1,18*2,42*0,75</t>
  </si>
  <si>
    <t>(1,4*2,42+1,12*2,42)*0,3+1,3*2,3*0,45+1,7*1,7*1,1</t>
  </si>
  <si>
    <t>(1,38*2,42-0,86*1,985)*0,45+(2,006*2,42-1,64*2,12)*0,6</t>
  </si>
  <si>
    <t>1,001*2*0,246</t>
  </si>
  <si>
    <t>0,9*2,12*0,6+1,15*2,55*0,6-0,725*0,725*0,32+(3,033*4,142-1,8*3,48)*0,3*2</t>
  </si>
  <si>
    <t>0,875*2,01*0,3+0,84*2,55*0,6+0,6*0,9*0,3+0,83*2,55*0,32+0,952*2,12*0,5</t>
  </si>
  <si>
    <t>0,973*2,02*0,6+1,205*3*0,35+(2,999*4,199-1,68*3,48)*0,3*2+0,8*2,56*0,3</t>
  </si>
  <si>
    <t>(1,285*2,59-0,905*2,44)*0,3+0,82*2,45*0,4+(2,215*4,199-1,1*2,5)*0,6</t>
  </si>
  <si>
    <t>0,855*3,004*0,247+1,13*2,295*0,3+2,9*(3,25+2,8)/2*0,35+1,13*2,295*0,3</t>
  </si>
  <si>
    <t>2,9*(3,25+2,8)/2*0,35+0,6*0,64*0,1+1*2,02*0,5+2,85*4,59*0,5+1,801*0,9*0,6</t>
  </si>
  <si>
    <t>1,4*2,1*0,35+0,56*0,55*0,1+0,6*0,95*0,1</t>
  </si>
  <si>
    <t>"2.np"</t>
  </si>
  <si>
    <t>(2,914*4,26-1,64*3,43)*0,3*2+0,969*2,02*0,6+(2,844*4,29-1,64*3,43)*0,3*2</t>
  </si>
  <si>
    <t>1,41*2,545*0,3+1,28*2,51*0,3+0,71*2+0,23+0,78*2,4*0,4+0,82*2,5*0,4</t>
  </si>
  <si>
    <t>"3.np"</t>
  </si>
  <si>
    <t>(3,043*4,2-1,64*3,43)*0,3*2+(3,084*4,25-1,64*3,43)*0,3*2+0,9*2,02*0,6</t>
  </si>
  <si>
    <t>(1,51*2,5-1,21*2,45)*0,3+(1,45*2,8-1,1*2,58)*0,6+1,28*2,5*0,5+0,8*2,57*0,247</t>
  </si>
  <si>
    <t>0,75*2,5*0,25+0,795*2,5*0,35+0,57*0,98*0,1+0,965*1,8*0,33+0,74*2,64*0,3</t>
  </si>
  <si>
    <t>0,26*0,26*3,14*4,115/2+1,086*2,12*0,3+0,57*0,97*0,1</t>
  </si>
  <si>
    <t>"4.np"</t>
  </si>
  <si>
    <t>0,66*6,8*0,3+(3,133*1,312+(3,133+0,7)/2*1,7-0,8*2,3)*0,3*2</t>
  </si>
  <si>
    <t>(6,55*1,5+6,55*1+(6,55+3,3)/2-0,8*2,3)*0,3+((0,35+1,4+2)*3,95-1,1*2)*0,3</t>
  </si>
  <si>
    <t>(3,399*1,459+3,399*2,641/2-0,8*2)*0,3+(3,25*(4,265-2,65)-1,15*0,365)*0,3</t>
  </si>
  <si>
    <t>(6,517*1,55+(6,517+3,3)/2*1,65-0,8*2)*0,3+(3,146*1,75+(3,146+0,7)/2*2,15-0,8*2)*0,3</t>
  </si>
  <si>
    <t>1,09*(2,3+2,9)/2*0,5+2,813*(2,9+4,4)/2*0,3+4,666*(2,3+4,8/2)*0,3+3,6*1*0,3</t>
  </si>
  <si>
    <t>(0,71+0,499)*0,3*0,3+(2*5-1,31*3,4)*0,3*2+7,2*1*0,3+(1,478*5-1,21*3,35)*0,3</t>
  </si>
  <si>
    <t>(2,015*5-1,22*3,35)*0,3+((1,5*4,5-1,32*3,4)*2+1,99*4,5-1,32*3,425)*0,3</t>
  </si>
  <si>
    <t>"ostatní" 151,959*0,2</t>
  </si>
  <si>
    <t>"zazdění VZT potrubí" 3,5</t>
  </si>
  <si>
    <t>311234000R</t>
  </si>
  <si>
    <t>Vysprávky zdiva, podlití špatných cihel</t>
  </si>
  <si>
    <t>106</t>
  </si>
  <si>
    <t>55</t>
  </si>
  <si>
    <t>311236111</t>
  </si>
  <si>
    <t>Zdivo jednovrstvé zvukově izolační na cementovou maltu M10 z cihel děrovaných do P15 tl 200 mm</t>
  </si>
  <si>
    <t>108</t>
  </si>
  <si>
    <t>(3,289+3,501)*3,05-1,56*2,25*2</t>
  </si>
  <si>
    <t>(0,4*4+4,5+4,52)*3,455-0,9*2,5*4</t>
  </si>
  <si>
    <t>20,937*4,44-0,9*2,2*4</t>
  </si>
  <si>
    <t>79,691*4,265-0,9*2,5*6</t>
  </si>
  <si>
    <t>311236141</t>
  </si>
  <si>
    <t>Zdivo jednovrstvé zvukově izolační na cementovou maltu M10 z cihel děrovaných do P15 tl 300 mm</t>
  </si>
  <si>
    <t>110</t>
  </si>
  <si>
    <t>2,215*5,293-1,1*2,28</t>
  </si>
  <si>
    <t>14,029*4,44+6,986*4,45*2+6,467*4,41</t>
  </si>
  <si>
    <t>7,598*4,265</t>
  </si>
  <si>
    <t>57</t>
  </si>
  <si>
    <t>311272031</t>
  </si>
  <si>
    <t>Zdivo z pórobetonových tvárnic hladkých přes P2 do P4 přes 450 do 600 kg/m3 na tenkovrstvou maltu tl 200 mm</t>
  </si>
  <si>
    <t>112</t>
  </si>
  <si>
    <t>"1.pp" 1,85*2,817</t>
  </si>
  <si>
    <t>"3.np" 2,783*4,55</t>
  </si>
  <si>
    <t>"4.np" 3,25*2,3</t>
  </si>
  <si>
    <t>311272111</t>
  </si>
  <si>
    <t>Zdivo z pórobetonových tvárnic hladkých do P2 do 450 kg/m3 na tenkovrstvou maltu tl 250 mm</t>
  </si>
  <si>
    <t>114</t>
  </si>
  <si>
    <t>"1.pp" 1,7*2,815</t>
  </si>
  <si>
    <t>59</t>
  </si>
  <si>
    <t>311272211</t>
  </si>
  <si>
    <t>Zdivo z pórobetonových tvárnic hladkých do P2 do 450 kg/m3 na tenkovrstvou maltu tl 300 mm</t>
  </si>
  <si>
    <t>116</t>
  </si>
  <si>
    <t>"1.pp" 2,575*2,81</t>
  </si>
  <si>
    <t>311321411</t>
  </si>
  <si>
    <t>Nosná zeď ze ŽB tř. C 25/30 bez výztuže</t>
  </si>
  <si>
    <t>118</t>
  </si>
  <si>
    <t>"beton C25/30XC2"</t>
  </si>
  <si>
    <t>"1.pp - instalační kanál"</t>
  </si>
  <si>
    <t>((13,084+11,714)*1,34+1,25*1,34+(2,827+2,652)*2,27+3,35*0,69*2)*0,25</t>
  </si>
  <si>
    <t>(3,25*1,33*2+(5,682+5,5)*0,93+(7+6,75)*1,78+4,3*0,48*2)*0,25</t>
  </si>
  <si>
    <t>((2,625+2,625-1,389+1,3)*2,27+1,554*2,27*2)*0,25+0,25*2,27*0,1</t>
  </si>
  <si>
    <t>((2,003+2,013)*2,27+(0,05+0,4+0,25)*2,27)*0,25</t>
  </si>
  <si>
    <t>((1,408+1,404)*2,27+(2,005-1,65)*2,27)*0,2</t>
  </si>
  <si>
    <t>1,025*2,27*0,5</t>
  </si>
  <si>
    <t>((8,191+4,947+3,243+1,45)*2,27+28,642*1,77)*0,25</t>
  </si>
  <si>
    <t>((1,55+1,15)*1,77+2,199*1,77)*0,2+84,176*1,77*0,25</t>
  </si>
  <si>
    <t>1,25*1,34*0,25+(1,53*1,34+1,389*2,27+1,25*2,27+1,825*1,77)*0,2</t>
  </si>
  <si>
    <t xml:space="preserve">"mč.1S11" </t>
  </si>
  <si>
    <t>2,783*2,851*0,3*2</t>
  </si>
  <si>
    <t>"anglické dvorky č.1 a 2"</t>
  </si>
  <si>
    <t>"dřík" (5,657+5,693)*2,31*0,25</t>
  </si>
  <si>
    <t>"pata" (5,89+5,596)/2*2,163*0,25+(5,921+5,631)/2*2,098*0,25</t>
  </si>
  <si>
    <t>"anglické dvorky č.3 a 3a"</t>
  </si>
  <si>
    <t>"dřík 3" (14,0215+4,265-4,356)*1,176*0,25+((2,88+1,625)*1,76+0,9*0,425)*0,15</t>
  </si>
  <si>
    <t>"dřík 3a" 4,356*4,45*0,25</t>
  </si>
  <si>
    <t>"pata" (16,364+14,0215)/2*1,22*0,25+3,665*2,08*0,25</t>
  </si>
  <si>
    <t>"anglický dvorek č.4"</t>
  </si>
  <si>
    <t>"dřík" 44,496*1,86*0,25</t>
  </si>
  <si>
    <t>"pata" (7,362+24,158)*1,25*0,25+(10+12,176)/2*1,74*0,25</t>
  </si>
  <si>
    <t>61</t>
  </si>
  <si>
    <t>311351121</t>
  </si>
  <si>
    <t>Zřízení oboustranného bednění nosných nadzákladových zdí</t>
  </si>
  <si>
    <t>120</t>
  </si>
  <si>
    <t>1,25*1,34*2+(1,53*1,34+1,389*2,27+1,25*2,27+1,825*1,77)*2</t>
  </si>
  <si>
    <t>2,783*2,851*2*2</t>
  </si>
  <si>
    <t>"dřík" (5,657+5,693)*2,31*2</t>
  </si>
  <si>
    <t>"dřík 3" (14,0215+4,265-4,356)*1,176*2</t>
  </si>
  <si>
    <t>"dřík 3a" 4,356*4,45*2</t>
  </si>
  <si>
    <t>"dřík" 44,496*1,86*2</t>
  </si>
  <si>
    <t>311351122</t>
  </si>
  <si>
    <t>Odstranění oboustranného bednění nosných nadzákladových zdí</t>
  </si>
  <si>
    <t>122</t>
  </si>
  <si>
    <t>63</t>
  </si>
  <si>
    <t>311351311</t>
  </si>
  <si>
    <t>Zřízení jednostranného bednění nosných nadzákladových zdí</t>
  </si>
  <si>
    <t>124</t>
  </si>
  <si>
    <t>((13,084+11,714)*1,34+1,25*1,34+(2,827+2,652)*2,27+3,35*0,69*2)</t>
  </si>
  <si>
    <t>(3,25*1,33*2+(5,682+5,5)*0,93+(7+6,75)*1,78+4,3*0,48*2)</t>
  </si>
  <si>
    <t>((2,625+2,625-1,389+1,3)*2,27+1,554*2,27*2)+0,1*2,27</t>
  </si>
  <si>
    <t>((2,003+2,013)*2,27+(0,05+0,4+0,25)*2,27)</t>
  </si>
  <si>
    <t>((1,408+1,404)*2,27+(2,005-1,65)*2,27)</t>
  </si>
  <si>
    <t>1,025*2,27</t>
  </si>
  <si>
    <t>((8,191+4,947+3,243+1,45)*2,27+28,642*1,77)</t>
  </si>
  <si>
    <t>((1,55+1,15)*1,77+2,199*1,77)+84,176*1,77</t>
  </si>
  <si>
    <t>"pata" (5,596+5,631)*0,25</t>
  </si>
  <si>
    <t>"dřík-přibetonávka" ((2,88+1,625)*1,76+0,9*0,425)+0,9*0,15</t>
  </si>
  <si>
    <t>"pata" (14,0215+3,665+0,86)*0,25</t>
  </si>
  <si>
    <t>"pata" (7,362+24,158)*0,25+12,176*0,25</t>
  </si>
  <si>
    <t>311351312</t>
  </si>
  <si>
    <t>Odstranění jednostranného bednění nosných nadzákladových zdí</t>
  </si>
  <si>
    <t>126</t>
  </si>
  <si>
    <t>65</t>
  </si>
  <si>
    <t>311361821</t>
  </si>
  <si>
    <t>Výztuž nosných zdí betonářskou ocelí 10 505</t>
  </si>
  <si>
    <t>128</t>
  </si>
  <si>
    <t>"do beton tvárnic" (189,405*0,2+18,573*0,15)*0,06</t>
  </si>
  <si>
    <t>"1.pp - instalační kanál" (18600+620)/1000</t>
  </si>
  <si>
    <t>"výtahová šachta-vč.D.1.2.10" (3650+50)/1000</t>
  </si>
  <si>
    <t>"anglický dvorek č.1 a 2 vč.D.1.2.11" (590+30)*2/1000</t>
  </si>
  <si>
    <t>"anglické dvorky č.3 a 3a" (2000+140)/1000</t>
  </si>
  <si>
    <t>"anglický dvorek č.4" (3800+220)/1000</t>
  </si>
  <si>
    <t>317121101</t>
  </si>
  <si>
    <t>Montáž prefabrikovaných překladů délky do 1500 mm</t>
  </si>
  <si>
    <t>kus</t>
  </si>
  <si>
    <t>130</t>
  </si>
  <si>
    <t>4+4+16+2+2+59+15</t>
  </si>
  <si>
    <t>"žakár"</t>
  </si>
  <si>
    <t>67</t>
  </si>
  <si>
    <t>5932110.</t>
  </si>
  <si>
    <t>překlad železobetonový RZP 119x7x24 cm</t>
  </si>
  <si>
    <t>132</t>
  </si>
  <si>
    <t>"PŘ.1/15" 4</t>
  </si>
  <si>
    <t>"žakár" 1</t>
  </si>
  <si>
    <t>59321150</t>
  </si>
  <si>
    <t>překlad železobetonový RZP vylehčený 1190x115x240mm</t>
  </si>
  <si>
    <t>134</t>
  </si>
  <si>
    <t xml:space="preserve">"PŘ 1/15" 4 </t>
  </si>
  <si>
    <t>69</t>
  </si>
  <si>
    <t>59321211</t>
  </si>
  <si>
    <t>překlad železobetonový RZP vylehčený 1490x140x140mm</t>
  </si>
  <si>
    <t>136</t>
  </si>
  <si>
    <t>"PŘ 0/16" 2</t>
  </si>
  <si>
    <t>"PŘ.1/16" 4</t>
  </si>
  <si>
    <t>"PŘ.1/19" 4</t>
  </si>
  <si>
    <t>"PŘ.2/13" 4</t>
  </si>
  <si>
    <t>"PŘ.2/17" 2</t>
  </si>
  <si>
    <t>59321511</t>
  </si>
  <si>
    <t>překlad železobetonový RZP vylehčený 1490x140x215mm</t>
  </si>
  <si>
    <t>138</t>
  </si>
  <si>
    <t>"PŘ 3/06" 2</t>
  </si>
  <si>
    <t>71</t>
  </si>
  <si>
    <t>59321170</t>
  </si>
  <si>
    <t>překlad železobetonový příčkový RZP 890x100x140mm</t>
  </si>
  <si>
    <t>140</t>
  </si>
  <si>
    <t>"PŘ.1/20" 2</t>
  </si>
  <si>
    <t>59321210</t>
  </si>
  <si>
    <t>překlad železobetonový RZP vylehčený 1190x140x140mm</t>
  </si>
  <si>
    <t>142</t>
  </si>
  <si>
    <t>"PŘ.0/27" 5</t>
  </si>
  <si>
    <t>"PŘ.0/32" 6</t>
  </si>
  <si>
    <t>"PŘ.1/08" 5</t>
  </si>
  <si>
    <t>"PŘ.1/17" 14</t>
  </si>
  <si>
    <t>"PŘ.2/14" 14</t>
  </si>
  <si>
    <t>"PŘ.3/12" 3</t>
  </si>
  <si>
    <t>"PŘ.3/15" 12</t>
  </si>
  <si>
    <t>73</t>
  </si>
  <si>
    <t>59321171</t>
  </si>
  <si>
    <t>překlad železobetonový příčkový RZP 1190x100x140mm</t>
  </si>
  <si>
    <t>144</t>
  </si>
  <si>
    <t>"PŘ 1/30" 1</t>
  </si>
  <si>
    <t>"PŘ 1/34" 14</t>
  </si>
  <si>
    <t>317121102</t>
  </si>
  <si>
    <t>Montáž prefabrikovaných překladů délky přes 1500 do 2200 mm</t>
  </si>
  <si>
    <t>146</t>
  </si>
  <si>
    <t>1+24+1</t>
  </si>
  <si>
    <t>75</t>
  </si>
  <si>
    <t>59321213</t>
  </si>
  <si>
    <t>překlad železobetonový RZP vylehčený 2390x140x140mm</t>
  </si>
  <si>
    <t>148</t>
  </si>
  <si>
    <t>"PŘ.0/25" 1</t>
  </si>
  <si>
    <t>59321133</t>
  </si>
  <si>
    <t>překlad železobetonový RZP vylehčený 2390x140x190mm</t>
  </si>
  <si>
    <t>150</t>
  </si>
  <si>
    <t>"PŘ.1/09" 8</t>
  </si>
  <si>
    <t>"PŘ.2/10" 8</t>
  </si>
  <si>
    <t>"PŘ.3/07" 8</t>
  </si>
  <si>
    <t>77</t>
  </si>
  <si>
    <t>59321152</t>
  </si>
  <si>
    <t>překlad železobetonový RZP vylehčený 1790x115x240mm</t>
  </si>
  <si>
    <t>152</t>
  </si>
  <si>
    <t>"PŘ.1/11" 1</t>
  </si>
  <si>
    <t>317142422</t>
  </si>
  <si>
    <t>Překlad nenosný pórobetonový š 100 mm v do 250 mm na tenkovrstvou maltu dl přes 1000 do 1250 mm</t>
  </si>
  <si>
    <t>154</t>
  </si>
  <si>
    <t>"PŘ.0/20" 10</t>
  </si>
  <si>
    <t>79</t>
  </si>
  <si>
    <t>317142442</t>
  </si>
  <si>
    <t>Překlad nenosný pórobetonový š 150 mm v do 250 mm na tenkovrstvou maltu dl přes 1000 do 1250 mm</t>
  </si>
  <si>
    <t>156</t>
  </si>
  <si>
    <t>"PŘ.1/10" 2</t>
  </si>
  <si>
    <t>"PŘ.2/09" 2</t>
  </si>
  <si>
    <t>"PŘ.3/08" 2</t>
  </si>
  <si>
    <t>317142444</t>
  </si>
  <si>
    <t>Překlad nenosný pórobetonový š 150 mm v do 250 mm na tenkovrstvou maltu dl přes 1250 do 1500 mm</t>
  </si>
  <si>
    <t>158</t>
  </si>
  <si>
    <t>"PŘ.0/19" 5</t>
  </si>
  <si>
    <t>81</t>
  </si>
  <si>
    <t>317168052</t>
  </si>
  <si>
    <t>Překlad keramický vysoký v 238 mm dl 1250 mm</t>
  </si>
  <si>
    <t>160</t>
  </si>
  <si>
    <t>"PŘ.2/11" 9</t>
  </si>
  <si>
    <t>"PŘ.3/10" 15</t>
  </si>
  <si>
    <t>317168053</t>
  </si>
  <si>
    <t>Překlad keramický vysoký v 238 mm dl 1500 mm</t>
  </si>
  <si>
    <t>162</t>
  </si>
  <si>
    <t>"PŘ.1/13" 4</t>
  </si>
  <si>
    <t>83</t>
  </si>
  <si>
    <t>317168055</t>
  </si>
  <si>
    <t>Překlad keramický vysoký v 238 mm dl 2000 mm</t>
  </si>
  <si>
    <t>164</t>
  </si>
  <si>
    <t>"PŘ.0/21" 6</t>
  </si>
  <si>
    <t>31723551.R</t>
  </si>
  <si>
    <t>Doplnění říms z cihelných příčkovek na MC vyložených do 300 mm</t>
  </si>
  <si>
    <t>1417926264</t>
  </si>
  <si>
    <t>"oprava 15%"</t>
  </si>
  <si>
    <t>187,179*0,15</t>
  </si>
  <si>
    <t>85</t>
  </si>
  <si>
    <t>317321511</t>
  </si>
  <si>
    <t>Překlad ze ŽB tř. C 20/25</t>
  </si>
  <si>
    <t>166</t>
  </si>
  <si>
    <t>"PŘ.0/24" 2,5*2*0,16*0,25</t>
  </si>
  <si>
    <t>"PŘ.0/26" 1,47*3*0,16*0,25</t>
  </si>
  <si>
    <t>"PŘ.0/18" 1*2*(0,12*0,25)</t>
  </si>
  <si>
    <t>"PŘ.1/14" 1,47*6*0,16*0,25</t>
  </si>
  <si>
    <t>"PŘ.2/12" 1,47*3*0,16*0,25</t>
  </si>
  <si>
    <t>"PŘ.3/13" 1,47*3*0,16*0,25</t>
  </si>
  <si>
    <t>"PŘ.4/03" 1,47*3*0,16*0,25</t>
  </si>
  <si>
    <t>317351511</t>
  </si>
  <si>
    <t>Ztracené bednění překladů z betonových U-profilů ve zdech tl 150 mm</t>
  </si>
  <si>
    <t>168</t>
  </si>
  <si>
    <t>"PŘ.0/18" 1*2</t>
  </si>
  <si>
    <t>87</t>
  </si>
  <si>
    <t>317351512</t>
  </si>
  <si>
    <t>Ztracené bednění překladů z betonových U-profilů ve zdech tl 200 mm</t>
  </si>
  <si>
    <t>170</t>
  </si>
  <si>
    <t>"PŘ.0/26" 1,47*3</t>
  </si>
  <si>
    <t>"PŘ.1/14" 1,47*6</t>
  </si>
  <si>
    <t>"PŘ.2/12" 1,47*3</t>
  </si>
  <si>
    <t>"PŘ.3/13" 1,47*3</t>
  </si>
  <si>
    <t>317361821</t>
  </si>
  <si>
    <t>Výztuž překladů a říms z betonářské oceli 10 505</t>
  </si>
  <si>
    <t>172</t>
  </si>
  <si>
    <t>"PŘ.0/18" 1*2*(0,12*0,25)*0,12</t>
  </si>
  <si>
    <t>"PŘ.0/26" 1,47*3*0,16*0,25*0,12</t>
  </si>
  <si>
    <t>"PŘ.1/14" 1,47*6*0,16*0,25*0,12</t>
  </si>
  <si>
    <t>"PŘ.2/12" 1,47*3*0,16*0,25*0,12</t>
  </si>
  <si>
    <t>"PŘ.3/13" 1,47*3*0,16*0,25*0,12</t>
  </si>
  <si>
    <t>"PŘ.4/03" 1,47*3*0,16*0,25*0,12</t>
  </si>
  <si>
    <t>89</t>
  </si>
  <si>
    <t>317941121</t>
  </si>
  <si>
    <t>Osazování ocelových válcovaných nosníků na zdivu I, IE, U, UE nebo L do č. 12 nebo výšky do 120 mm</t>
  </si>
  <si>
    <t>174</t>
  </si>
  <si>
    <t>"Ič.100"</t>
  </si>
  <si>
    <t>"PŘ 0/01" 1,4*5*8,34/1000*2</t>
  </si>
  <si>
    <t>"PŘ 0/24" 1,2*5*8,34/1000</t>
  </si>
  <si>
    <t>"Ič.120"</t>
  </si>
  <si>
    <t>"PŘ 0/03" 1,5*4*11,1/1000</t>
  </si>
  <si>
    <t>"PŘ 0/07" 1,5*4*11,1/1000*2</t>
  </si>
  <si>
    <t>"PŘ 0/10" 1,2*4*11,1/1000</t>
  </si>
  <si>
    <t>"PŘ 0/11" 1,4*4*11,1/1000</t>
  </si>
  <si>
    <t>"PŘ 0/15" 1,6*4*11,1/1000*8</t>
  </si>
  <si>
    <t>"PŘ 0/17" 1,6*4*11,1/1000*2</t>
  </si>
  <si>
    <t>"PŘ 0/22" 1,2*6*11,1/1000</t>
  </si>
  <si>
    <t>"PŘ 0/28" 1,2*4*11,1/1000</t>
  </si>
  <si>
    <t>"PŘ 0/29" 1,8*5*11,1/1000</t>
  </si>
  <si>
    <t>"PŘ 0/35" 0,8*2*11,1/1000*2</t>
  </si>
  <si>
    <t>"PŘ 1/02" 1,4*4*11,1/1000*6</t>
  </si>
  <si>
    <t>"PŘ 1/03" 1,6*4*11,1/1000</t>
  </si>
  <si>
    <t>"PŘ 1/04" (2*1,85+2*1,6)*11,1/1000</t>
  </si>
  <si>
    <t>"PŘ 1/05" 1,45*4*11,1/1000</t>
  </si>
  <si>
    <t>"PŘ 1/07" 1,75*4*11,1/1000</t>
  </si>
  <si>
    <t>"PŘ 1/18" 0,75*4*11,1/1000*3</t>
  </si>
  <si>
    <t>"PŘ 1/21" 1,2*5*11,1/1000</t>
  </si>
  <si>
    <t>"PŘ 1/22" 1,8*4*11,1/1000</t>
  </si>
  <si>
    <t>"PŘ 2/01" 1,8*4*11,1/1000</t>
  </si>
  <si>
    <t>"PŘ 2/04" 1,5*4*11,1/1000</t>
  </si>
  <si>
    <t>"PŘ 2/05" 1,8*4*11,1/1000</t>
  </si>
  <si>
    <t>"PŘ 2/06" 1,4*4*11,1/1000</t>
  </si>
  <si>
    <t>"PŘ 2/07" 1,35*4*11,1/1000*2</t>
  </si>
  <si>
    <t>"PŘ 2/08" 1,4*4*11,1/1000</t>
  </si>
  <si>
    <t>"PŘ 2/16" 0,75*4*11,1/1000*4</t>
  </si>
  <si>
    <t>"PŘ 3/01" 1,4*4*11,1/1000*2</t>
  </si>
  <si>
    <t>"PŘ 3/03" 1,9*4*11,1/1000</t>
  </si>
  <si>
    <t>"PŘ 3/05" 1,8*4*11,1/1000</t>
  </si>
  <si>
    <t>"PŘ 3/09" 0,75*4*11,1/1000*4</t>
  </si>
  <si>
    <t>"PŘ 3/14" 1,4*4*11,1/1000</t>
  </si>
  <si>
    <t>13010712</t>
  </si>
  <si>
    <t>ocel profilová jakost S235JR (11 375) průřez I (IPN) 100</t>
  </si>
  <si>
    <t>176</t>
  </si>
  <si>
    <t>0,167*1,08</t>
  </si>
  <si>
    <t>91</t>
  </si>
  <si>
    <t>13010714</t>
  </si>
  <si>
    <t>ocel profilová jakost S235JR (11 375) průřez I (IPN) 120</t>
  </si>
  <si>
    <t>178</t>
  </si>
  <si>
    <t>3,291*1,08</t>
  </si>
  <si>
    <t>317941123</t>
  </si>
  <si>
    <t>Osazování ocelových válcovaných nosníků na zdivu I, IE, U, UE nebo L přes č. 14 do č. 22 nebo výšky do 220 mm</t>
  </si>
  <si>
    <t>180</t>
  </si>
  <si>
    <t>"I.č.14"</t>
  </si>
  <si>
    <t>"PŘ 0/02" 1,25*4*14,3/1000</t>
  </si>
  <si>
    <t>"PŘ 0/23" 1,65*5*14,3/1000*2</t>
  </si>
  <si>
    <t>"PŘ 0/31" 1,4*4*14,3/1000</t>
  </si>
  <si>
    <t>"PŘ 0/33" 1,6*4*14,3/1000</t>
  </si>
  <si>
    <t>"PŘ 3/11" 1,75*3*14,3/1000</t>
  </si>
  <si>
    <t>"Ič.16"</t>
  </si>
  <si>
    <t>"PŘ 0/04" 2,6*2*17,9/1000</t>
  </si>
  <si>
    <t>"PŘ 0/05" 3,35*2*17,9/1000</t>
  </si>
  <si>
    <t>"PŘ 0/06" 2,1*4*17,9/1000</t>
  </si>
  <si>
    <t>"PŘ 0/09" 2,35*5*17,9/1000</t>
  </si>
  <si>
    <t>"PŘ 0/13" 3,3*2*17,9/1000</t>
  </si>
  <si>
    <t>"PŘ 0/14" 3,1*2*17,9/1000</t>
  </si>
  <si>
    <t>"PŘ 1/01" 1,65*3*17,9/1000</t>
  </si>
  <si>
    <t>"Ič.180"</t>
  </si>
  <si>
    <t>"PŘ 0/12" 3,5*3*21,9/1000*2</t>
  </si>
  <si>
    <t>93</t>
  </si>
  <si>
    <t>13010720</t>
  </si>
  <si>
    <t>ocel profilová jakost S235JR (11 375) průřez I (IPN) 180</t>
  </si>
  <si>
    <t>182</t>
  </si>
  <si>
    <t>0,46*1,08</t>
  </si>
  <si>
    <t>13010716</t>
  </si>
  <si>
    <t>ocel profilová jakost S235JR (11 375) průřez I (IPN) 140</t>
  </si>
  <si>
    <t>184</t>
  </si>
  <si>
    <t>0,555*1,08</t>
  </si>
  <si>
    <t>95</t>
  </si>
  <si>
    <t>13010718</t>
  </si>
  <si>
    <t>ocel profilová jakost S235JR (11 375) průřez I (IPN) 160</t>
  </si>
  <si>
    <t>186</t>
  </si>
  <si>
    <t>0,891*1,08</t>
  </si>
  <si>
    <t>317941125</t>
  </si>
  <si>
    <t>Osazování ocelových válcovaných nosníků na zdivu I, IE, U, UE nebo L č 24 a vyšší nebo výšky přes 220 mm</t>
  </si>
  <si>
    <t>188</t>
  </si>
  <si>
    <t>"Ič.240"</t>
  </si>
  <si>
    <t>"PŘ.0/08" 2,5*4*36,2/1000</t>
  </si>
  <si>
    <t>"PŘ.1/06" 4*4*36,2/1000</t>
  </si>
  <si>
    <t>"PŘ.2/03" 4*4*36,2/1000</t>
  </si>
  <si>
    <t>"PŘ.3/02" 4*4*36,2/1000</t>
  </si>
  <si>
    <t>97</t>
  </si>
  <si>
    <t>13010726</t>
  </si>
  <si>
    <t>ocel profilová jakost S235JR (11 375) průřez I (IPN) 240</t>
  </si>
  <si>
    <t>190</t>
  </si>
  <si>
    <t>2,099*1,08</t>
  </si>
  <si>
    <t>319201321</t>
  </si>
  <si>
    <t>Vyrovnání nerovného povrchu zdiva tl do 30 mm maltou</t>
  </si>
  <si>
    <t>192</t>
  </si>
  <si>
    <t>"vyrovnání ve schodišti"</t>
  </si>
  <si>
    <t>"1.np pzn č.6" 5,5*2,8+(5,51+1,75)/2*2,2</t>
  </si>
  <si>
    <t>"2.np pzn č.4" 0,8*2,5+6,462*4,25</t>
  </si>
  <si>
    <t>"3.np pzn č.5" 6,462*4,25</t>
  </si>
  <si>
    <t>99</t>
  </si>
  <si>
    <t>319209000R</t>
  </si>
  <si>
    <t>Příplatek za kotvení vyrovnávací omítky hřeby</t>
  </si>
  <si>
    <t>194</t>
  </si>
  <si>
    <t>330311711</t>
  </si>
  <si>
    <t>Sloupy nebo pilíře z betonu tř. C 16/20</t>
  </si>
  <si>
    <t>196</t>
  </si>
  <si>
    <t>"zabetonování komín. průduchů" 0,15*0,15*10*2</t>
  </si>
  <si>
    <t>101</t>
  </si>
  <si>
    <t>342241162</t>
  </si>
  <si>
    <t>Příčky z cihel plných dl 290 mm pevnosti P 7,5 až 15 na MC tl 140 mm</t>
  </si>
  <si>
    <t>198</t>
  </si>
  <si>
    <t>2,59*2,46+1,3*0,3*3,14/2+1,2*2,32-0,9*2</t>
  </si>
  <si>
    <t>1,042*2,42-0,8*2+1,5*2,42-0,8*2+1,21*2,42-0,9*2</t>
  </si>
  <si>
    <t>1,688*1,547-0,8*1,13+2,85*1,547*2+1,2*2,42-0,9*2+2,197*2,4-1,64*2</t>
  </si>
  <si>
    <t>1,2*2,3+1,94*2,5-1,64*2+0,9*2,12-0,8*2,02</t>
  </si>
  <si>
    <t>1,1*2,2-0,8*2+1,71*2,4-1*2,02+1,3*2,12-1*2,02</t>
  </si>
  <si>
    <t>1,977*3,77+1,668*2,725-1,35*2,67+1,101*2,75-0,9*2,65+6,51*4,33-0,8*2,15</t>
  </si>
  <si>
    <t>3,27*4,33-0,86*2,18+7,161*4,33-0,805*2,155+1,1*2,75-0,8*2,45+1,11*2,45-0,9*2,2</t>
  </si>
  <si>
    <t>(1,983+3,19+1,984)*4,33-0,88*2,17+1,1*2,75-0,8*2,45+11,416*4,305-0,8*2,15-1*2,25</t>
  </si>
  <si>
    <t>1,27*2,65+1,05*2,75-0,8*2,45+0,898*2,12+1,52*2,34-1,31*2,23+2,037*4,34-1*2,33</t>
  </si>
  <si>
    <t>1,6*3,563+4,25*3,428/2+0,658*4,33+0,716*4,33</t>
  </si>
  <si>
    <t>1,1*2,53-0,8*2,45+(3,94+3,986+4)*4,48-0,8*2,15*4+0,15*4,28*2+1*2,33-0,8*2,15</t>
  </si>
  <si>
    <t>1,1*2,3-0,8*2,15+0,9*2,2+1,5*2,75-1,22*2,45+1,15*4,112+1,17*2,31-0,86*2,16</t>
  </si>
  <si>
    <t>1,984*4,48*2-1*2,3+1,394*4,29+0,82*2</t>
  </si>
  <si>
    <t>(1,1*2,69-0,8*2,45)*4+(1,5*2,69-1,22*2,45)+(1*2,2-0,7*2,15)+1,59*2,74-1,26*2,49</t>
  </si>
  <si>
    <t>1,394*4,265</t>
  </si>
  <si>
    <t>3,099*1,75+(3,146+0,7)/2*2,15-0,8*2+3,599*1+7,2*1+7,3*1</t>
  </si>
  <si>
    <t>1,409*1,25</t>
  </si>
  <si>
    <t>342272225</t>
  </si>
  <si>
    <t>Příčka z pórobetonových hladkých tvárnic na tenkovrstvou maltu tl 100 mm</t>
  </si>
  <si>
    <t>200</t>
  </si>
  <si>
    <t>"1.S14" 3,448*2,46+1,724*0,3*3,14/2-0,7/2*2+1,849*2,76</t>
  </si>
  <si>
    <t>"1.S31-1.S34" 12,666*2,815-0,8*2*2-0,9*2-0,7*2*2</t>
  </si>
  <si>
    <t>"1.S09" 2,62*2,46+1,31*0,3*3,14/2-0,7*2</t>
  </si>
  <si>
    <t>"1.S24" 4,475*2,817-0,7*2</t>
  </si>
  <si>
    <t>1,63*4,142</t>
  </si>
  <si>
    <t>2,65*4,26+1,15*4,26+1,262*4,29</t>
  </si>
  <si>
    <t>1,212*4,4+1,15*3,98</t>
  </si>
  <si>
    <t>3,25*4,6-0,8*2*2+1,8*3,6-0,7*2</t>
  </si>
  <si>
    <t>103</t>
  </si>
  <si>
    <t>342272245</t>
  </si>
  <si>
    <t>Příčka z pórobetonových hladkých tvárnic na tenkovrstvou maltu tl 150 mm</t>
  </si>
  <si>
    <t>202</t>
  </si>
  <si>
    <t>1,4*2,18+4,475*2,817-0,7*1,12-0,7*1,12+2,175*4,238-1*2</t>
  </si>
  <si>
    <t>"mč.1S17-vana" (1+2,5)*2*0,4</t>
  </si>
  <si>
    <t>"mč.1S20-vana" (0,7+2,2)*2*0,4</t>
  </si>
  <si>
    <t>2,8*4,292-0,8*2,15+2,651*4,292-0,85*2,17*2+5,57*4,348-0,8*2,15</t>
  </si>
  <si>
    <t>2,65*4,41-0,8*2,15</t>
  </si>
  <si>
    <t>4,573*4,55+2,8*4,13-0,8*2,15*2</t>
  </si>
  <si>
    <t>4,4*(2,15+3,1/2)-0,9*2+4,4*(2,15+2,45)/2</t>
  </si>
  <si>
    <t>342291121</t>
  </si>
  <si>
    <t>Ukotvení příček k cihelným konstrukcím plochými kotvami</t>
  </si>
  <si>
    <t>204</t>
  </si>
  <si>
    <t>"příčky a zdivo"</t>
  </si>
  <si>
    <t>(3,05+3,455*6++4,44*4+4,265*8+5,293+4,44+4,45*2+4,41+4,265+2,817+4,55)*2</t>
  </si>
  <si>
    <t>(2,3+2,26*2+1,47*2+2*5)*2</t>
  </si>
  <si>
    <t>105</t>
  </si>
  <si>
    <t>345321616</t>
  </si>
  <si>
    <t>Zídky atikové, parapetní, schodišťové a zábradelní ze ŽB tř. C 30/37</t>
  </si>
  <si>
    <t>206</t>
  </si>
  <si>
    <t>"zábradlí vč.D.1.2.21"</t>
  </si>
  <si>
    <t>27,95*0,815*0,12</t>
  </si>
  <si>
    <t>345351005</t>
  </si>
  <si>
    <t>Zřízení bednění plnostěnných zídek atikových, parapetních, zábradelních</t>
  </si>
  <si>
    <t>208</t>
  </si>
  <si>
    <t>27,95*0,815*2</t>
  </si>
  <si>
    <t>107</t>
  </si>
  <si>
    <t>345351006</t>
  </si>
  <si>
    <t>Odstranění bednění plnostěnných zídek atikových, parapetních, zábradelních</t>
  </si>
  <si>
    <t>210</t>
  </si>
  <si>
    <t>345361821</t>
  </si>
  <si>
    <t>Výztuž zídek atikových, parapetních, schodišťových a zábradelních betonářskou ocelí 10 505</t>
  </si>
  <si>
    <t>212</t>
  </si>
  <si>
    <t>2,734*0,15</t>
  </si>
  <si>
    <t>109</t>
  </si>
  <si>
    <t>345510007R</t>
  </si>
  <si>
    <t>Příplatek za oblouk</t>
  </si>
  <si>
    <t>214</t>
  </si>
  <si>
    <t>0,96*0,815*2*6</t>
  </si>
  <si>
    <t>346245999</t>
  </si>
  <si>
    <t>Příplatek k přizdívkám izolačním za ochranu svislé izolace zaléváním maltou min MC 10</t>
  </si>
  <si>
    <t>216</t>
  </si>
  <si>
    <t>14,4+26,059</t>
  </si>
  <si>
    <t>111</t>
  </si>
  <si>
    <t>346272236</t>
  </si>
  <si>
    <t>Přizdívka z pórobetonových tvárnic tl 100 mm</t>
  </si>
  <si>
    <t>218</t>
  </si>
  <si>
    <t>"1.pp" 11,227*2,815-1*0,885+5,355*2,28+2,7*0,3*3,14/2</t>
  </si>
  <si>
    <t>"1.np" 9,217*4,022-1,1*2,3</t>
  </si>
  <si>
    <t>346272256</t>
  </si>
  <si>
    <t>Přizdívka z pórobetonových tvárnic tl 150 mm</t>
  </si>
  <si>
    <t>220</t>
  </si>
  <si>
    <t>3,45*2,46+1,725*0,3*3,14/2</t>
  </si>
  <si>
    <t>2,616*2,46+1,81*0,3*3,14/2</t>
  </si>
  <si>
    <t>(2,422+5,2+1,7)*2,815-1,1*0,885-1,1*0,4+2,628*2,817</t>
  </si>
  <si>
    <t>(2,801+0,9231+1,391)*4,142+5,142*4,198</t>
  </si>
  <si>
    <t>(4,87+0,9+4,303)*4,26+5,566*4,29</t>
  </si>
  <si>
    <t>3,08*4,4+6,902*3,98</t>
  </si>
  <si>
    <t>113</t>
  </si>
  <si>
    <t>346272266</t>
  </si>
  <si>
    <t>Přizdívka z pórobetonových tvárnic tl 200 mm</t>
  </si>
  <si>
    <t>222</t>
  </si>
  <si>
    <t>2,65*1,25</t>
  </si>
  <si>
    <t>349231811</t>
  </si>
  <si>
    <t>Přizdívka ostění s ozubem z cihel tl přes 80 do 150 mm</t>
  </si>
  <si>
    <t>224</t>
  </si>
  <si>
    <t>"1.pp" 0,8*2,05+0,767*2,12*2</t>
  </si>
  <si>
    <t>"1.np" 0,3*2,495*2+0,5*3,38*2+0,45*2,575*2+0,3*2,59</t>
  </si>
  <si>
    <t>115</t>
  </si>
  <si>
    <t>349231821</t>
  </si>
  <si>
    <t>Přizdívka ostění s ozubem z cihel tl přes 150 do 300 mm</t>
  </si>
  <si>
    <t>226</t>
  </si>
  <si>
    <t>"1.np" 0,6*1,4*2</t>
  </si>
  <si>
    <t>Vodorovné konstrukce</t>
  </si>
  <si>
    <t>411121221</t>
  </si>
  <si>
    <t>Montáž prefabrikovaných ŽB stropů ze stropních desek dl do 900 mm</t>
  </si>
  <si>
    <t>228</t>
  </si>
  <si>
    <t>4+6+8</t>
  </si>
  <si>
    <t>117</t>
  </si>
  <si>
    <t>59341744</t>
  </si>
  <si>
    <t>deska stropní plná PZD 590x290x90mm, 5kN/m2</t>
  </si>
  <si>
    <t>230</t>
  </si>
  <si>
    <t>59341745</t>
  </si>
  <si>
    <t>deska stropní plná PZD 740x290x90mm, 5kN/m2</t>
  </si>
  <si>
    <t>232</t>
  </si>
  <si>
    <t>119</t>
  </si>
  <si>
    <t>59341746</t>
  </si>
  <si>
    <t>deska stropní plná PZD 890x290x90mm, 5kN/m2</t>
  </si>
  <si>
    <t>234</t>
  </si>
  <si>
    <t>411121232</t>
  </si>
  <si>
    <t>Montáž prefabrikovaných ŽB stropů ze stropních desek dl přes 900 do 1800 mm</t>
  </si>
  <si>
    <t>236</t>
  </si>
  <si>
    <t>2+4+39+16</t>
  </si>
  <si>
    <t>121</t>
  </si>
  <si>
    <t>59341747</t>
  </si>
  <si>
    <t>deska stropní plná PZD 1040x290x90mm, 5kN/m2</t>
  </si>
  <si>
    <t>238</t>
  </si>
  <si>
    <t>59341728</t>
  </si>
  <si>
    <t>deska stropní vylehčená PZD 1190x290x90mm, 3kN/m2</t>
  </si>
  <si>
    <t>240</t>
  </si>
  <si>
    <t>123</t>
  </si>
  <si>
    <t>59341729</t>
  </si>
  <si>
    <t>deska stropní vylehčená PZD 1490x290x90mm, 3kN/m2</t>
  </si>
  <si>
    <t>242</t>
  </si>
  <si>
    <t>59341734</t>
  </si>
  <si>
    <t>deska stropní vylehčená PZD 1790x290x90mm, 3kN/m2</t>
  </si>
  <si>
    <t>244</t>
  </si>
  <si>
    <t>125</t>
  </si>
  <si>
    <t>411121243</t>
  </si>
  <si>
    <t>Montáž prefabrikovaných ŽB stropů ze stropních desek dl přes 1800 do 2700 mm</t>
  </si>
  <si>
    <t>246</t>
  </si>
  <si>
    <t>"kanál" 76+59</t>
  </si>
  <si>
    <t>"vč.D.1.1.b.121 - tech.místnost VZT" 8+9</t>
  </si>
  <si>
    <t>59341735</t>
  </si>
  <si>
    <t>deska stropní vylehčená PZD 2090x290x90mm, 3kN/m2</t>
  </si>
  <si>
    <t>248</t>
  </si>
  <si>
    <t>"kanál" 76*1,01</t>
  </si>
  <si>
    <t>"vč.D.1.1.b.121 - tech.místnost VZT" 8*1,01</t>
  </si>
  <si>
    <t>127</t>
  </si>
  <si>
    <t>59341736</t>
  </si>
  <si>
    <t>deska stropní vylehčená PZD 2390x290x90mm V5</t>
  </si>
  <si>
    <t>250</t>
  </si>
  <si>
    <t>"kanál" 59*1,01</t>
  </si>
  <si>
    <t>"vč.D.1.1.b.121 - tech.místnost VZT" 9*1,01</t>
  </si>
  <si>
    <t>411121254</t>
  </si>
  <si>
    <t>Montáž prefabrikovaných ŽB stropů ze stropních desek dl přes 2700 do 3300 mm</t>
  </si>
  <si>
    <t>252</t>
  </si>
  <si>
    <t>129</t>
  </si>
  <si>
    <t>59341737</t>
  </si>
  <si>
    <t>deska stropní vylehčená PZD 3290x290x90mm V5</t>
  </si>
  <si>
    <t>254</t>
  </si>
  <si>
    <t>411321414</t>
  </si>
  <si>
    <t>Stropy deskové ze ŽB tř. C 25/30</t>
  </si>
  <si>
    <t>256</t>
  </si>
  <si>
    <t>"dobetonování stropu instalač.kanálu"</t>
  </si>
  <si>
    <t>"celková plocha stropu"</t>
  </si>
  <si>
    <t>((3,12+6,25)/2*2,15+(6,25+2,6)/2*1,305+21,179*2,59-(0,5+0,9)*0,2-(0,5+0,9)*(0,1+0,4))*0,09</t>
  </si>
  <si>
    <t>((13,244+12,95)/2*1,75+(21,95+21,462)/2*1,9+6,925*1,8+4,765*1,89)*0,09</t>
  </si>
  <si>
    <t>(2,513*(2,33-1,89)+4,397*2,55+3,994*3,527+2,288*2,43+3,751*3,53+1,898*2,33)*0,09</t>
  </si>
  <si>
    <t>(1,645*2,8/2+1,715*2,95/2+(3,4+3,2)/2*3,4+0,558*1,942+15,583*2,63+0,557*1,942)*0,09</t>
  </si>
  <si>
    <t>"odečet otvorů" -0,6*0,6*0,09*10</t>
  </si>
  <si>
    <t>"odečet PZD" -519,22*0,29*0,09</t>
  </si>
  <si>
    <t>"výtahová šachta"</t>
  </si>
  <si>
    <t>2,26*1,87*0,2</t>
  </si>
  <si>
    <t>131</t>
  </si>
  <si>
    <t>411321515</t>
  </si>
  <si>
    <t>Stropy deskové ze ŽB tř. C 20/25</t>
  </si>
  <si>
    <t>258</t>
  </si>
  <si>
    <t>"beton C20/25 XC2"</t>
  </si>
  <si>
    <t>"ang. dvorek č.3a-skladba P28" 6,38*0,12</t>
  </si>
  <si>
    <t>411321616</t>
  </si>
  <si>
    <t>Stropy deskové ze ŽB tř. C 30/37</t>
  </si>
  <si>
    <t>260</t>
  </si>
  <si>
    <t>"strop nad 1.pp"</t>
  </si>
  <si>
    <t>"vč.D.1.2.21"</t>
  </si>
  <si>
    <t>6,47*2,015*0,24+0,4*0,15*0,24*7</t>
  </si>
  <si>
    <t>(1,12*14,04+4,49*5,985+(3,191+3,26+2,865)*0,57+0,62*0,62*3,14/4*6)*0,24</t>
  </si>
  <si>
    <t>3,035*16,47*0,18</t>
  </si>
  <si>
    <t>"vč.D.1.2.19"</t>
  </si>
  <si>
    <t>(6,55*6,82+7,1*1,2/2+6,535*6,535*3,14/4)*0,22</t>
  </si>
  <si>
    <t>(1,91*2,945/2+1,836*2,945/2+(2,84+3,275)/2*3,5)*0,18</t>
  </si>
  <si>
    <t>1*0,2*0,22*11+(1+1,03+0,945+0,55+1+1)*0,2*0,18</t>
  </si>
  <si>
    <t>"vč.D.1.2.20"</t>
  </si>
  <si>
    <t>2,1*3,78*0,18+(0,8*0,2*2+0,3*0,2*2)*0,18</t>
  </si>
  <si>
    <t>"vč.D.1.2.23"</t>
  </si>
  <si>
    <t>18,9*(0,06+0,04)/2</t>
  </si>
  <si>
    <t>"vč.D.1.2.22"</t>
  </si>
  <si>
    <t>2,51*2,875*0,18+0,4*0,15*0,18*4</t>
  </si>
  <si>
    <t>"ang. dvorek č.3" 15,19*1,02*(0,12+0,04)/2</t>
  </si>
  <si>
    <t>"skladba E03- angl.dvorek č.4." 50,17*(0,2+0,04*2)</t>
  </si>
  <si>
    <t>133</t>
  </si>
  <si>
    <t>411351011</t>
  </si>
  <si>
    <t>Zřízení bednění stropů deskových tl přes 5 do 25 cm bez podpěrné kce</t>
  </si>
  <si>
    <t>262</t>
  </si>
  <si>
    <t>(3,12+6,25)/2*2,15+(6,25+2,6)/2*1,305+21,179*2,59-(0,5+0,9)*0,2-(0,5+0,9)*(0,1+0,4)</t>
  </si>
  <si>
    <t>(13,244+12,95)/2*1,75+(21,95+21,462)/2*1,9+6,925*1,8+4,765*1,89</t>
  </si>
  <si>
    <t>2,513*(2,33-1,89)+4,397*2,55+3,994*3,527+2,288*2,43+3,751*3,53+1,898*2,33</t>
  </si>
  <si>
    <t>1,645*2,8/2+1,715*2,95/2+(3,4+3,2)/2*3,4+0,558*1,942+15,583*2,63+0,557*1,942</t>
  </si>
  <si>
    <t>"odečet PZD" -519,22*0,29</t>
  </si>
  <si>
    <t>1,86*1,47+(2,26+1,87)*2*0,2</t>
  </si>
  <si>
    <t>6,47*2,015</t>
  </si>
  <si>
    <t>(1,12*14,04+4,49*5,985+(3,191+3,26+2,865)*0,57+0,62*0,62*3,14/4*6)</t>
  </si>
  <si>
    <t>3,035*16,47</t>
  </si>
  <si>
    <t>(6,55*6,82+7,1*1,2/2+6,535*6,535*3,14/4)</t>
  </si>
  <si>
    <t>(1,91*2,945/2+1,836*2,945/2+(2,84+3,275)/2*3,5)</t>
  </si>
  <si>
    <t>2,1*3,78</t>
  </si>
  <si>
    <t>2,51*2,875</t>
  </si>
  <si>
    <t>411351012</t>
  </si>
  <si>
    <t>Odstranění bednění stropů deskových tl přes 5 do 25 cm bez podpěrné kce</t>
  </si>
  <si>
    <t>264</t>
  </si>
  <si>
    <t>135</t>
  </si>
  <si>
    <t>411354124.1</t>
  </si>
  <si>
    <t>Ztracené bednění stropních podhledů rovných z betonářské překližky</t>
  </si>
  <si>
    <t>266</t>
  </si>
  <si>
    <t>"statika" 5</t>
  </si>
  <si>
    <t>"ang. dvorek č.3a-skladba P28" 6,38</t>
  </si>
  <si>
    <t>"skladba P46" 3,78</t>
  </si>
  <si>
    <t>411354233</t>
  </si>
  <si>
    <t>Bednění stropů ztracené z hraněných trapézových vln v 40 mm plech pozinkovaný tl 0,75 mm</t>
  </si>
  <si>
    <t>268</t>
  </si>
  <si>
    <t>"P16" 14,63</t>
  </si>
  <si>
    <t>"strop vč. D.1.123" 18,9</t>
  </si>
  <si>
    <t>"ang. dvorek č.3" 15,19*1,02</t>
  </si>
  <si>
    <t>"skladba E03- angl.dvorek č.4." 50,17</t>
  </si>
  <si>
    <t>137</t>
  </si>
  <si>
    <t>411354311</t>
  </si>
  <si>
    <t>Zřízení podpěrné konstrukce stropů výšky do 4 m tl přes 5 do 15 cm</t>
  </si>
  <si>
    <t>270</t>
  </si>
  <si>
    <t>1,86*1,47</t>
  </si>
  <si>
    <t>411354312</t>
  </si>
  <si>
    <t>Odstranění podpěrné konstrukce stropů výšky do 4 m tl přes 5 do 15 cm</t>
  </si>
  <si>
    <t>272</t>
  </si>
  <si>
    <t>139</t>
  </si>
  <si>
    <t>411361821</t>
  </si>
  <si>
    <t>Výztuž stropů betonářskou ocelí 10 505</t>
  </si>
  <si>
    <t>274</t>
  </si>
  <si>
    <t>"strop vč. D.1.127" (4030+360)/1000</t>
  </si>
  <si>
    <t>"strop vč. D.1.128" (200+20)/1000</t>
  </si>
  <si>
    <t>"strop vč. D.1.125" (2360+320)/1000</t>
  </si>
  <si>
    <t>"strop vč. D.1.126" (170+20)/1000</t>
  </si>
  <si>
    <t>411362021</t>
  </si>
  <si>
    <t>Výztuž stropů svařovanými sítěmi Kari</t>
  </si>
  <si>
    <t>276</t>
  </si>
  <si>
    <t>"dobetononání stropu instal kanálu"</t>
  </si>
  <si>
    <t>113,608*1,2*4,44/1000</t>
  </si>
  <si>
    <t>"strop vč. D.1.123" 45/1000</t>
  </si>
  <si>
    <t>"ang. dvorek č.3" 15,19*1,02*0,16*0,1</t>
  </si>
  <si>
    <t>"ang. dvorek č.3a-skladba P28" 6,38*0,12*0,1</t>
  </si>
  <si>
    <t>"skladba E03- angl.dvorek č.4." 50,17*0,1</t>
  </si>
  <si>
    <t>141</t>
  </si>
  <si>
    <t>413231231</t>
  </si>
  <si>
    <t>Zazdívka zhlaví stropních trámů průřezu přes 0,04 m2</t>
  </si>
  <si>
    <t>278</t>
  </si>
  <si>
    <t>"strop nad 1.np" 16</t>
  </si>
  <si>
    <t>"strop nad 2.np" 32</t>
  </si>
  <si>
    <t>"mč.1S29" 8</t>
  </si>
  <si>
    <t>413232221</t>
  </si>
  <si>
    <t>Zazdívka zhlaví válcovaných nosníků v přes 150 do 300 mm</t>
  </si>
  <si>
    <t>280</t>
  </si>
  <si>
    <t>"vč.D.1.2.23" 10</t>
  </si>
  <si>
    <t>143</t>
  </si>
  <si>
    <t>413941125</t>
  </si>
  <si>
    <t>Osazování ocelových válcovaných nosníků stropů I, IE, U, UE nebo L č. 24 a výše nebo výšky přes 220 mm</t>
  </si>
  <si>
    <t>2120953549</t>
  </si>
  <si>
    <t>"ostatní stropy Ič.36" 21378,24/1000</t>
  </si>
  <si>
    <t>13011021</t>
  </si>
  <si>
    <t>ocel profilová jakost S235JR (11 375) průřez I (IPN) 360</t>
  </si>
  <si>
    <t>1211015700</t>
  </si>
  <si>
    <t>"ostatní stropy " 21378,24/1000*1,08</t>
  </si>
  <si>
    <t>145</t>
  </si>
  <si>
    <t>430321414</t>
  </si>
  <si>
    <t>Schodišťová konstrukce a rampa ze ŽB tř. C 25/30</t>
  </si>
  <si>
    <t>282</t>
  </si>
  <si>
    <t>"schodiště č.2"</t>
  </si>
  <si>
    <t>"ramena"</t>
  </si>
  <si>
    <t>1,02*3,414*0,18+(1,55*5,271+1,55*(4,463+1,21))*0,2</t>
  </si>
  <si>
    <t>"mezipodesty"</t>
  </si>
  <si>
    <t>0,628*3,651*0,2+1,892*3,651*0,2</t>
  </si>
  <si>
    <t>"průvlaky"</t>
  </si>
  <si>
    <t>3,651*0,25*0,3+3,651*0,2*0,069+2,424*0,3*0,554+4*0,3*0,751</t>
  </si>
  <si>
    <t>"schodiště č.1"</t>
  </si>
  <si>
    <t xml:space="preserve">"ramena" </t>
  </si>
  <si>
    <t>(2,757+2,862+4,479+4,791+4,836+4,837+4,857+5,346)*1,51*0,2</t>
  </si>
  <si>
    <t>(1,654*(3,41+0,25)+1,663*(3,461+0,25)+1,728*(3,461+0,25)+1,7289*(3,461+0,25))*0,2</t>
  </si>
  <si>
    <t>3,66*0,25*0,3+3,711*0,25*(0,295+0,3+0,3)</t>
  </si>
  <si>
    <t>"schodiště - angl. dvorek 3a" 1,25*(0,2*0,4+2,5*0,15)</t>
  </si>
  <si>
    <t xml:space="preserve">"skladba P34" 5,39*0,15 </t>
  </si>
  <si>
    <t>"skladba P46" 3,78*0,15</t>
  </si>
  <si>
    <t>430361821</t>
  </si>
  <si>
    <t>Výztuž schodišťové konstrukce a rampy betonářskou ocelí 10 505</t>
  </si>
  <si>
    <t>284</t>
  </si>
  <si>
    <t>"schodiště 1" (2386+50)/1000</t>
  </si>
  <si>
    <t>"schodiště 2" (870+50)/1000</t>
  </si>
  <si>
    <t>"schodiště - angl. dvorek 3a" 1,25*(0,2*0,4+2,5*0,15)*0,15</t>
  </si>
  <si>
    <t>"skladba P34" 5,39*0,15*0,15</t>
  </si>
  <si>
    <t>"skladba P46" 3,78*0,15*0,15</t>
  </si>
  <si>
    <t>147</t>
  </si>
  <si>
    <t>431351121</t>
  </si>
  <si>
    <t>Zřízení bednění podest schodišť a ramp přímočarých v do 4 m</t>
  </si>
  <si>
    <t>286</t>
  </si>
  <si>
    <t>1,02*3,414+3,414*0,18+(1,55*5,271+1,55*(4,463+1,21))+(5,271+4,463+1,21)*0,2</t>
  </si>
  <si>
    <t>0,628*3,651+1,892*3,651</t>
  </si>
  <si>
    <t>3,651*0,3*2+3,651*0,069+2,424*0,554*2+4*0,751*2</t>
  </si>
  <si>
    <t>(2,757+2,862+4,479+4,791+4,836+4,837+4,857+5,346)*1,51</t>
  </si>
  <si>
    <t>(2,757+2,862+4,479+4,791+4,836+4,837+4,857+5,346)*0,2</t>
  </si>
  <si>
    <t>(1,654*(3,41+0,25)+1,663*(3,461+0,25)+1,728*(3,461+0,25)+1,7289*(3,461+0,25))</t>
  </si>
  <si>
    <t>3,66*0,3*2+3,711*(0,295+0,3+0,3)*2</t>
  </si>
  <si>
    <t>"schodiště - angl. dvorek 3a" 1,25*(0,4+2,5)</t>
  </si>
  <si>
    <t>431351122</t>
  </si>
  <si>
    <t>Odstranění bednění podest schodišť a ramp přímočarých v do 4 m</t>
  </si>
  <si>
    <t>288</t>
  </si>
  <si>
    <t>431</t>
  </si>
  <si>
    <t>Schodiště - oprava a repase</t>
  </si>
  <si>
    <t>149</t>
  </si>
  <si>
    <t>43100-001</t>
  </si>
  <si>
    <t>Oprava a repase schodiště 1S01 provedeno dle Technických podmínek</t>
  </si>
  <si>
    <t>290</t>
  </si>
  <si>
    <t>"dle technické zprávy" 1</t>
  </si>
  <si>
    <t>43100-002</t>
  </si>
  <si>
    <t>Oprava a repase schodiště 1S23 provedeno dle Technických podmínek</t>
  </si>
  <si>
    <t>292</t>
  </si>
  <si>
    <t>Komunikace pozemní</t>
  </si>
  <si>
    <t>151</t>
  </si>
  <si>
    <t>564211111</t>
  </si>
  <si>
    <t>Podklad nebo podsyp ze štěrkopísku ŠP tl 50 mm</t>
  </si>
  <si>
    <t>294</t>
  </si>
  <si>
    <t>"frakce 8/32"</t>
  </si>
  <si>
    <t>"skladba E07 ang. dvorek č.3" 14,54</t>
  </si>
  <si>
    <t>564211112</t>
  </si>
  <si>
    <t>Podklad nebo podsyp ze štěrkopísku ŠP tl 60 mm</t>
  </si>
  <si>
    <t>296</t>
  </si>
  <si>
    <t>"frakce 4/8"</t>
  </si>
  <si>
    <t>153</t>
  </si>
  <si>
    <t>564221111</t>
  </si>
  <si>
    <t>Podklad nebo podsyp ze štěrkopísku ŠP tl 80 mm</t>
  </si>
  <si>
    <t>298</t>
  </si>
  <si>
    <t>"skladba E01" 172,84</t>
  </si>
  <si>
    <t>564251111</t>
  </si>
  <si>
    <t>Podklad nebo podsyp ze štěrkopísku ŠP tl 150 mm</t>
  </si>
  <si>
    <t>300</t>
  </si>
  <si>
    <t>155</t>
  </si>
  <si>
    <t>567120109</t>
  </si>
  <si>
    <t>Podklad ze směsi stmelené cementem SC C 1,5/2,0 (SC II) tl 100 mm</t>
  </si>
  <si>
    <t>302</t>
  </si>
  <si>
    <t>"skladba E05" 35,48</t>
  </si>
  <si>
    <t>"přípojky ZTI" 15,8+10</t>
  </si>
  <si>
    <t>567120111</t>
  </si>
  <si>
    <t>Podklad ze směsi stmelené cementem SC C 1,5/2,0 (SC II) tl 120 mm</t>
  </si>
  <si>
    <t>304</t>
  </si>
  <si>
    <t>"skladba E03- angl.dvorek č.4." 127,02</t>
  </si>
  <si>
    <t>157</t>
  </si>
  <si>
    <t>567120114</t>
  </si>
  <si>
    <t>Podklad ze směsi stmelené cementem SC C 1,5/2,0 (SC II) tl 150 mm</t>
  </si>
  <si>
    <t>306</t>
  </si>
  <si>
    <t>"skladba E04" 62,81</t>
  </si>
  <si>
    <t>57000-001</t>
  </si>
  <si>
    <t>M+D kamenná deska (pískovec) tl.60mm,  prosyp kamenným prachem</t>
  </si>
  <si>
    <t>308</t>
  </si>
  <si>
    <t>159</t>
  </si>
  <si>
    <t>57000-002</t>
  </si>
  <si>
    <t>M+D kamenná dlažba do flexibil lepidla (pískovec 200/200)</t>
  </si>
  <si>
    <t>310</t>
  </si>
  <si>
    <t>573111112</t>
  </si>
  <si>
    <t>Postřik živičný infiltrační s posypem z asfaltu množství 1 kg/m2</t>
  </si>
  <si>
    <t>312</t>
  </si>
  <si>
    <t>"skladba E05" 35,47</t>
  </si>
  <si>
    <t>161</t>
  </si>
  <si>
    <t>573211112</t>
  </si>
  <si>
    <t>Postřik živičný spojovací z asfaltu v množství 0,70 kg/m2</t>
  </si>
  <si>
    <t>314</t>
  </si>
  <si>
    <t>577134131</t>
  </si>
  <si>
    <t>Asfaltový beton vrstva obrusná ACO 11 (ABS) tř. I tl 40 mm š do 3 m z modifikovaného asfaltu</t>
  </si>
  <si>
    <t>316</t>
  </si>
  <si>
    <t>163</t>
  </si>
  <si>
    <t>577165111</t>
  </si>
  <si>
    <t>Asfaltový beton vrstva obrusná ACO 16 (ABH) tl 70 mm š do 3 m z nemodifikovaného asfaltu</t>
  </si>
  <si>
    <t>318</t>
  </si>
  <si>
    <t>596211110</t>
  </si>
  <si>
    <t>Kladení zámkové dlažby komunikací pro pěší tl 60 mm skupiny A pl do 50 m2</t>
  </si>
  <si>
    <t>320</t>
  </si>
  <si>
    <t>"použita stávající dlažba"</t>
  </si>
  <si>
    <t>Úpravy povrchů, podlahy a osazování výplní</t>
  </si>
  <si>
    <t>165</t>
  </si>
  <si>
    <t>611131101</t>
  </si>
  <si>
    <t>Cementový postřik vnitřních stropů nanášený celoplošně ručně</t>
  </si>
  <si>
    <t>322</t>
  </si>
  <si>
    <t>"1.pp" (70,17+29,21+10,64+2,56+38,42)</t>
  </si>
  <si>
    <t>"1.np" 23,97</t>
  </si>
  <si>
    <t>"2.np" 24,07</t>
  </si>
  <si>
    <t>"3.np" (21,05+24,12)</t>
  </si>
  <si>
    <t>611131121</t>
  </si>
  <si>
    <t>Penetrační disperzní nátěr vnitřních stropů nanášený ručně</t>
  </si>
  <si>
    <t>-2067242587</t>
  </si>
  <si>
    <t>2370,432+291,078</t>
  </si>
  <si>
    <t>167</t>
  </si>
  <si>
    <t>611142001</t>
  </si>
  <si>
    <t>Potažení vnitřních stropů sklovláknitým pletivem vtlačeným do tenkovrstvé hmoty</t>
  </si>
  <si>
    <t>324</t>
  </si>
  <si>
    <t>"pod šlechtěnou omítku sádrovou tl.3mm stupeň jakosti Q3"</t>
  </si>
  <si>
    <t>"podhled R1" 1024,4</t>
  </si>
  <si>
    <t>"podhled R2" 1000,46</t>
  </si>
  <si>
    <t>"podhled R4" 154,58</t>
  </si>
  <si>
    <t>"podhled R7" 3,481*11,5+3,4*11,35-0,7*0,6*2+((0,7+1,5)/2+0,6)*2*0,75*2</t>
  </si>
  <si>
    <t>"podhled R11" 108,11</t>
  </si>
  <si>
    <t>611142012</t>
  </si>
  <si>
    <t>Potažení vnitřních stropů rabicovým pletivem</t>
  </si>
  <si>
    <t>1110626800</t>
  </si>
  <si>
    <t>"1.pp+2.S01"</t>
  </si>
  <si>
    <t>"stávající rovné"</t>
  </si>
  <si>
    <t>(13,83+2,7+1,72+32,18+6,43+10,94+11,22+28,48-15,58)</t>
  </si>
  <si>
    <t>(15,29+11,66+12,06+17,23+73,16+35,41+111,84+36,02-23,97+49,58+20,4)</t>
  </si>
  <si>
    <t>(92,07+35,61+114,94+35,53-24,07)</t>
  </si>
  <si>
    <t>(203,76+32,69-21,05+119,91+35,59-24,12+10,72+10,61)</t>
  </si>
  <si>
    <t>169</t>
  </si>
  <si>
    <t>611311131</t>
  </si>
  <si>
    <t>Potažení vnitřních rovných stropů vápenným štukem tloušťky do 3 mm</t>
  </si>
  <si>
    <t>326</t>
  </si>
  <si>
    <t>"stávající klenby"</t>
  </si>
  <si>
    <t>(181,25-70,17+32,02+32,49+69+13,12+4,86+17,83+2,31+3,96+20,01+19,67+69,63-10,64+61,56)*1,2</t>
  </si>
  <si>
    <t>52,72*1,2</t>
  </si>
  <si>
    <t>202,04*1,2</t>
  </si>
  <si>
    <t>61131114R</t>
  </si>
  <si>
    <t>Příplatek za gletování povrchu vápenné omítky stropů ocelovým hladítkem</t>
  </si>
  <si>
    <t>328</t>
  </si>
  <si>
    <t>"oprava omítek"</t>
  </si>
  <si>
    <t>"nové omítky"</t>
  </si>
  <si>
    <t>171</t>
  </si>
  <si>
    <t>611321141R</t>
  </si>
  <si>
    <t>Vápenocementová omítka štuková dvouvrstvá vnitřních stropů rovných nanášená ručně</t>
  </si>
  <si>
    <t>332</t>
  </si>
  <si>
    <t>"po otlučených stropech"</t>
  </si>
  <si>
    <t>6113211x01</t>
  </si>
  <si>
    <t>Tenkovrstvá štuková omítka vnitřních stropů nanášená ručně tl. 8mm</t>
  </si>
  <si>
    <t>334</t>
  </si>
  <si>
    <t>"natažení omítky na perlinku"</t>
  </si>
  <si>
    <t>173</t>
  </si>
  <si>
    <t>611341121</t>
  </si>
  <si>
    <t>Sádrová nebo vápenosádrová omítka hladká jednovrstvá vnitřních stropů rovných nanášená ručně</t>
  </si>
  <si>
    <t>336</t>
  </si>
  <si>
    <t>"šlechtená omítka sádrová tl.3mm stupeň jakosti Q3"</t>
  </si>
  <si>
    <t>"podhled R6" 153,63</t>
  </si>
  <si>
    <t>"podhled R10" 28,47</t>
  </si>
  <si>
    <t>612131101</t>
  </si>
  <si>
    <t>Cementový postřik vnitřních stěn nanášený celoplošně ručně</t>
  </si>
  <si>
    <t>338</t>
  </si>
  <si>
    <t>"na nové zdivo"</t>
  </si>
  <si>
    <t>"2S01" 1,7*2,08</t>
  </si>
  <si>
    <t>1,2*3,05*2*2</t>
  </si>
  <si>
    <t>1,1*2,4*2*2+(4,5*2,46+2,35*0,3*3,14/2)*2</t>
  </si>
  <si>
    <t>2,1*2,5*2+1,165*2,2*2+0,95*2,2*2</t>
  </si>
  <si>
    <t>(1,38*2,42-0,86*1,985)*2+(0,86+1,985*2)*0,45+(2,006*2,42-1,64*2,12)*+(1,64+2,12*2)*0,6</t>
  </si>
  <si>
    <t>(1,94*2,5-1,64*2+0,9*2,12-0,8*2,02)*2</t>
  </si>
  <si>
    <t>(2,59*2,46+1,3*0,3*3,14/2+1,2*2,32-0,9*2*2)*2+1,2*2,3</t>
  </si>
  <si>
    <t>(1,042*2,42-0,8*2+1,5*2,42-0,8*2+1,21*2,42-0,9*2)*2</t>
  </si>
  <si>
    <t>(1,688*1,547-0,8*1,13+2,85*1,547*2+1,2*2,42-0,9*2+2,197*2,4-1,64*2)*2</t>
  </si>
  <si>
    <t>(1,1*2,2-0,8*2+1,71*2,4-1*2,02+1,3*2,12-1*2,02)*2+1,001*2</t>
  </si>
  <si>
    <t>"na odkopané základy" 49,524*2,65</t>
  </si>
  <si>
    <t>0,9*2,12*2+(3,033*4,142-1,8*3,48)*2*2+(1,8+3,48*2)*0,3*2+1,15*2,55*2</t>
  </si>
  <si>
    <t>0,875*2,01*2+0,84*2,55*2+0,6*0,9+0,83*2,55+0,952*2,12*2+0,943*2,02*2</t>
  </si>
  <si>
    <t>1,205*3+(2,999*4,199-1,68*3,48)*2*2+(1,68+3,48*2)*0,3*2+0,8*2,56*2</t>
  </si>
  <si>
    <t>(1,285*2,59-0,905*2,44)*2+(0,905+2,44*2)*0,3+0,82*2,45+1,13*2,295</t>
  </si>
  <si>
    <t>(2,215*4,199-1,1*2,5)*2+(1,1+2,5*2)*0,6+0,855*3,004*2+2,9*(3,25+2,8)/2*2</t>
  </si>
  <si>
    <t>0,6*0,64+1,801*0,9+0,6*0,95+1*2,02*2+2,85*4,59*2+1,4*2,1*2+0,56*0,55</t>
  </si>
  <si>
    <t>(0,4*4+4,5+4,52)*3,305-0,9*2,5*4+2,215*5,143-1,1*2,28</t>
  </si>
  <si>
    <t>(1,977*3,62+1,668*2,575-1,35*2,52+1,101*2,6-0,9*2,5+6,51*4,18-0,8*2,15)*2</t>
  </si>
  <si>
    <t>(3,27*4,18-0,86*2,18+7,161*4,18-0,805*2,155+1,1*2,6-0,8*2,45+1,11*2,3-0,9*2,2)*2</t>
  </si>
  <si>
    <t>((1,983+3,19+1,984)*4,18-0,88*2,17+1,1*2,6-0,8*2,45+11,416*4,155-0,8*2,15-1*2,25)*2</t>
  </si>
  <si>
    <t>(1,27*2,5+1,05*2,6-0,8*2,45+0,898*2,12+1,52*2,34-1,31*2,23+2,037*4,19-1*2,33)*2</t>
  </si>
  <si>
    <t>1,6*3,413+4,25*3,413/2+0,658*4,18+0,716*4,18</t>
  </si>
  <si>
    <t>"niky" (0,72+1,12)*2*0,31+0,72*1,12+(0,725*0,725+0,725*4*0,32)*2</t>
  </si>
  <si>
    <t>"2.np</t>
  </si>
  <si>
    <t>(2,914*4,26-1,64*3,43)*2*2+0,969*2,02*2+(2,844*4,29-1,64*3,43)*2*2</t>
  </si>
  <si>
    <t>(1,64+3,43*2)*0,3*4+1,41*2,545*2+1,28*2,51*2</t>
  </si>
  <si>
    <t>0,71*2+0,82*2,5+0,78*2,4</t>
  </si>
  <si>
    <t>20,937*4,29-0,9*2,2*4+14,029*4,29*2+6,986*4,3*2*2+6,467*4,26</t>
  </si>
  <si>
    <t>(1,1*2,53-0,8*2,45+(3,94+3,986+4)*4,33-0,8*2,15*4+0,15*4,13*2+1*2,33-0,8*2,15)*2</t>
  </si>
  <si>
    <t>(1,1*2,3-0,8*2,15+0,9*2,2+1,5*2,6-1,22*2,45+1,15*3,962+1,17*2,31-0,86*2,16)*2</t>
  </si>
  <si>
    <t>1,984*4,33*2-1*2,3+1,394*4,14+0,82*2</t>
  </si>
  <si>
    <t>"niky" (0,725*0,725+0,725*4*0,32)*3</t>
  </si>
  <si>
    <t>(3,043*4,2-1,64*3,43)*2*2+0,9*2,02*2+(3,084*4,25-1,64*3,43)*2*2</t>
  </si>
  <si>
    <t>(1,64+3,43*2)*0,3*4+(1,51*2,5-1,21*2,45)*2+(1,21+2,45*2)*0,3+0,57*0,98+0,965*1,8</t>
  </si>
  <si>
    <t>(1,45*2,8-1,1*2,58)*2+(1,1+2,58*2)*0,6+1,28*2,5*2+0,8*2,57+0,75*2,5+0,795*2,5</t>
  </si>
  <si>
    <t>0,74*2,64+0,52*4,115+2,086*2,12*2+0,57*0,97</t>
  </si>
  <si>
    <t>79,691*4,115-0,9*2,5*6+4,598*4,115</t>
  </si>
  <si>
    <t>((1,1*2,54-0,8*2,45)*4+(1,5*2,54-1,22*2,45)+(1*2,2-0,7*2,15)+1,59*2,59-1,26*2,49)*2</t>
  </si>
  <si>
    <t>1,394*4,115</t>
  </si>
  <si>
    <t>(3,133*1,312+(3,133+0,7)/2*1,7-0,8*2,3)*2*2+(0,8+2,3*2)*0,3*2</t>
  </si>
  <si>
    <t>(6,55*1,5+6,55*1+(6,55+3,3)/2*1,8-0,8*2,3)*2+(0,8+2,3*2)*0,3</t>
  </si>
  <si>
    <t>((0,35+1,4+2)*3,95-1,1*2)*2+(1,1+2,05*2)*0,3+(3,399*1,459+3,399*2,641/2-0,8*2)*2</t>
  </si>
  <si>
    <t>(0,9+2,05*2)*0,3+(3,25*(4,262-2,65)-1,15*0,365)*2+(1,15+0,365*2)*0,3</t>
  </si>
  <si>
    <t>(6,517*1,55+(6,517+3,3)/2*1,65-0,8*2)*2+(0,9+2,05*2)*0,3</t>
  </si>
  <si>
    <t>(3,146*1,75+(3,416+0,7)/2*2,15-0,8*2)*2+(0,9+2,05*2)*0,3</t>
  </si>
  <si>
    <t>1,09*(2,3+2,9)/2*2+2,813*(2,9+4,4)/2*2+4,666*(2,3+4,8/2)*2+3,6*1*2</t>
  </si>
  <si>
    <t>(0,71+0,499)*0,3*2+(2*5-1,31*3,4)*2*2+(1,31+3,4*2)*0,3*2</t>
  </si>
  <si>
    <t>7,2*1*2+(1,478*5-1,21*3,35)*2+(1,21+3,35*2)*0,3+(2,015*5-1,22*3,35)*2</t>
  </si>
  <si>
    <t>(1,22+3,35*2)*0,3+0,66*6,8+((1,5*4,5-1,32*3,4)*2+1,99*4,5-1,32*3,425)*2+1,409*1,25</t>
  </si>
  <si>
    <t>(1,32+3,4*2)*0,3*3</t>
  </si>
  <si>
    <t>(3,099*1,75+(3,146+0,7)/2*2,15-0,8*2+3,599*1+7,2*1+7,3*1)*2</t>
  </si>
  <si>
    <t>175</t>
  </si>
  <si>
    <t>612131121</t>
  </si>
  <si>
    <t>Penetrační disperzní nátěr vnitřních stěn nanášený ručně</t>
  </si>
  <si>
    <t>-2016414808</t>
  </si>
  <si>
    <t>612135101</t>
  </si>
  <si>
    <t>Hrubá výplň rýh ve stěnách maltou jakékoli šířky rýhy</t>
  </si>
  <si>
    <t>340</t>
  </si>
  <si>
    <t>"ZTI kanalizace"</t>
  </si>
  <si>
    <t>"D1, D5, s-a - s-ch; s-f - s-m" (2,0+14,23+2,8*6+2,5*6)*0,2</t>
  </si>
  <si>
    <t>"S01, S1-S12" (17,5+17,5+6,5+5,3+18,6+17,9+18,4+6,5+15,5+10,5+17,2+1,8+19,6+5,5)*0,2</t>
  </si>
  <si>
    <t>"S13 - S25" (14,8+7,9+7,1+3,5+17,5+17,7+10+6+4,75+2,9+5,95+4,75)*0,2</t>
  </si>
  <si>
    <t>"ZTI vodovod"</t>
  </si>
  <si>
    <t>"V2-V10" (17,2+7,5+7,5+1,0+4,0+8,5+3,0+3,0+7,3)*0,2</t>
  </si>
  <si>
    <t>"V11-V19" (3,0+3,0+18,1+3,0+3,0+4,0+4,0+1,0+14,1)*0,2</t>
  </si>
  <si>
    <t>"H-H4" (1,0+2,0+15,6+13,1+13,1+15,6)*0,2</t>
  </si>
  <si>
    <t>"ÚT"</t>
  </si>
  <si>
    <t>"S01-S07" (14,6+14,6+17,2+13,1+12,1+13,1+13,1+4,7*3)*0,2</t>
  </si>
  <si>
    <t>"S08-S12" (13,1+4,7*3+13,1+13,1+13,1+17,2)*0,2</t>
  </si>
  <si>
    <t>"S13-S16" (17,2*3+12,1)*0,2</t>
  </si>
  <si>
    <t>177</t>
  </si>
  <si>
    <t>612142001</t>
  </si>
  <si>
    <t>Potažení vnitřních stěn sklovláknitým pletivem vtlačeným do tenkovrstvé hmoty</t>
  </si>
  <si>
    <t>342</t>
  </si>
  <si>
    <t>"skladba W7"</t>
  </si>
  <si>
    <t>3,477*1,231+3,481*1,3</t>
  </si>
  <si>
    <t>"na porobeton"</t>
  </si>
  <si>
    <t>3,45*2,46+1,725*0,3*3,14/2+2,616*2,46+1,81*0,3*3,14/2</t>
  </si>
  <si>
    <t>11,227*2,815-1*0,885+5,355*2,28+2,7*0,3*3,14/2</t>
  </si>
  <si>
    <t>(3,448*2,46+1,724*0,3*3,14/2-0,7/2*2+1,849*2,76)*2</t>
  </si>
  <si>
    <t>(12,666*2,815-0,8*2*2-0,9*2-0,7*2*2)*2</t>
  </si>
  <si>
    <t>(2,62*2,46+1,31*0,3*3,14/2-0,7*2)*2</t>
  </si>
  <si>
    <t>(4,475*2,817-0,7*2)*2+1,85*2,817+2,575*2,81+1,7*2,815</t>
  </si>
  <si>
    <t>(1,4*2,18+4,475*2,817-0,7*1,12-0,7*1,12+2,175*4,238-1*2)*2</t>
  </si>
  <si>
    <t>"mč.1S17-vana" (1+2,5+0,8*2+2,3*2)*0,3+1*2,5</t>
  </si>
  <si>
    <t>"mč.1S20-vana" (0,9+2,2+0,7+2)*2*0,3+0,9*2,2</t>
  </si>
  <si>
    <t>(2,801+0,9231+1,391)*4,142+5,142*4,198+9,217*4,022-1,1*2,3</t>
  </si>
  <si>
    <t>9,217*4,022-1,1*2,3+1,63*4,142*2</t>
  </si>
  <si>
    <t>(2,8*2,142-0,8*2,15+2,651*4,142-0,85*2,17*2+5,57*4,198-0,8*2,15)*2</t>
  </si>
  <si>
    <t>(4,87+0,9+4,303)*4,26+5,566*4,29+1,15*4,26+1,262*4,29+2,65*4,26*2</t>
  </si>
  <si>
    <t>(2,65*4,26-0,8*2,15)*2</t>
  </si>
  <si>
    <t>3,08*4,4+6,902*3,98+2,783*4,4</t>
  </si>
  <si>
    <t>1,212*4,4+1,15*3,98+(4,573*4,4+2,8*3,98-0,8*2,15*2)*2</t>
  </si>
  <si>
    <t>(3,25*4,6-0,8*2*2+1,8*3,6-0,7*2)*2+3,25*2,15</t>
  </si>
  <si>
    <t>(4,4*(2,15+3,1/2)-0,9*2+4,4*(2,15+2,45)/2)*2</t>
  </si>
  <si>
    <t>6123110-R</t>
  </si>
  <si>
    <t>1112648769</t>
  </si>
  <si>
    <t>"vnitřní omítky"</t>
  </si>
  <si>
    <t>179</t>
  </si>
  <si>
    <t>612311111</t>
  </si>
  <si>
    <t>Vápenná omítka hrubá jednovrstvá zatřená vnitřních stěn nanášená ručně</t>
  </si>
  <si>
    <t>344</t>
  </si>
  <si>
    <t>612311131</t>
  </si>
  <si>
    <t>Potažení vnitřních stěn vápenným štukem tloušťky do 3 mm</t>
  </si>
  <si>
    <t>346</t>
  </si>
  <si>
    <t xml:space="preserve">"zateplené stěny výtahové šachty 4.np" </t>
  </si>
  <si>
    <t>(2,07+2,416*2)*4,3</t>
  </si>
  <si>
    <t>"viz. oprava omítek stěn z 50-ti %" 10540,739</t>
  </si>
  <si>
    <t>"na perlinku" 803,237</t>
  </si>
  <si>
    <t>"odečet keram.obkladů" -570,077</t>
  </si>
  <si>
    <t>61231114R</t>
  </si>
  <si>
    <t>Příplatek za gletování povrchu vápenné omítky stěn ocelovým hladítkem</t>
  </si>
  <si>
    <t>348</t>
  </si>
  <si>
    <t>612315302</t>
  </si>
  <si>
    <t>Vápenná štuková omítka ostění nebo nadpraží</t>
  </si>
  <si>
    <t>350</t>
  </si>
  <si>
    <t xml:space="preserve">"1.pp" </t>
  </si>
  <si>
    <t>6,1*1,2+5,289*1*2+58,955*0,8+58,41*0,45+5,56*0,45</t>
  </si>
  <si>
    <t>183</t>
  </si>
  <si>
    <t>612315422R</t>
  </si>
  <si>
    <t>Oprava vápenné omítky vnitřních ploch štukové dvouvrstvé, tloušťky do 40mm a tloušťky štuku do 3 mm stěn, v rozsahu opravované plochy přes 10 do 30%</t>
  </si>
  <si>
    <t>352</t>
  </si>
  <si>
    <t xml:space="preserve">"2S01" 42,22*4,399-1,3*2,08-1*2,1*2+(1+2,1*2)*0,45 </t>
  </si>
  <si>
    <t>"1S27" 16,328*2,66-1,02*2</t>
  </si>
  <si>
    <t>"1S23"5,25*3,165+7,21*2,72</t>
  </si>
  <si>
    <t>"ostatní"</t>
  </si>
  <si>
    <t>(81,128+19,694+36,724)*3,65+(60,587+58,526)*2,68+47,916*3,72+11,762*2,35</t>
  </si>
  <si>
    <t>36,724*2,7+89,13*2,72+129,534*2,65</t>
  </si>
  <si>
    <t>"odečet nového zdiva" -(291,629+275,117-129,534*2,65)</t>
  </si>
  <si>
    <t>"odečet otvorů a dveří"-(38,12+15,46+11,36+9,68+29,36+143,7)</t>
  </si>
  <si>
    <t>"odečet sanačních omítek" -1345,66</t>
  </si>
  <si>
    <t>"celková plocha"</t>
  </si>
  <si>
    <t>223,175*4,022+370,551*4,19+41,516*4+(128,696+84,889)*4,15+199,82*4,25+51,265*7,029</t>
  </si>
  <si>
    <t>"ostění"</t>
  </si>
  <si>
    <t>((1,55+2,05*2)*4+(1,4+2,05*2)*14+(1,1+2,05*2)*4+(1,55+2,7*2)*41)*0,3</t>
  </si>
  <si>
    <t>(1,55+3,05*2+(1,88+2,73*2)*3+1,4+3,05*2+(1,4+2,67*2)+(1,16+3,28*2)*2+1,2+4,36*2)*0,3</t>
  </si>
  <si>
    <t>"odečet oken"</t>
  </si>
  <si>
    <t>-(1,55*2,05*4+1,4*2,05*14+1,1*2,05*4+1,55*2,7*41)</t>
  </si>
  <si>
    <t>-(1,55*3,05+1,88*2,73*3+1,4*3,05+1,4*2,67+1,16*3,28*2+1,2*4,36)</t>
  </si>
  <si>
    <t>"odečet vnitř. otvorů"</t>
  </si>
  <si>
    <t>-246,06-2,35*3*4-1,85*3,775*4-2,4*3,775*2</t>
  </si>
  <si>
    <t xml:space="preserve">"odečet nového zdiva" </t>
  </si>
  <si>
    <t>-191,822-853,008</t>
  </si>
  <si>
    <t>187,602*4,14+122,836*4,29+(100,205+41,809)*4,33+73,612*4,26+304,033*4,3</t>
  </si>
  <si>
    <t>(44,188+27,878)*3,962+44,768*4,08+27,677*6,185+5,5*2,4/2+1,2*8,585</t>
  </si>
  <si>
    <t>((1,55+2,58*2)*48+(1,55+2,58*2)*3+(1,1+2,58*2)*6+(1,4+2,58*2)*20)*0,3</t>
  </si>
  <si>
    <t>-(1,55*2,58*48+1,55*2,58*3+1,1*2,58*6+1,4*2,58*20)</t>
  </si>
  <si>
    <t>-256,04-2,3*2,5*4-(2+2,38+1,993)*3,9*2</t>
  </si>
  <si>
    <t>-118,818-576,215</t>
  </si>
  <si>
    <t>110,128*4,113+126,996*4,08+139,985*4,35+33,544*4,4+27,226*4,2+68,618*5,445</t>
  </si>
  <si>
    <t>(125,715+112,06+65,252)*4,115+(36,225+44,534+33,802)*4,25+45,74*4,06+22,62*3,98</t>
  </si>
  <si>
    <t>((1,55+2,55*2)*52+(1,4*2,55*2)*20+(1,1+2,5*2)*6)*0,3</t>
  </si>
  <si>
    <t>-(1,55*2,55*52+1,4*2,55*20+1,1*2,5*6)</t>
  </si>
  <si>
    <t>-2,5*2,5*4-6,685*3-263,7</t>
  </si>
  <si>
    <t>-118,827-455,858</t>
  </si>
  <si>
    <t>(35,631+2,316+2,337+15,065+16,454)*1,2+11,928*2,976+6,5*(5,5+3,9)/2</t>
  </si>
  <si>
    <t>2,598*(5,5+3,9)/2+7,117*(1,2+5,5)/2+13,97*5,9-1,31*3,4*2+6,551*5,5+4,7*3,7</t>
  </si>
  <si>
    <t>13,867*4,05-1,31*3,4*2+6,5*(1,2+5,9)/2+10,406*0,45+15,241*5,487</t>
  </si>
  <si>
    <t>(7,191+7,2)*(1,2+5,487)/2+13,175*0,95+16,361*4,75-1,31*3,4*10+10,025*5,487</t>
  </si>
  <si>
    <t>13,928*4,75+6,35*(5,487+1,2)/2+2*(5,487+4,49)/2+10,338*2,02</t>
  </si>
  <si>
    <t>(2,914+2,75)*(4,75+2,02)/2+5,107*(4,21+5,487)/2</t>
  </si>
  <si>
    <t xml:space="preserve">"půda" </t>
  </si>
  <si>
    <t>149,02*1</t>
  </si>
  <si>
    <t>612331121</t>
  </si>
  <si>
    <t>Cementová omítka hladká jednovrstvá vnitřních stěn nanášená ručně</t>
  </si>
  <si>
    <t>354</t>
  </si>
  <si>
    <t>"skladba W1" 465,892</t>
  </si>
  <si>
    <t>185</t>
  </si>
  <si>
    <t>612335301</t>
  </si>
  <si>
    <t>Cementová hladká omítka ostění nebo nadpraží</t>
  </si>
  <si>
    <t>356</t>
  </si>
  <si>
    <t>"omítka zarabicovaných ocel. překladů"</t>
  </si>
  <si>
    <t>"PŘ 0/01" 1,4*(0,2+0,75+0,2)*4</t>
  </si>
  <si>
    <t>"PŘ 0/02" 1,25*(0,2+0,75+0,2)</t>
  </si>
  <si>
    <t>"PŘ 0/03" 1,5*(0,2+0,75+0,2)</t>
  </si>
  <si>
    <t>"PŘ 0/04" 2,6*(0,45+0,6+0,45)</t>
  </si>
  <si>
    <t>"PŘ 0/05" 3,35*(0,45+0,6+0,45)</t>
  </si>
  <si>
    <t>"PŘ 0/06" 2,1*(0,2+0,6+0,2)</t>
  </si>
  <si>
    <t>"PŘ 0/07" 1,5*(0,2+0,6+0,2)*2</t>
  </si>
  <si>
    <t>"PŘ 0/08" 2,5*(0,2+0,75+0,2)</t>
  </si>
  <si>
    <t>"PŘ 0/09" 2,35*(0,2+0,75+0,2)</t>
  </si>
  <si>
    <t>"PŘ 0/10" 1,2*(0,2+0,6+0,2)</t>
  </si>
  <si>
    <t>"PŘ 0/12"  3,5*(0,45+0,6+0,45)*2</t>
  </si>
  <si>
    <t>"PŘ 0/13" 3,3*(0,45+0,6+0,45)</t>
  </si>
  <si>
    <t>"PŘ 0/14" 3,1*(0,45+0,6+0,45)</t>
  </si>
  <si>
    <t>"PŘ 0/15" 1,6*(0,2+0,6+0,2)</t>
  </si>
  <si>
    <t>"PŘ 0/17" 1,6*(0,2+0,75+0,2)*2</t>
  </si>
  <si>
    <t>"PŘ 0/22" 1,2*(0,2+1+0,2)*2</t>
  </si>
  <si>
    <t>"PŘ 0/23" 1,65*(0,2+0,75+0,2)*2</t>
  </si>
  <si>
    <t>"PŘ 0/28" 1,2*(0,2+0,75+0,2)</t>
  </si>
  <si>
    <t>"PŘ 0/29" 1,8*(0,2+0,75+0,2)</t>
  </si>
  <si>
    <t>"PŘ 1/01" 1,65*(0,2+0,45+0,2)</t>
  </si>
  <si>
    <t>"PŘ 1/02" 1,35*(0,2+0,6+0,2)*6</t>
  </si>
  <si>
    <t>"PŘ 1/03" 1,5*(0,2+0,6+0,2)</t>
  </si>
  <si>
    <t>"PŘ 1/04" 2*(0,2+0,6+0,2)</t>
  </si>
  <si>
    <t>"PŘ 1/05" 1,45*(0,2+0,6+0,2)</t>
  </si>
  <si>
    <t>"PŘ 1/06" 4*(0,3+0,6+0,3)</t>
  </si>
  <si>
    <t>"PŘ 1/07" 1,75*(0,2+0,6+0,2)*2</t>
  </si>
  <si>
    <t>"PŘ 1/12" 2,1*(0,2+0,45+0,2)</t>
  </si>
  <si>
    <t>"PŘ 1/18" 0,75*(0,2+0,6+0,2)*3</t>
  </si>
  <si>
    <t>"PŘ 1/21" 1,2*(0,2+0,75+0,2)</t>
  </si>
  <si>
    <t>"PŘ 2/01" 1,75*(0,2+0,6+0,2)*4</t>
  </si>
  <si>
    <t>"PŘ 2/03" 4*(0,3+0,6+0,3)</t>
  </si>
  <si>
    <t>"PŘ 2/04" 1,4*(0,2+0,6+0,2)</t>
  </si>
  <si>
    <t>"PŘ 2/05" 1,8*(0,2+0,6+0,2)</t>
  </si>
  <si>
    <t>"PŘ 2/06" 1,3*(0,2+0,6+0,2)</t>
  </si>
  <si>
    <t>"PŘ 2/07" 1,35*(0,2+0,6+0,2)*2</t>
  </si>
  <si>
    <t>"PŘ 2/08" 1,35*(0,2+0,45+0,2)</t>
  </si>
  <si>
    <t>"PŘ 2/16" 0,75*(0,2+0,6+0,2)*4</t>
  </si>
  <si>
    <t>"PŘ 3/01" 1,35*(0,2+0,6+0,2)*3</t>
  </si>
  <si>
    <t>"PŘ 3/02" 4*(0,3+0,6+0,3)</t>
  </si>
  <si>
    <t>"PŘ 3/03" 1,85*(0,2+0,6+0,2)</t>
  </si>
  <si>
    <t>"PŘ 3/05" 1,75*(0,2+0,6+0,2)</t>
  </si>
  <si>
    <t xml:space="preserve">"PŘ 3/09" 0,75*(0,2+0,6+0,2)*4 </t>
  </si>
  <si>
    <t>"PŘ 3/11" 1,75*(0,2+0,45+0,2)</t>
  </si>
  <si>
    <t>"PŘ 3/14" 1,3*(0,2+0,6+0,2)</t>
  </si>
  <si>
    <t>"PŘ 4/06" 0,8*(0,2+0,6+0,2)</t>
  </si>
  <si>
    <t>"PŘ 4/05" 3,55*(0,25+0,6+0,25)</t>
  </si>
  <si>
    <t>615142012</t>
  </si>
  <si>
    <t>Potažení vnitřních nosníků rabicovým pletivem</t>
  </si>
  <si>
    <t>358</t>
  </si>
  <si>
    <t>187</t>
  </si>
  <si>
    <t>619991001R</t>
  </si>
  <si>
    <t>Zakrytí podlah fólií přilepenou lepící páskou</t>
  </si>
  <si>
    <t>1722600410</t>
  </si>
  <si>
    <t>"před malbami"</t>
  </si>
  <si>
    <t>"1.pp" 925,85</t>
  </si>
  <si>
    <t>"1.np" 1394,63</t>
  </si>
  <si>
    <t>"2.np" 1423,11</t>
  </si>
  <si>
    <t>"3.np" 1454,5</t>
  </si>
  <si>
    <t>"4.np" 640,69</t>
  </si>
  <si>
    <t>619991011</t>
  </si>
  <si>
    <t>Obalení konstrukcí a prvků fólií přilepenou lepící páskou</t>
  </si>
  <si>
    <t>406535505</t>
  </si>
  <si>
    <t>(1,55*2,05*4+1,4*2,05*14+1,1*2,05*4+1,55*2,7*41)</t>
  </si>
  <si>
    <t>(1,55*3,05+1,88*2,73*3+1,4*3,05+1,4*2,67+1,16*3,28*2+1,2*4,36)</t>
  </si>
  <si>
    <t>(1,55*2,58*48+1,55*2,58*3+1,1*2,58*6+1,4*2,58*20)</t>
  </si>
  <si>
    <t>(1,55*2,55*52+1,4*2,55*20+1,1*2,5*6)</t>
  </si>
  <si>
    <t>189</t>
  </si>
  <si>
    <t>622131101</t>
  </si>
  <si>
    <t>Cementový postřik vnějších stěn nanášený celoplošně ručně</t>
  </si>
  <si>
    <t>360</t>
  </si>
  <si>
    <t>"sokl dvorních fasád" 254,679*(0,3+0,45)/2</t>
  </si>
  <si>
    <t>"dozdívky" 1,808*1,1+1,15*2,55+1,43*3,28-1,16*2,395-0,58*0,885*3,14/2</t>
  </si>
  <si>
    <t>"dozdění štítové stěny" (5,5+9,2+8,15+5,75)*0,3*2*2</t>
  </si>
  <si>
    <t>622143004</t>
  </si>
  <si>
    <t>Montáž omítkových samolepících začišťovacích profilů pro spojení s okenním rámem</t>
  </si>
  <si>
    <t>1527394642</t>
  </si>
  <si>
    <t>"vnitřní"</t>
  </si>
  <si>
    <t>(1,55+2,05*2)*4+(1,4+2,05*2)*14+(1,1+2,05*2)*4+(1,55+2,7*2)*41</t>
  </si>
  <si>
    <t>1,55+3,05*2+(1,88+2,73*2)*3+1,4+3,05*2+(1,4+2,67*2)+(1,16+3,28*2)*2+1,2+4,36*2</t>
  </si>
  <si>
    <t>((1,55+2,58*2)*48+(1,55+2,58*2)*3+(1,1+2,58*2)*6+(1,4+2,58*2)*20)</t>
  </si>
  <si>
    <t>((1,55+2,55*2)*52+(1,4*2,55*2)*20+(1,1+2,5*2)*6)</t>
  </si>
  <si>
    <t>"venkovní"</t>
  </si>
  <si>
    <t>1510,79</t>
  </si>
  <si>
    <t>191</t>
  </si>
  <si>
    <t>59051476</t>
  </si>
  <si>
    <t>profil začišťovací PVC 9mm s výztužnou tkaninou pro ostění ETICS</t>
  </si>
  <si>
    <t>355941120</t>
  </si>
  <si>
    <t>1510,79*1,1*2</t>
  </si>
  <si>
    <t>622221021</t>
  </si>
  <si>
    <t>Montáž kontaktního zateplení vnějších stěn lepením a mechanickým kotvením TI z minerální vlny s podélnou orientací do zdiva a betonu tl přes 80 do 120 mm</t>
  </si>
  <si>
    <t>362</t>
  </si>
  <si>
    <t xml:space="preserve">"stěny výtahové šachty 4.np" </t>
  </si>
  <si>
    <t>193</t>
  </si>
  <si>
    <t>63151527</t>
  </si>
  <si>
    <t>deska tepelně izolační minerální kontaktních fasád podélné vlákno λ=0,036 tl 100mm</t>
  </si>
  <si>
    <t>364</t>
  </si>
  <si>
    <t>29,679*1,1</t>
  </si>
  <si>
    <t>622252001</t>
  </si>
  <si>
    <t>Montáž profilů kontaktního zateplení připevněných mechanicky</t>
  </si>
  <si>
    <t>366</t>
  </si>
  <si>
    <t>2,07+2,416*2</t>
  </si>
  <si>
    <t>195</t>
  </si>
  <si>
    <t>59051647</t>
  </si>
  <si>
    <t>profil zakládací Al tl 0,7mm pro ETICS pro izolant tl 100mm</t>
  </si>
  <si>
    <t>368</t>
  </si>
  <si>
    <t>6,902*1,1</t>
  </si>
  <si>
    <t>622321141</t>
  </si>
  <si>
    <t>Vápenocementová omítka štuková dvouvrstvá vnějších stěn nanášená ručně</t>
  </si>
  <si>
    <t>370</t>
  </si>
  <si>
    <t>"oprava kolem nových dvířek - žakár" 1</t>
  </si>
  <si>
    <t>197</t>
  </si>
  <si>
    <t>622331121</t>
  </si>
  <si>
    <t>Cementová omítka hladká jednovrstvá vnějších stěn nanášená ručně</t>
  </si>
  <si>
    <t>372</t>
  </si>
  <si>
    <t xml:space="preserve">"stěny stáv. základu u ang. dvorků" </t>
  </si>
  <si>
    <t>"AD č.1" 5,89*(2,31+0,25)</t>
  </si>
  <si>
    <t>"AD č.2" 5,921*(2,31+0,25)</t>
  </si>
  <si>
    <t>"AD č.3" 33,224*(1,76+0,25)</t>
  </si>
  <si>
    <t>"AD č.3a" 3,052*(1,76+0,25)</t>
  </si>
  <si>
    <t>"AD č.4" 43,696*(1,86+0,25)</t>
  </si>
  <si>
    <t>"ocel nosníky" 125</t>
  </si>
  <si>
    <t>629991011R</t>
  </si>
  <si>
    <t>Zakrytí výplní otvorů a svislých ploch fólií přilepenou lepící páskou</t>
  </si>
  <si>
    <t>-53425080</t>
  </si>
  <si>
    <t>199</t>
  </si>
  <si>
    <t>631311125</t>
  </si>
  <si>
    <t>Mazanina tl přes 80 do 120 mm z betonu prostého bez zvýšených nároků na prostředí tř. C 20/25</t>
  </si>
  <si>
    <t>374</t>
  </si>
  <si>
    <t>"podbetonování ocelových profilů" 0,3*0,5*0,12*90</t>
  </si>
  <si>
    <t>601</t>
  </si>
  <si>
    <t>Štuková výzdoba</t>
  </si>
  <si>
    <t>61000-002</t>
  </si>
  <si>
    <t>Š02  Štuková výzdoba stropu schodišťové haly - kompletní provedení dle PD, rozsah vč. D.1.1.c.106 strana č.2+3</t>
  </si>
  <si>
    <t>376</t>
  </si>
  <si>
    <t>201</t>
  </si>
  <si>
    <t>61000-003</t>
  </si>
  <si>
    <t>Š03BV  Štuková výzdoba stěn vč. druhé stěny nad ramenem a stropu schodišťové haly mezi 2.np a 3.np - kompletní provedení dle PD, rozsah vč. D.1.1.c.106 strana č.4.,5.6,7</t>
  </si>
  <si>
    <t>378</t>
  </si>
  <si>
    <t>61000-004</t>
  </si>
  <si>
    <t>Š04  Štuková výzdoba stěn schodišťové haly mezi 1.np a 2.np č.105 vč. druhé stěny nad ramenem - kompletní provedení dle PD, rozsah vč. D.1.1.c.106 strana č.8.,9.,10.</t>
  </si>
  <si>
    <t>380</t>
  </si>
  <si>
    <t>203</t>
  </si>
  <si>
    <t>61000-005</t>
  </si>
  <si>
    <t>Š05  Štuková výzdoba římsy a stropu chodby ve  3.np č.302 - kompletní provedení dle PD, rozsah vč. D.1.1.c.106 strana č.11.,12., 12b</t>
  </si>
  <si>
    <t>382</t>
  </si>
  <si>
    <t>61000-006</t>
  </si>
  <si>
    <t>384</t>
  </si>
  <si>
    <t>205</t>
  </si>
  <si>
    <t>61000-007</t>
  </si>
  <si>
    <t>Š07  Štuková výzdoba římsy a stropu chodby č.104 v 1.np - kompletní provedení dle PD, rozsah vč. D.1.1.c.106 strana č.16.,17.</t>
  </si>
  <si>
    <t>386</t>
  </si>
  <si>
    <t>61000-008</t>
  </si>
  <si>
    <t>388</t>
  </si>
  <si>
    <t>207</t>
  </si>
  <si>
    <t>61000-009</t>
  </si>
  <si>
    <t>Š09  Štuková výzdoba původní štítové zdi v podkroví - kompletní provedení dle PD, rozsah vč. D.1.1.c.106 strana č.21</t>
  </si>
  <si>
    <t>390</t>
  </si>
  <si>
    <t>61000-010</t>
  </si>
  <si>
    <t>Š10  Štuková výzdoba původní štítové zdi v podkroví - kompletní provedení dle PD, rozsah vč. D.1.1.c.106 strana č.22</t>
  </si>
  <si>
    <t>392</t>
  </si>
  <si>
    <t>209</t>
  </si>
  <si>
    <t>61000-011</t>
  </si>
  <si>
    <t>Š11  Štuková výzdoba pod ramenem schodiště - kompletní provedení dle PD, rozsah vč. D.1.1.c.106 strana č.23</t>
  </si>
  <si>
    <t>394</t>
  </si>
  <si>
    <t>61000-012</t>
  </si>
  <si>
    <t>396</t>
  </si>
  <si>
    <t>211</t>
  </si>
  <si>
    <t>61000-013</t>
  </si>
  <si>
    <t>850521382</t>
  </si>
  <si>
    <t>61000-015</t>
  </si>
  <si>
    <t>Š/OS1  Štuková výzdoba - štuky na spodní strapě stropu mč.302 - kompletní provedení dle PD, rozsah vč. D.1.1.c.106 strana č.25</t>
  </si>
  <si>
    <t>398</t>
  </si>
  <si>
    <t>213</t>
  </si>
  <si>
    <t>61000-016</t>
  </si>
  <si>
    <t>Š/OS2  Štuková výzdoba - štuky zdiva  mč.202 - kompletní provedení dle PD, rozsah vč. D.1.1.c.106 strana č.26</t>
  </si>
  <si>
    <t>400</t>
  </si>
  <si>
    <t>61000-017</t>
  </si>
  <si>
    <t>Š/OS3  Štuková výzdoba - pilastr mč.302 - kompletní provedení dle PD, rozsah vč. D.1.1.c.106 strana č.27</t>
  </si>
  <si>
    <t>402</t>
  </si>
  <si>
    <t>215</t>
  </si>
  <si>
    <t>61000-018</t>
  </si>
  <si>
    <t>Š/OS4  Štuková výzdoba - pilastr mč.302 - kompletní provedení dle PD, rozsah vč. D.1.1.c.106 strana č.28</t>
  </si>
  <si>
    <t>404</t>
  </si>
  <si>
    <t>61000-019</t>
  </si>
  <si>
    <t>Š/OS5  Štuková výzdoba - pilastr mč.302 - kompletní provedení dle PD, rozsah vč. D.1.1.c.106 strana č.29</t>
  </si>
  <si>
    <t>406</t>
  </si>
  <si>
    <t>217</t>
  </si>
  <si>
    <t>61000-020</t>
  </si>
  <si>
    <t>Š/OS6  Štuková výzdoba - pilastr mč.302 - kompletní provedení dle PD, rozsah vč. D.1.1.c.106 strana č.30</t>
  </si>
  <si>
    <t>408</t>
  </si>
  <si>
    <t>61000-021</t>
  </si>
  <si>
    <t>Š/OS7  Štuková výzdoba - pilastr mč.302 - kompletní provedení dle PD, rozsah vč. D.1.1.c.106 strana č.31</t>
  </si>
  <si>
    <t>410</t>
  </si>
  <si>
    <t>219</t>
  </si>
  <si>
    <t>61000-022</t>
  </si>
  <si>
    <t>Š/OS8  Štuková výzdoba - pilíř mč.302 - kompletní provedení dle PD, rozsah vč. D.1.1.c.106 strana č.32</t>
  </si>
  <si>
    <t>412</t>
  </si>
  <si>
    <t>61000-023</t>
  </si>
  <si>
    <t>Š/OS10  Štuková výzdoba - pilastr mč.104 - kompletní provedení dle PD, rozsah vč. D.1.1.c.106 strana č.33</t>
  </si>
  <si>
    <t>414</t>
  </si>
  <si>
    <t>221</t>
  </si>
  <si>
    <t>61000-024</t>
  </si>
  <si>
    <t>Š/OS11  Štuková výzdoba - pilastr mč.104 - kompletní provedení dle PD, rozsah vč. D.1.1.c.106 strana č.34</t>
  </si>
  <si>
    <t>416</t>
  </si>
  <si>
    <t>61000-025</t>
  </si>
  <si>
    <t>Š/OS12  Štuková výzdoba - pilastr mč.104 - kompletní provedení dle PD, rozsah vč. D.1.1.c.106 strana č.35</t>
  </si>
  <si>
    <t>418</t>
  </si>
  <si>
    <t>223</t>
  </si>
  <si>
    <t>61000-026</t>
  </si>
  <si>
    <t>Š/OS13  Štuková výzdoba - pilastr mč.104 - kompletní provedení dle PD, rozsah vč. D.1.1.c.106 strana č.36</t>
  </si>
  <si>
    <t>420</t>
  </si>
  <si>
    <t>61000-027</t>
  </si>
  <si>
    <t>Š/OS17  Štuková výzdoba - pilastr mč.104 - kompletní provedení dle PD, rozsah vč. D.1.1.c.106 strana č.37</t>
  </si>
  <si>
    <t>422</t>
  </si>
  <si>
    <t>225</t>
  </si>
  <si>
    <t>61000-028</t>
  </si>
  <si>
    <t>Š/OS18  Štuková výzdoba - pilastr mč.202 - kompletní provedení dle PD, rozsah vč. D.1.1.c.106 strana č.38</t>
  </si>
  <si>
    <t>424</t>
  </si>
  <si>
    <t>61000-029</t>
  </si>
  <si>
    <t>Š/OS19  Štuková výzdoba - pilastr mč.202 - kompletní provedení dle PD, rozsah vč. D.1.1.c.106 strana č.39</t>
  </si>
  <si>
    <t>426</t>
  </si>
  <si>
    <t>227</t>
  </si>
  <si>
    <t>61000-030</t>
  </si>
  <si>
    <t>Š/V  Štuková výzdoba - plastika vázy mč.201 - kompletní provedení dle PD, rozsah vč. D.1.1.c.106 strana č.40</t>
  </si>
  <si>
    <t>428</t>
  </si>
  <si>
    <t>61000-031</t>
  </si>
  <si>
    <t>Š/OS15  Štuková výzdoba - pilíř mč.202 - kompletní provedení dle PD, rozsah vč. D.1.1.c.106 strana č.41</t>
  </si>
  <si>
    <t>430</t>
  </si>
  <si>
    <t>229</t>
  </si>
  <si>
    <t>61000-032</t>
  </si>
  <si>
    <t>Š/OS14  Štuková výzdoba - pilíř mč.105 - kompletní provedení dle PD, rozsah vč. D.1.1.c.106 strana č.42</t>
  </si>
  <si>
    <t>432</t>
  </si>
  <si>
    <t>61000-033</t>
  </si>
  <si>
    <t>Š/OS16  Štuková výzdoba - pilastr mč.202 - kompletní provedení dle PD, rozsah vč. D.1.1.c.106 strana č.43</t>
  </si>
  <si>
    <t>434</t>
  </si>
  <si>
    <t>Podlahy a podlahové konstrukce</t>
  </si>
  <si>
    <t>231</t>
  </si>
  <si>
    <t>631311114</t>
  </si>
  <si>
    <t>Mazanina tl přes 50 do 80 mm z betonu prostého bez zvýšených nároků na prostředí tř. C 16/20</t>
  </si>
  <si>
    <t>436</t>
  </si>
  <si>
    <t>"ang. dvorek č.3a-skladba P28" 6,38*(0,02+0,07)/2</t>
  </si>
  <si>
    <t>"skladba P46" 3,78*0,05</t>
  </si>
  <si>
    <t>"dno van v 1.pp" (0,8*2,3+0,7*2)*(0,1+0,05)/2</t>
  </si>
  <si>
    <t>631311124</t>
  </si>
  <si>
    <t>Mazanina tl přes 80 do 120 mm z betonu prostého bez zvýšených nároků na prostředí tř. C 16/20</t>
  </si>
  <si>
    <t>438</t>
  </si>
  <si>
    <t>"P16" 14,63*(0,06+0,04/2)</t>
  </si>
  <si>
    <t>"P21" 38,42*0,1</t>
  </si>
  <si>
    <t>"P22" 57,82*0,1</t>
  </si>
  <si>
    <t>"P23" 3,2*0,1</t>
  </si>
  <si>
    <t>"anglický dvorek č.1" (5,89+5,657)/2*1,713*(0,04+0,13)/2</t>
  </si>
  <si>
    <t>"anglický dvorek č.2" (5,921+5,693)/2*1,648*(0,04+0,13)/2</t>
  </si>
  <si>
    <t>"anglický dvorek č.3" 32,224*0,77*(0,04+0,13)/2</t>
  </si>
  <si>
    <t>"anglický dvorek č.3a" 3,052*1,63*(0,04+0,13)/2</t>
  </si>
  <si>
    <t>"anglický dvorek č.4" 43,696*0,8*(0,04+0,13)/2</t>
  </si>
  <si>
    <t>233</t>
  </si>
  <si>
    <t>631319171</t>
  </si>
  <si>
    <t>Příplatek k mazanině tl přes 50 do 80 mm za stržení povrchu spodní vrstvy před vložením výztuže</t>
  </si>
  <si>
    <t>440</t>
  </si>
  <si>
    <t>"P7a" 64,89*0,06</t>
  </si>
  <si>
    <t>"P8" 95,16*0,06</t>
  </si>
  <si>
    <t>"P44" 296,35*0,065</t>
  </si>
  <si>
    <t>631319173</t>
  </si>
  <si>
    <t>Příplatek k mazanině tl přes 80 do 120 mm za stržení povrchu spodní vrstvy před vložením výztuže</t>
  </si>
  <si>
    <t>442</t>
  </si>
  <si>
    <t>235</t>
  </si>
  <si>
    <t>631319181</t>
  </si>
  <si>
    <t>Příplatek k mazanině tl přes 50 do 80 mm za sklon přes 15 do 35°</t>
  </si>
  <si>
    <t>444</t>
  </si>
  <si>
    <t>631319183</t>
  </si>
  <si>
    <t>Příplatek k mazanině tl přes 80 do 120 mm za sklon přes 15 do 35°</t>
  </si>
  <si>
    <t>446</t>
  </si>
  <si>
    <t>237</t>
  </si>
  <si>
    <t>631342114</t>
  </si>
  <si>
    <t>Mazanina tl přes 50 do 80 mm z betonu lehkého tepelně-izolačního polystyrenového 900 kg/m3</t>
  </si>
  <si>
    <t>448</t>
  </si>
  <si>
    <t>"podlaha P7a" 64,89*0,248</t>
  </si>
  <si>
    <t>"podlaha P8" 95,16*0,035</t>
  </si>
  <si>
    <t>"podlaha P9a" 266,84*0,04</t>
  </si>
  <si>
    <t>"podlaha P9b" 257,09*0,22</t>
  </si>
  <si>
    <t>"podlaha P10" 365,82*0,06</t>
  </si>
  <si>
    <t>"podlaha P17" 106*0,05</t>
  </si>
  <si>
    <t>"podlaha P31" 155,54*0,304</t>
  </si>
  <si>
    <t>"P41" 148,71*0,04</t>
  </si>
  <si>
    <t>631362021</t>
  </si>
  <si>
    <t>Výztuž mazanin svařovanými sítěmi Kari</t>
  </si>
  <si>
    <t>450</t>
  </si>
  <si>
    <t>"P7a" 64,89*1,2*2,11/1000</t>
  </si>
  <si>
    <t>"P8" 95,16*1,2*2,11/1000</t>
  </si>
  <si>
    <t>"P44" 296,35*1,2*2,11/1000</t>
  </si>
  <si>
    <t>"P16" 14,63*1,2*3,03/1000</t>
  </si>
  <si>
    <t>"P21" 38,42*1,2*3,03/1000</t>
  </si>
  <si>
    <t>"P22" 57,82*1,2*3,03/1000</t>
  </si>
  <si>
    <t>"P23" 3,2*1,2*3,03/1000</t>
  </si>
  <si>
    <t>239</t>
  </si>
  <si>
    <t>632450131</t>
  </si>
  <si>
    <t>Vyrovnávací cementový potěr tl přes 10 do 20 mm ze suchých směsí provedený v ploše</t>
  </si>
  <si>
    <t>452</t>
  </si>
  <si>
    <t>"vyspravení bet. podkladu podlaha P30" 81,91</t>
  </si>
  <si>
    <t>632450132</t>
  </si>
  <si>
    <t>Vyrovnávací cementový potěr tl přes 20 do 30 mm ze suchých směsí provedený v ploše</t>
  </si>
  <si>
    <t>454</t>
  </si>
  <si>
    <t>"nadbetonování PZD"</t>
  </si>
  <si>
    <t>((13,244+12,95)/2*1,75+(21,95+21,462)/2*1,9+6,925*1,8+4,765*1,89)</t>
  </si>
  <si>
    <t>(2,513*(2,33-1,89)+4,397*2,55+3,994*3,527+2,288*2,43+3,751*3,53+1,898*2,33)</t>
  </si>
  <si>
    <t>(1,645*2,8/2+1,715*2,95/2+(3,4+3,2)/2*3,4+0,558*1,942+15,583*2,63+0,557*1,942)</t>
  </si>
  <si>
    <t>"odečet otvorů" -0,6*0,6*10</t>
  </si>
  <si>
    <t>241</t>
  </si>
  <si>
    <t>632451212</t>
  </si>
  <si>
    <t>Potěr cementový samonivelační litý C20 tl přes 35 do 40 mm</t>
  </si>
  <si>
    <t>456</t>
  </si>
  <si>
    <t>"P9a" 266,84</t>
  </si>
  <si>
    <t>"P35" 12,06</t>
  </si>
  <si>
    <t>632451214</t>
  </si>
  <si>
    <t>Potěr cementový samonivelační litý C20 tl přes 45 do 50 mm</t>
  </si>
  <si>
    <t>458</t>
  </si>
  <si>
    <t>"P1a" 151,93</t>
  </si>
  <si>
    <t>"P1b" 89,37</t>
  </si>
  <si>
    <t>"P1c" 105,5</t>
  </si>
  <si>
    <t>"P1d" 114,51</t>
  </si>
  <si>
    <t>"P1e" 123,51</t>
  </si>
  <si>
    <t>"P2a" 111,72</t>
  </si>
  <si>
    <t>"P2b" 451,43</t>
  </si>
  <si>
    <t>"P2c" 121,8</t>
  </si>
  <si>
    <t>"P2d" 76,07</t>
  </si>
  <si>
    <t>"P2e" 55,6</t>
  </si>
  <si>
    <t>"P5a" 38,28</t>
  </si>
  <si>
    <t>"P5b" 37,85</t>
  </si>
  <si>
    <t>"P6" 69,83</t>
  </si>
  <si>
    <t>"P7a" 64,89</t>
  </si>
  <si>
    <t>"P8" 95,16</t>
  </si>
  <si>
    <t>"P9b" 257,09</t>
  </si>
  <si>
    <t>"P10" 365,82</t>
  </si>
  <si>
    <t>"P11" 202,73</t>
  </si>
  <si>
    <t>"P12" 30,83</t>
  </si>
  <si>
    <t>"P14" 58,5</t>
  </si>
  <si>
    <t>"P15" 70,63</t>
  </si>
  <si>
    <t>"P17" 106</t>
  </si>
  <si>
    <t>"P19" 31,68</t>
  </si>
  <si>
    <t>"P21" 38,42</t>
  </si>
  <si>
    <t>"P22" 57,82</t>
  </si>
  <si>
    <t>"P23" 3,2</t>
  </si>
  <si>
    <t>"P24" 228,68</t>
  </si>
  <si>
    <t>"P27" 74,78</t>
  </si>
  <si>
    <t>"P29" 10,19</t>
  </si>
  <si>
    <t>"P31" 155,54</t>
  </si>
  <si>
    <t>"P33" 9,2</t>
  </si>
  <si>
    <t>"P36" 154,58</t>
  </si>
  <si>
    <t>"P40" 85,27</t>
  </si>
  <si>
    <t>"P41" 148,71</t>
  </si>
  <si>
    <t>"P42" 32,51</t>
  </si>
  <si>
    <t>"P43" 108,1</t>
  </si>
  <si>
    <t>"P44" 296,35</t>
  </si>
  <si>
    <t>243</t>
  </si>
  <si>
    <t>632451234</t>
  </si>
  <si>
    <t>Potěr cementový samonivelační litý C25 tl přes 45 do 50 mm</t>
  </si>
  <si>
    <t>460</t>
  </si>
  <si>
    <t>"P39" 37,82</t>
  </si>
  <si>
    <t>632451291</t>
  </si>
  <si>
    <t>Příplatek k cementovému samonivelačnímu litému potěru C20 ZKD 5 mm tl přes 50 mm</t>
  </si>
  <si>
    <t>462</t>
  </si>
  <si>
    <t>"P1a" 151,93*(60-50)/5</t>
  </si>
  <si>
    <t>"P1b" 89,37*(60-50)/5</t>
  </si>
  <si>
    <t>"P1c" 105,5*(60-50)/5</t>
  </si>
  <si>
    <t>"P1d" 114,51*(60-50)/5</t>
  </si>
  <si>
    <t>"P1e" 123,51*(60-50)/5</t>
  </si>
  <si>
    <t>"P2a" 111,72*(100-50)/5</t>
  </si>
  <si>
    <t>"P2b" 451,43*(60-50)/5</t>
  </si>
  <si>
    <t>"P2c" 121,8*(60-50)/5</t>
  </si>
  <si>
    <t>"P2d" 76,07*(60-50)/5</t>
  </si>
  <si>
    <t>"P2e" 55,6*(60-50)/5</t>
  </si>
  <si>
    <t>"P5a" 38,28*(60-50)/5</t>
  </si>
  <si>
    <t>"P5b" 37,85*(60-50)/5</t>
  </si>
  <si>
    <t>"P6" 69,83*(53-50)/5</t>
  </si>
  <si>
    <t>"P7a" 64,89*(60-50)/5</t>
  </si>
  <si>
    <t>"P8" 95,16*(60-50)/5</t>
  </si>
  <si>
    <t>"P10" 365,82*(52-50)/5</t>
  </si>
  <si>
    <t>"P11" 202,73*(60-50)/5</t>
  </si>
  <si>
    <t>"P12" 30,83*(56-50)/5</t>
  </si>
  <si>
    <t>"P14" 58,5*(61-50)/5</t>
  </si>
  <si>
    <t>"P15" 70,63*(64-50)/5</t>
  </si>
  <si>
    <t>"P16" 14,63*(54-50)/5</t>
  </si>
  <si>
    <t>"P21" 38,42*(66-50)/5</t>
  </si>
  <si>
    <t>"P23" 3,2*(80-50)/5</t>
  </si>
  <si>
    <t>"P24" 228,68*(70-50)/5</t>
  </si>
  <si>
    <t>"P27" 74,78*(56-50)/5</t>
  </si>
  <si>
    <t>"P29" 10,19*(90-50)/5</t>
  </si>
  <si>
    <t>"P31" 155,54*(60-50)/5</t>
  </si>
  <si>
    <t>"P36" 154,58*(60-50)/5</t>
  </si>
  <si>
    <t>"P40" 85,27*(60-50)/5</t>
  </si>
  <si>
    <t>"P43" 108,1*(74-50)/5</t>
  </si>
  <si>
    <t>"P44" 296,35*(65-50)/5</t>
  </si>
  <si>
    <t>245</t>
  </si>
  <si>
    <t>632451292</t>
  </si>
  <si>
    <t>Příplatek k cementovému samonivelačnímu litému potěru C25 ZKD 5 mm tl přes 50 mm</t>
  </si>
  <si>
    <t>464</t>
  </si>
  <si>
    <t>"P39" 37,82*(100-50)/5</t>
  </si>
  <si>
    <t>632451426</t>
  </si>
  <si>
    <t>Potěr pískocementový tl přes 10 do 20 mm tř. C 25 běžný</t>
  </si>
  <si>
    <t>466</t>
  </si>
  <si>
    <t>247</t>
  </si>
  <si>
    <t>635111141</t>
  </si>
  <si>
    <t>Násyp pod podlahy z hrubého kameniva 8-16 s udusáním</t>
  </si>
  <si>
    <t>468</t>
  </si>
  <si>
    <t>"P11" 202,73*0,06</t>
  </si>
  <si>
    <t>"P12" 30,83*0,06</t>
  </si>
  <si>
    <t>"P13" 2,75*0,06</t>
  </si>
  <si>
    <t>"P14" 58,5*0,06</t>
  </si>
  <si>
    <t>"P15" 70,63*0,06</t>
  </si>
  <si>
    <t>"P21" 38,42*0,06</t>
  </si>
  <si>
    <t>"P22" 57,82*0,06</t>
  </si>
  <si>
    <t>"P23" 3,2*0,06</t>
  </si>
  <si>
    <t>"P35" 12,06*0,06</t>
  </si>
  <si>
    <t>"P39" 37,82*0,06</t>
  </si>
  <si>
    <t>"P44" 296,35*0,06</t>
  </si>
  <si>
    <t>635111142</t>
  </si>
  <si>
    <t>Násyp pod podlahy z hrubého kameniva 16-32 s udusáním</t>
  </si>
  <si>
    <t>470</t>
  </si>
  <si>
    <t>"podlaha P34" 5,5*0,3</t>
  </si>
  <si>
    <t>"podlaha P43" 108,11*0,06</t>
  </si>
  <si>
    <t>249</t>
  </si>
  <si>
    <t>635321110.R</t>
  </si>
  <si>
    <t>Násyp z recyklátu pod podlahy  s udusáním a urovnáním povrchu, z recyklátu porobetonového</t>
  </si>
  <si>
    <t>472</t>
  </si>
  <si>
    <t>"P1a" 151,93*0,03</t>
  </si>
  <si>
    <t>"P1b" 89,37*0,03</t>
  </si>
  <si>
    <t>"P1c" 105,5*0,03</t>
  </si>
  <si>
    <t>"P1d" 114,51*0,03</t>
  </si>
  <si>
    <t>"P1e" 123,51*0,01</t>
  </si>
  <si>
    <t>"P2a" 111,72*0,05</t>
  </si>
  <si>
    <t>"P2b" 451,43*0,03</t>
  </si>
  <si>
    <t>"P2c" 121,8*0,03</t>
  </si>
  <si>
    <t>"P2d" 76,07*0,03</t>
  </si>
  <si>
    <t>"P2e" 55,6*0,03</t>
  </si>
  <si>
    <t>"P5a" 38,28*0,024</t>
  </si>
  <si>
    <t>"P5b" 37,85*0,024</t>
  </si>
  <si>
    <t>"P36" 154,58*0,024</t>
  </si>
  <si>
    <t>"P42" 32,51*0,07</t>
  </si>
  <si>
    <t>Ostatní konstrukce a práce, bourání</t>
  </si>
  <si>
    <t>943111111</t>
  </si>
  <si>
    <t>Montáž lešení prostorového trubkového lehkého bez podlah zatížení do 200 kg/m2 v do 10 m</t>
  </si>
  <si>
    <t>-2077797497</t>
  </si>
  <si>
    <t>"pro štuky"</t>
  </si>
  <si>
    <t>"mč.104"</t>
  </si>
  <si>
    <t>52,72*4,155</t>
  </si>
  <si>
    <t>"mč.109"</t>
  </si>
  <si>
    <t>73,16*4,2</t>
  </si>
  <si>
    <t>"mč.112"</t>
  </si>
  <si>
    <t>111,84*3,949</t>
  </si>
  <si>
    <t>"mč.115"</t>
  </si>
  <si>
    <t>49,58*4,142</t>
  </si>
  <si>
    <t>"mč.116"</t>
  </si>
  <si>
    <t>20,4*4,142</t>
  </si>
  <si>
    <t>"mč.202"</t>
  </si>
  <si>
    <t>202,04*4,3</t>
  </si>
  <si>
    <t>"mč.204"</t>
  </si>
  <si>
    <t>114,94*4,015</t>
  </si>
  <si>
    <t>251</t>
  </si>
  <si>
    <t>943111211</t>
  </si>
  <si>
    <t>Příplatek k lešení prostorovému trubkovému lehkému bez podlah v do 10 m za první a ZKD den použití</t>
  </si>
  <si>
    <t>-842156110</t>
  </si>
  <si>
    <t>2588,093*60</t>
  </si>
  <si>
    <t>943111811</t>
  </si>
  <si>
    <t>Demontáž lešení prostorového trubkového lehkého bez podlah zatížení do 200 kg/m2 v do 10 m</t>
  </si>
  <si>
    <t>1665172968</t>
  </si>
  <si>
    <t>253</t>
  </si>
  <si>
    <t>949101112</t>
  </si>
  <si>
    <t>Lešení pomocné pro objekty pozemních staveb s lešeňovou podlahou v přes 1,9 do 3,5 m zatížení do 150 kg/m2</t>
  </si>
  <si>
    <t>-1858868358</t>
  </si>
  <si>
    <t>94910111.R</t>
  </si>
  <si>
    <t>Lešení ve schodišti s lešeňovou podlahou</t>
  </si>
  <si>
    <t>-1273853002</t>
  </si>
  <si>
    <t>"lešení bude zhotoveno 2x"</t>
  </si>
  <si>
    <t>(13,83+32,02+2,7+29,21+6,43+9,81)*2</t>
  </si>
  <si>
    <t>(64,16+11,66+12,06+35,41+36,02)*2</t>
  </si>
  <si>
    <t>(64,16+35,61+35,53)*2</t>
  </si>
  <si>
    <t>(32,69+9,98+35,59)*2</t>
  </si>
  <si>
    <t>(3,401*5,535+3,4*6,484)*2</t>
  </si>
  <si>
    <t>255</t>
  </si>
  <si>
    <t>949211111</t>
  </si>
  <si>
    <t>Montáž lešeňové podlahy s příčníky pro trubková lešení v do 10 m</t>
  </si>
  <si>
    <t>1782982590</t>
  </si>
  <si>
    <t>52,72</t>
  </si>
  <si>
    <t>73,16</t>
  </si>
  <si>
    <t>111,84</t>
  </si>
  <si>
    <t>49,58</t>
  </si>
  <si>
    <t>20,4</t>
  </si>
  <si>
    <t>202,04</t>
  </si>
  <si>
    <t>114,94</t>
  </si>
  <si>
    <t>949211211</t>
  </si>
  <si>
    <t>Příplatek k lešeňové podlaze s příčníky pro trubková lešení za první a ZKD den použití</t>
  </si>
  <si>
    <t>-1886707821</t>
  </si>
  <si>
    <t>624,68*60</t>
  </si>
  <si>
    <t>257</t>
  </si>
  <si>
    <t>949211811</t>
  </si>
  <si>
    <t>Demontáž lešeňové podlahy s příčníky pro trubková lešení v do 10 m</t>
  </si>
  <si>
    <t>-424156</t>
  </si>
  <si>
    <t>95000-001</t>
  </si>
  <si>
    <t>M+D dekorativní komínová hlavice viz KV/01</t>
  </si>
  <si>
    <t>478</t>
  </si>
  <si>
    <t>259</t>
  </si>
  <si>
    <t>95000-002</t>
  </si>
  <si>
    <t>M+D plastová krabice 400x600mm pro zazdněí s dvířky pro přemalování (box pro odbočky a regulace stoupaček)</t>
  </si>
  <si>
    <t>2117092117</t>
  </si>
  <si>
    <t>95000-003</t>
  </si>
  <si>
    <t>M+D vývěvy v komínovém průduchu pro žakár, pružné uložení</t>
  </si>
  <si>
    <t>-484756999</t>
  </si>
  <si>
    <t>261</t>
  </si>
  <si>
    <t>95000-004</t>
  </si>
  <si>
    <t>M+D potrubní ventilátor DN 125, vložen do trubky dotěsněné do průduchu komína  pro žakár</t>
  </si>
  <si>
    <t>1061975004</t>
  </si>
  <si>
    <t>95000-005</t>
  </si>
  <si>
    <t>M+D odtahové podtlakové potrubí DN 50 vč. pomocné konstrukce, spoj. materiálu a kotvení - pro žakár</t>
  </si>
  <si>
    <t>831332564</t>
  </si>
  <si>
    <t>263</t>
  </si>
  <si>
    <t>952901114</t>
  </si>
  <si>
    <t>Vyčištění budov bytové a občanské výstavby při výšce podlaží přes 4 m</t>
  </si>
  <si>
    <t>-1362778189</t>
  </si>
  <si>
    <t>953962111</t>
  </si>
  <si>
    <t>Kotvy chemickým tmelem M 8 hl 80 mm do zdiva z plných cihel vyvrtáním otvoru</t>
  </si>
  <si>
    <t>480</t>
  </si>
  <si>
    <t>"statika vč. D.1.2.14 - 1.pp" 1013</t>
  </si>
  <si>
    <t>"statika vč. D.1.2.15 - 1.np" 1519</t>
  </si>
  <si>
    <t>"statika vč. D.1.2.16 - 2.np" 1216</t>
  </si>
  <si>
    <t>"statika vč. D.1.2.17 - 3.np" 1291</t>
  </si>
  <si>
    <t>265</t>
  </si>
  <si>
    <t>13021011</t>
  </si>
  <si>
    <t>tyč ocelová kruhová žebírková DIN 488 jakost B500B (10 505) výztuž do betonu D 8mm</t>
  </si>
  <si>
    <t>482</t>
  </si>
  <si>
    <t>"statika vč. D.1.2.14 - 1.pp" 0,2</t>
  </si>
  <si>
    <t>"statika vč. D.1.2.15 - 1.np" 0,3</t>
  </si>
  <si>
    <t>"statika vč. D.1.2.16 - 2.np" 0,24</t>
  </si>
  <si>
    <t>"statika vč. D.1.2.17 - 3.np" 0,255</t>
  </si>
  <si>
    <t>961031411</t>
  </si>
  <si>
    <t>Bourání základů cihelných na MC</t>
  </si>
  <si>
    <t>484</t>
  </si>
  <si>
    <t>2,64*(1,385-0,275)*0,45</t>
  </si>
  <si>
    <t>2*(1,385-0,275)*0,5</t>
  </si>
  <si>
    <t>1,74*(1,86-0,275)*0,894</t>
  </si>
  <si>
    <t>1,938*(1,86-0,275)*1,2</t>
  </si>
  <si>
    <t>2*(1,385-0,275)*0,925</t>
  </si>
  <si>
    <t>1,945*(1,385-0,275)*0,9</t>
  </si>
  <si>
    <t>1,2*2,17*0,9</t>
  </si>
  <si>
    <t>1,1*2,19*0,9</t>
  </si>
  <si>
    <t>3,035*1,97*0,748</t>
  </si>
  <si>
    <t>3,036*1,97*0,708</t>
  </si>
  <si>
    <t>1,852*1,105*0,255</t>
  </si>
  <si>
    <t>1*0,9*0,8</t>
  </si>
  <si>
    <t>0,92*0,9*0,8</t>
  </si>
  <si>
    <t>267</t>
  </si>
  <si>
    <t>961055111</t>
  </si>
  <si>
    <t>Bourání základů ze ŽB</t>
  </si>
  <si>
    <t>486</t>
  </si>
  <si>
    <t>"žb základová deska"</t>
  </si>
  <si>
    <t>"pod výtahem" 2,7*2,3*0,6</t>
  </si>
  <si>
    <t>"pod shozem na uhlí" 2,1*2,2*0,32</t>
  </si>
  <si>
    <t>962031132</t>
  </si>
  <si>
    <t>Bourání příček z cihel pálených na MVC tl do 100 mm</t>
  </si>
  <si>
    <t>488</t>
  </si>
  <si>
    <t>11,624*2,695-0,6*2*3-0,8*2*2+1,2*4,04+4,475*2,67</t>
  </si>
  <si>
    <t>48,636*4,14+1,392*2,1-0,8*2*7-0,6*2*11-0,7*2-1,55*2,6</t>
  </si>
  <si>
    <t>59,787*4,13-0,8*2*4-0,6*2*8-1,6*2,2-0,86*2,145</t>
  </si>
  <si>
    <t>32,377*4,115-0,6*2*8-0,8*2*3</t>
  </si>
  <si>
    <t>269</t>
  </si>
  <si>
    <t>962031133</t>
  </si>
  <si>
    <t>Bourání příček z cihel pálených na MVC tl do 150 mm</t>
  </si>
  <si>
    <t>490</t>
  </si>
  <si>
    <t>1,4*2,05*2+53,304*4,14+2,089*4,14-0,8*2*7-1,2*2,18-0,85*2,17*2</t>
  </si>
  <si>
    <t>11,926*4,13-0,8*2*3-(3,94+3,86+4)*1</t>
  </si>
  <si>
    <t>2,1*1,05+6,499*4,115</t>
  </si>
  <si>
    <t>2,774*1,2</t>
  </si>
  <si>
    <t>962032231</t>
  </si>
  <si>
    <t>Bourání zdiva z cihel pálených nebo vápenopískových na MV nebo MVC přes 1 m3</t>
  </si>
  <si>
    <t>492</t>
  </si>
  <si>
    <t xml:space="preserve">"výtahová šachta" </t>
  </si>
  <si>
    <t>((2,24+1,88+2,24)*15,87-1*2,1*3)*0,3</t>
  </si>
  <si>
    <t>"shoz na uhlí"</t>
  </si>
  <si>
    <t>(2,1+1,8+2,1)*2,77*0,2</t>
  </si>
  <si>
    <t>2,78*4,31*0,45+2*2*0,5+1,938*2,35*1,2+1,938*2,275*0,9+1,74*2,33*0,9+1,74*2,275*0,6</t>
  </si>
  <si>
    <t>2,175*1,655*1,2+2,175*1,19*0,8+2,24*2,96*0,3+2,24*2,96*0,2+2,529*3,1*0,3</t>
  </si>
  <si>
    <t>2,529*3,1*0,4+(7,52*2,6-0,8*2*2)*0,2+(2,484*2,695-0,8*2)*0,35*2+3,038*1,97*0,45</t>
  </si>
  <si>
    <t>3,033*1,97*0,494+3,615*2,585*0,301+1,226*2,585*0,462</t>
  </si>
  <si>
    <t>3,405*3,35*0,6+(3,033*4,14-0,8*2)*0,45+2,434*4,14*0,2*2</t>
  </si>
  <si>
    <t>(1,85*4,14-0,9*2,44)*0,3*2+(2,921*4,145-1*2,1)*0,5+2,95*4,14*0,3</t>
  </si>
  <si>
    <t>6,419*4,13*0,2+(6,419*4,13-0,8*2)*0,3+7,165*4,13*0,3+(3,45*4,13-1,55*2,575)*0,6</t>
  </si>
  <si>
    <t>(3,46*4,115-1,55*2,59)*0,6+6,421*4,115*0,2</t>
  </si>
  <si>
    <t>(2*3,76-1,15*0,72)*0,3+1,32*3,64*0,3</t>
  </si>
  <si>
    <t>"ostatní" 156,94*0,2</t>
  </si>
  <si>
    <t>271</t>
  </si>
  <si>
    <t>962032631</t>
  </si>
  <si>
    <t>Bourání zdiva komínového nad střechou z cihel na MV nebo MVC</t>
  </si>
  <si>
    <t>494</t>
  </si>
  <si>
    <t>"1.np" 0,3*0,45*4,14</t>
  </si>
  <si>
    <t>"4.np" 1,674*0,45*3,31</t>
  </si>
  <si>
    <t>962042320</t>
  </si>
  <si>
    <t>Bourání zdiva nadzákladového z betonu prostého do 1 m3</t>
  </si>
  <si>
    <t>496</t>
  </si>
  <si>
    <t>"kanalizační šachty ve dvoře"</t>
  </si>
  <si>
    <t>(1,4*1,4*1,7-0,8*0,8*1,3)*4</t>
  </si>
  <si>
    <t>"žlab v základech 1.pp"</t>
  </si>
  <si>
    <t>(6,075+2,8+2,5+0,495)*(1,2*1,2-0,6*0,5)</t>
  </si>
  <si>
    <t>273</t>
  </si>
  <si>
    <t>962081141</t>
  </si>
  <si>
    <t>Bourání příček ze skleněných tvárnic tl do 150 mm</t>
  </si>
  <si>
    <t>498</t>
  </si>
  <si>
    <t>"2.np" (3,94+3,986+4)*1</t>
  </si>
  <si>
    <t>"3.np" (3,963+2,98)*4,115-0,58*2*2</t>
  </si>
  <si>
    <t>962084131</t>
  </si>
  <si>
    <t>Bourání příček deskových sádrových typu rabicka tl do 100 mm</t>
  </si>
  <si>
    <t>500</t>
  </si>
  <si>
    <t xml:space="preserve">"1.np" </t>
  </si>
  <si>
    <t>6,516*4,14-0,8*2</t>
  </si>
  <si>
    <t>43,47*4,13-12,247*1,5-0,8*2*8</t>
  </si>
  <si>
    <t>15,924*4,115+15,155*4,115+17,29*4,115-0,8*2*9</t>
  </si>
  <si>
    <t>275</t>
  </si>
  <si>
    <t>963031432</t>
  </si>
  <si>
    <t>Bourání cihelných kleneb na MV nebo MVC tl do 150 mm</t>
  </si>
  <si>
    <t>502</t>
  </si>
  <si>
    <t>"pro výtah"</t>
  </si>
  <si>
    <t>"1.pp skladba P1" 6,437*2,1</t>
  </si>
  <si>
    <t>963042819</t>
  </si>
  <si>
    <t>Bourání schodišťových stupňů betonových zhotovených na místě</t>
  </si>
  <si>
    <t>504</t>
  </si>
  <si>
    <t>"1.pp" 1*3</t>
  </si>
  <si>
    <t>"1.np" 1,6*2</t>
  </si>
  <si>
    <t>277</t>
  </si>
  <si>
    <t>963051113</t>
  </si>
  <si>
    <t>Bourání ŽB stropů deskových tl přes 80 mm</t>
  </si>
  <si>
    <t>506</t>
  </si>
  <si>
    <t>"výtah" 2,7*2,3*0,2</t>
  </si>
  <si>
    <t xml:space="preserve">"shoz na uhlí" 2,1*2,2*0,2 </t>
  </si>
  <si>
    <t>"4.np - lokální bourání podlahy"</t>
  </si>
  <si>
    <t>"pzn.č.2" (6,537*3,4+6,599*3,45)*0,25</t>
  </si>
  <si>
    <t>963053936</t>
  </si>
  <si>
    <t>Bourání ŽB schodišťových ramen monolitických samonosných</t>
  </si>
  <si>
    <t>508</t>
  </si>
  <si>
    <t>"1.pp" 1,003*2,6+3,8*0,874+2*0,95</t>
  </si>
  <si>
    <t>279</t>
  </si>
  <si>
    <t>964072321</t>
  </si>
  <si>
    <t>Vybourání válcovaných nosníků ze zdiva smíšeného dl do 6 m hmotnosti do 20 kg/m</t>
  </si>
  <si>
    <t>510</t>
  </si>
  <si>
    <t>"demontáž nosné kce trapézových plechů"</t>
  </si>
  <si>
    <t>"skladba P14" 10,93*17,9/1000</t>
  </si>
  <si>
    <t>964073451</t>
  </si>
  <si>
    <t>Vybourání válcovaných nosníků ze zdiva cihelného dl do 8 m hmotnosti přes 55 kg/m</t>
  </si>
  <si>
    <t>512</t>
  </si>
  <si>
    <t>"mč.11132 Ič.32" 7,2*2*61/1000</t>
  </si>
  <si>
    <t>"mč.11060 Ič.35" 7*76,3/1000</t>
  </si>
  <si>
    <t>"mč.11251 Ič.35" 7,4*76,3/1000</t>
  </si>
  <si>
    <t>"mč.11230 Ič.35" 7*2*76,3/1000</t>
  </si>
  <si>
    <t>"mč.12060 Ič.32" 7,35*2*61/1000</t>
  </si>
  <si>
    <t>"mč.12040-12043 Ič.35" 7,2*2*76,3/1000</t>
  </si>
  <si>
    <t>"mč.12150 Ič.35" 7*2*76,3/1000</t>
  </si>
  <si>
    <t>"mč.12130 Ič.32" 7*2*61/1000</t>
  </si>
  <si>
    <t>"mč.12120 Ič.30" 7*54,2/1000</t>
  </si>
  <si>
    <t>"mč.12090,12091,12100  Ič.35" 7,6*4*76,3/1000</t>
  </si>
  <si>
    <t>"mč.12070 Ič.28" 7,6*4*47,9/1000</t>
  </si>
  <si>
    <t>"ostatní stropy"</t>
  </si>
  <si>
    <t>7,1*25*61</t>
  </si>
  <si>
    <t>281</t>
  </si>
  <si>
    <t>965031131</t>
  </si>
  <si>
    <t>Bourání podlah z cihel kladených na plocho pl přes 1 m2</t>
  </si>
  <si>
    <t>514</t>
  </si>
  <si>
    <t>"skladba P17" 15,77</t>
  </si>
  <si>
    <t>"skladba P18" 9,7</t>
  </si>
  <si>
    <t>"4.np" 1038,34+325,1+37,49+39,08</t>
  </si>
  <si>
    <t>"skladba P9" 205,31</t>
  </si>
  <si>
    <t>965043341</t>
  </si>
  <si>
    <t>Bourání podkladů pod dlažby betonových s potěrem nebo teracem tl do 100 mm pl přes 4 m2</t>
  </si>
  <si>
    <t>516</t>
  </si>
  <si>
    <t>"skladba V1" 64,75*0,12</t>
  </si>
  <si>
    <t>"skladba A1" 71,82*0,07</t>
  </si>
  <si>
    <t>"skladba A2" 12,8*(0,04+0,05)/2</t>
  </si>
  <si>
    <t>"skladba A3" 40,67*(0,05+0,06)/2</t>
  </si>
  <si>
    <t>"skladba A4" 69,44*(0,04+0,05)/2</t>
  </si>
  <si>
    <t>"skladba A7" 51,56*(0,06+0,07)/2</t>
  </si>
  <si>
    <t>"skladba P4" 268,95*0,075</t>
  </si>
  <si>
    <t>"skladba P6" 74,35*0,07</t>
  </si>
  <si>
    <t>"skladba P7" 374,22*0,07</t>
  </si>
  <si>
    <t>"skladba P8" 23,98*(0,06+0,05)</t>
  </si>
  <si>
    <t>"skladba P10" 33,06*0,1</t>
  </si>
  <si>
    <t>"skladba P11" 57,81*0,1</t>
  </si>
  <si>
    <t>"skladba P12" 10,69*0,075</t>
  </si>
  <si>
    <t>"skladba P13" 6,96*(0,05+0,05/2)</t>
  </si>
  <si>
    <t>"skladba P14" 10,93*(0,06+0,075+0,05/2)</t>
  </si>
  <si>
    <t>"skladba P15" 10,92*0,06</t>
  </si>
  <si>
    <t>"skladba P16" 7,07*0,05</t>
  </si>
  <si>
    <t>"skladba P17" 15,77*0,1</t>
  </si>
  <si>
    <t>"skladba P18" 9,7*0,1</t>
  </si>
  <si>
    <t>"skladba P19" 381,99*(0,06+0,1)</t>
  </si>
  <si>
    <t>"skladba P20" 143,34*(0,06+0,1)</t>
  </si>
  <si>
    <t>"skladba P21" 8,41*(0,06+0,1)</t>
  </si>
  <si>
    <t>"skladba P22" 18,43*(0,08+0,04/2)</t>
  </si>
  <si>
    <t>"pzn.č.2" (6,537*3,4+6,599*3,45)*0,07</t>
  </si>
  <si>
    <t>"pzn č.3" (1*0,75+1*0,45+1*1,25+3,2*1)*0,07</t>
  </si>
  <si>
    <t>"skladba V11" 67,76*0,07</t>
  </si>
  <si>
    <t>"skladba V12" 114,07*0,07</t>
  </si>
  <si>
    <t>"skladba V13" 98,88*(0,06+0,07)/2</t>
  </si>
  <si>
    <t>"skladba V14" 100,65*(0,06+0,07)/2</t>
  </si>
  <si>
    <t>"skladba V15" 67,38*(0,07+0,08)/2</t>
  </si>
  <si>
    <t xml:space="preserve">"skladba V11-řez E-E" </t>
  </si>
  <si>
    <t>(1,87*2,315*2+2,7*2,773)*0,07</t>
  </si>
  <si>
    <t>"kolem výtahu řez D-D"</t>
  </si>
  <si>
    <t>(6,435*3,45-2,24*2,48+6,446*3,46-2,24*2,48+6,599*3,45)*0,07</t>
  </si>
  <si>
    <t>283</t>
  </si>
  <si>
    <t>965043441</t>
  </si>
  <si>
    <t>Bourání podkladů pod dlažby betonových s potěrem nebo teracem tl do 150 mm pl přes 4 m2</t>
  </si>
  <si>
    <t>518</t>
  </si>
  <si>
    <t>"skladba P8" 23,98*0,15</t>
  </si>
  <si>
    <t>965049111</t>
  </si>
  <si>
    <t>Příplatek k bourání betonových mazanin za bourání mazanin se svařovanou sítí tl do 100 mm</t>
  </si>
  <si>
    <t>520</t>
  </si>
  <si>
    <t>"skladba P14" 10,93*(0,075+0,05/2)</t>
  </si>
  <si>
    <t>285</t>
  </si>
  <si>
    <t>965049112</t>
  </si>
  <si>
    <t>Příplatek k bourání betonových mazanin za bourání mazanin se svařovanou sítí tl přes 100 mm</t>
  </si>
  <si>
    <t>522</t>
  </si>
  <si>
    <t>965081213</t>
  </si>
  <si>
    <t>Bourání podlah z dlaždic keramických nebo xylolitových tl do 10 mm plochy přes 1 m2</t>
  </si>
  <si>
    <t>524</t>
  </si>
  <si>
    <t>4,82+1,94+1,65</t>
  </si>
  <si>
    <t>39,2+8,44+3,18+15,19+4,29+4,78+5,03+11,9+3,11+4,77</t>
  </si>
  <si>
    <t>19,51+16,49+10,93</t>
  </si>
  <si>
    <t>16,19+3,16+16,47</t>
  </si>
  <si>
    <t>287</t>
  </si>
  <si>
    <t>965081313</t>
  </si>
  <si>
    <t>Bourání podlah z dlaždic betonových, teracových nebo čedičových tl do 20 mm plochy přes 1 m2</t>
  </si>
  <si>
    <t>526</t>
  </si>
  <si>
    <t>52,26+11,066+120,48+6,95+76,9+23,97</t>
  </si>
  <si>
    <t>218,24+113,94+8,3</t>
  </si>
  <si>
    <t>221,92+130,91</t>
  </si>
  <si>
    <t>965081353</t>
  </si>
  <si>
    <t>Bourání podlah z dlaždic betonových, teracových nebo čedičových tl přes 40 mm plochy přes 1 m2</t>
  </si>
  <si>
    <t>528</t>
  </si>
  <si>
    <t>"kamenná dlažba"</t>
  </si>
  <si>
    <t>11,66</t>
  </si>
  <si>
    <t>289</t>
  </si>
  <si>
    <t>965082923.R</t>
  </si>
  <si>
    <t>Odstranění násypu s velkým podílem cihel pod podlahami nebo ochranného násypu na střechách tl. do 100 mm, plochy přes 2 m2</t>
  </si>
  <si>
    <t>530</t>
  </si>
  <si>
    <t>"4.np-pod půdovkami" (1038,34+325,1+37,49+39,08)*(0,05+0,06)/2</t>
  </si>
  <si>
    <t>"skladba V1" 64,75*0,025</t>
  </si>
  <si>
    <t>"skladba P3" 106,9*0,026</t>
  </si>
  <si>
    <t>"pzn.č.2" (6,537*3,4+6,599*3,45)*0,06</t>
  </si>
  <si>
    <t>"pzn č.3" (1*0,75+1*0,45+1*1,25+3,2*1)*0,06</t>
  </si>
  <si>
    <t>"skladba V11" 67,76*0,09</t>
  </si>
  <si>
    <t>"skladba V12" 114,07*0,09</t>
  </si>
  <si>
    <t>"skladba V13" 98,88*(0,11+0,135)/2</t>
  </si>
  <si>
    <t>"skladba V15" 67,38*0,09</t>
  </si>
  <si>
    <t>"skladba A2" 12,8*(0,05+0,06)/2</t>
  </si>
  <si>
    <t>"skladba A3" 40,67*(0,04+0,05)/2</t>
  </si>
  <si>
    <t>"skladba A4" 69,44*(0,05+0,06)/2</t>
  </si>
  <si>
    <t>"skladba A7" 51,59*(0,05+0,06)/2</t>
  </si>
  <si>
    <t>965082933.R</t>
  </si>
  <si>
    <t>Odstranění násypu s velkým podílem cihel  pod podlahami nebo ochranného násypu na střechách tl. do 200 mm, plochy přes 2 m2</t>
  </si>
  <si>
    <t>532</t>
  </si>
  <si>
    <t>"skladba V2" 429,69*0,14</t>
  </si>
  <si>
    <t>"skladba V3" 257,31*0,19</t>
  </si>
  <si>
    <t xml:space="preserve">"skladba V4" 156,05*0,14+1,5*6,969*0,14 </t>
  </si>
  <si>
    <t>"skladba V5" 63,31*0,21</t>
  </si>
  <si>
    <t>"skladba V6" 257,72*0,2</t>
  </si>
  <si>
    <t>"skladba V7-3.np" 114,16*0,14</t>
  </si>
  <si>
    <t>"skladba V8" 124,99*0,14</t>
  </si>
  <si>
    <t>"skladba V9" 65,02*0,14</t>
  </si>
  <si>
    <t>"skladba V10" 125,04*0,175</t>
  </si>
  <si>
    <t>"skladba V14" 100,65*0,12</t>
  </si>
  <si>
    <t>"skladba P1" 170,01*0,125</t>
  </si>
  <si>
    <t>"skladba P2" 49,92*0,106</t>
  </si>
  <si>
    <t>"skladba P5" 557,04*0,15</t>
  </si>
  <si>
    <t>"skladba P6" 74,35*0,05</t>
  </si>
  <si>
    <t>"skladba P9" 205,31*0,14</t>
  </si>
  <si>
    <t>291</t>
  </si>
  <si>
    <t>967031132</t>
  </si>
  <si>
    <t>Přisekání rovných ostění v cihelném zdivu na MV nebo MVC</t>
  </si>
  <si>
    <t>534</t>
  </si>
  <si>
    <t>"1.pp" 0,8*2,2*2+0,8*2,1</t>
  </si>
  <si>
    <t>968062246</t>
  </si>
  <si>
    <t>Vybourání dřevěných rámů oken jednoduchých včetně křídel pl do 4 m2</t>
  </si>
  <si>
    <t>536</t>
  </si>
  <si>
    <t>"pásová okna+nadsvětlíky"</t>
  </si>
  <si>
    <t>"1.np" 3,27*1,5+1,15*2,51</t>
  </si>
  <si>
    <t>"2.np" 12,247*1,5</t>
  </si>
  <si>
    <t>293</t>
  </si>
  <si>
    <t>968062374</t>
  </si>
  <si>
    <t>Vybourání dřevěných rámů oken zdvojených včetně křídel pl do 1 m2</t>
  </si>
  <si>
    <t>538</t>
  </si>
  <si>
    <t>0,9*0,4*2+0,8*0,4*13</t>
  </si>
  <si>
    <t>1,15*0,72*6+1*1*6</t>
  </si>
  <si>
    <t>968062747</t>
  </si>
  <si>
    <t>Vybourání stěn dřevěných plných, zasklených nebo výkladních pl přes 4 m2</t>
  </si>
  <si>
    <t>540</t>
  </si>
  <si>
    <t>"2.np" 2,8196*4,13</t>
  </si>
  <si>
    <t>"3.np" (2,959+3,104+2,98)*4,115</t>
  </si>
  <si>
    <t>295</t>
  </si>
  <si>
    <t>968072455</t>
  </si>
  <si>
    <t>Vybourání kovových dveřních zárubní pl do 2 m2</t>
  </si>
  <si>
    <t>542</t>
  </si>
  <si>
    <t>0,6*2*2+0,8*2*14+0,84*2,15+0,95*2,1+0,77*2+0,95*2,1</t>
  </si>
  <si>
    <t>0,8*2*20+0,6*2*9+0,9*2+0,7*2*2</t>
  </si>
  <si>
    <t>0,8*2*22+0,6*2*9+0,7*2</t>
  </si>
  <si>
    <t>0,6*2*8+0,8*2*19</t>
  </si>
  <si>
    <t>968072456</t>
  </si>
  <si>
    <t>Vybourání kovových dveřních zárubní pl přes 2 m2</t>
  </si>
  <si>
    <t>544</t>
  </si>
  <si>
    <t>1,3*1,9+0,84*2,15</t>
  </si>
  <si>
    <t>1*2,1+1,2*2+1,5*2,6+1,55*2,62</t>
  </si>
  <si>
    <t>1*2,1+1,25*2,47+1,6*2,2</t>
  </si>
  <si>
    <t>1*2,1+0,81*2,365+1,23*2,35+1,6*2,2</t>
  </si>
  <si>
    <t>297</t>
  </si>
  <si>
    <t>830361811</t>
  </si>
  <si>
    <t>Bourání stávajícího kameninového potrubí DN přes 150 do 250</t>
  </si>
  <si>
    <t>488958891</t>
  </si>
  <si>
    <t xml:space="preserve">"ve dvoře" </t>
  </si>
  <si>
    <t>51,6</t>
  </si>
  <si>
    <t>969031111</t>
  </si>
  <si>
    <t>Vybourání vnitřního ocelového potrubí do DN 50</t>
  </si>
  <si>
    <t>415800826</t>
  </si>
  <si>
    <t>299</t>
  </si>
  <si>
    <t>971033341</t>
  </si>
  <si>
    <t>Vybourání otvorů ve zdivu cihelném pl do 0,09 m2 na MVC nebo MV tl do 300 mm</t>
  </si>
  <si>
    <t>-393600177</t>
  </si>
  <si>
    <t>971033371</t>
  </si>
  <si>
    <t>Vybourání otvorů ve zdivu cihelném pl do 0,09 m2 na MVC nebo MV tl do 750 mm</t>
  </si>
  <si>
    <t>550</t>
  </si>
  <si>
    <t>"1.pp" 1</t>
  </si>
  <si>
    <t>301</t>
  </si>
  <si>
    <t>971033581</t>
  </si>
  <si>
    <t>Vybourání otvorů ve zdivu cihelném pl do 1 m2 na MVC nebo MV tl do 900 mm</t>
  </si>
  <si>
    <t>552</t>
  </si>
  <si>
    <t>1,2*0,69*0,7+0,9*0,8*0,75+1,2*0,69*0,65</t>
  </si>
  <si>
    <t>971033591</t>
  </si>
  <si>
    <t>Vybourání otvorů ve zdivu cihelném pl do 1 m2 na MVC nebo MV tl přes 900 mm</t>
  </si>
  <si>
    <t>554</t>
  </si>
  <si>
    <t>(0,9*0,4*1,1+0,9*0,5*0,5/2*2)*2+0,9*1*1,1+1,3*2,17*1,4</t>
  </si>
  <si>
    <t>303</t>
  </si>
  <si>
    <t>971033641</t>
  </si>
  <si>
    <t>Vybourání otvorů ve zdivu cihelném pl do 4 m2 na MVC nebo MV tl do 300 mm</t>
  </si>
  <si>
    <t>556</t>
  </si>
  <si>
    <t>"1.np" 0,87*2,56*0,25+0,894*2,55*0,25</t>
  </si>
  <si>
    <t>"2.np" (1,1*2,3-0,6*2)*0,3</t>
  </si>
  <si>
    <t>"3.np" (1,51*2,5-0,9*2,2)*0,3+0,8*2,57*0,32</t>
  </si>
  <si>
    <t>971033651</t>
  </si>
  <si>
    <t>Vybourání otvorů ve zdivu cihelném pl do 4 m2 na MVC nebo MV tl do 600 mm</t>
  </si>
  <si>
    <t>558</t>
  </si>
  <si>
    <t>0,9*2,17*0,45+1,2*2,17*0,6+1,1*2,17*0,6</t>
  </si>
  <si>
    <t>1,09*2,21*0,35+(1,1*2,15+1,05*2,3+1,1*3,475+1,4*2,55+1,4*3,3+1,1*2,2+1,5*2,34)*0,6</t>
  </si>
  <si>
    <t>(1,1*2,6+1,1*2,3)*0,6+(1,22*2,25-0,968*2,17)*0,6</t>
  </si>
  <si>
    <t>(1,1*2,6+1,1*2,53+1,5*2,6+1,17*2,3+1,45*2,6+0,62*2,61+1,475*2,55*2)*0,6</t>
  </si>
  <si>
    <t>(1*2,3+1,15*2,33)*0,5</t>
  </si>
  <si>
    <t>(1,1*2,6*2+1,59*2,6+1*2,3+1,5*2,55+1,1*2,55)*0,6</t>
  </si>
  <si>
    <t>305</t>
  </si>
  <si>
    <t>971033681</t>
  </si>
  <si>
    <t>Vybourání otvorů ve zdivu cihelném pl do 4 m2 na MVC nebo MV tl do 900 mm</t>
  </si>
  <si>
    <t>560</t>
  </si>
  <si>
    <t>0,8*1,9*0,75+1,3*2,15*0,8+1,2*2,17*0,75+1,2*0,9*0,8*2+1,2*2,17*0,8</t>
  </si>
  <si>
    <t>971033691</t>
  </si>
  <si>
    <t>Vybourání otvorů ve zdivu cihelném pl do 4 m2 na MVC nebo MV tl přes 900 mm</t>
  </si>
  <si>
    <t>562</t>
  </si>
  <si>
    <t>1,1*2,17*0,754+0,8*2,44*1,2</t>
  </si>
  <si>
    <t>1,32*1,665*1</t>
  </si>
  <si>
    <t>307</t>
  </si>
  <si>
    <t>971052471</t>
  </si>
  <si>
    <t>Vybourání nebo prorážení otvorů v ŽB příčkách a zdech pl do 0,25 m2 tl do 750 mm</t>
  </si>
  <si>
    <t>564</t>
  </si>
  <si>
    <t>"v základech"</t>
  </si>
  <si>
    <t>"300/300/750" 3</t>
  </si>
  <si>
    <t>"300/350/750" 1</t>
  </si>
  <si>
    <t>971052481</t>
  </si>
  <si>
    <t>Vybourání nebo prorážení otvorů v ŽB příčkách a zdech pl do 0,25 m2 tl do 900 mm</t>
  </si>
  <si>
    <t>566</t>
  </si>
  <si>
    <t>"200/260/900" 1</t>
  </si>
  <si>
    <t>"300/300/900" 1</t>
  </si>
  <si>
    <t>"250/150/900" 1</t>
  </si>
  <si>
    <t>"300/400/900" 2</t>
  </si>
  <si>
    <t>"300/400/800" 1</t>
  </si>
  <si>
    <t>"500/500/800" 1</t>
  </si>
  <si>
    <t>309</t>
  </si>
  <si>
    <t>97105248R</t>
  </si>
  <si>
    <t>Vybourání nebo prorážení otvorů v ŽB příčkách a zdech pl do 0,25 m2 tl. do 1300 mm</t>
  </si>
  <si>
    <t>568</t>
  </si>
  <si>
    <t>"250/250/1200" 1</t>
  </si>
  <si>
    <t>"300/300/1200" 1</t>
  </si>
  <si>
    <t>"200/200/1300" 1</t>
  </si>
  <si>
    <t>"240/240/1300" 1</t>
  </si>
  <si>
    <t>"500/500/1100" 1</t>
  </si>
  <si>
    <t>"300/300/1000" 1</t>
  </si>
  <si>
    <t>"300/465/1200" 1</t>
  </si>
  <si>
    <t>"500/500/1191" 1</t>
  </si>
  <si>
    <t>"200/300/1200" 1</t>
  </si>
  <si>
    <t>973031151</t>
  </si>
  <si>
    <t>Vysekání výklenků ve zdivu cihelném na MV nebo MVC pl přes 0,25 m2</t>
  </si>
  <si>
    <t>570</t>
  </si>
  <si>
    <t>0,43*0,6*0,2*6+0,6*0,6*0,2*5+0,3*0,3*0,2*2+0,725*0,725*0,32*3+0,6*0,95*0,14*2</t>
  </si>
  <si>
    <t>0,36*0,36*0,1*4+0,725*0,725*0,326+0,6*0,62*0,14+0,6*0,92*0,14*2+0,18*0,14*0,92</t>
  </si>
  <si>
    <t>0,29*0,29*0,14</t>
  </si>
  <si>
    <t>0,725*0,725*0,32*2+0,36*0,72*0,1+0,6*0,92*0,14+0,36*0,6*0,14*3+0,65*0,92*0,14</t>
  </si>
  <si>
    <t>0,67*0,92*0,1+0,725*0,725*0,32*2+0,36*0,715*0,1+0,569*0,97*0,1</t>
  </si>
  <si>
    <t>0,55*0,62*0,1+0,6*0,92*0,1*2+0,36*0,6*0,1*2+0,21*0,1*0,1+0,2*0,2*0,2</t>
  </si>
  <si>
    <t>0,2*0,2*0,15*6</t>
  </si>
  <si>
    <t>0,36*0,72*0,1*3+0,2*0,2*0,15*5</t>
  </si>
  <si>
    <t>311</t>
  </si>
  <si>
    <t>973031324</t>
  </si>
  <si>
    <t>Vysekání kapes ve zdivu cihelném na MV nebo MVC pl do 0,10 m2 hl do 150 mm</t>
  </si>
  <si>
    <t>572</t>
  </si>
  <si>
    <t>"pro beton. strop vč. D.1.2.21" 7</t>
  </si>
  <si>
    <t>"pro beton. strop vč. D.1.2.20" 2</t>
  </si>
  <si>
    <t>"pro beton. strop vč. D.1.2.22" 4</t>
  </si>
  <si>
    <t>"pro OK a trámy"</t>
  </si>
  <si>
    <t>973031326</t>
  </si>
  <si>
    <t>Vysekání kapes ve zdivu cihelném na MV nebo MVC pl do 0,10 m2 hl do 450 mm</t>
  </si>
  <si>
    <t>574</t>
  </si>
  <si>
    <t>"pro boxy vyvažovacích ventilů ÚT"</t>
  </si>
  <si>
    <t>313</t>
  </si>
  <si>
    <t>973031335</t>
  </si>
  <si>
    <t>Vysekání kapes ve zdivu cihelném na MV nebo MVC pl do 0,16 m2 hl do 300 mm</t>
  </si>
  <si>
    <t>576</t>
  </si>
  <si>
    <t xml:space="preserve">"pro beton. strop vč. D.1.2.20" 2 </t>
  </si>
  <si>
    <t>973031345</t>
  </si>
  <si>
    <t>Vysekání kapes ve zdivu cihelném na MV nebo MVC pl do 0,25 m2 hl do 300 mm</t>
  </si>
  <si>
    <t>578</t>
  </si>
  <si>
    <t>"pro beton. strop vč. D.1.2.19" 11+6</t>
  </si>
  <si>
    <t>315</t>
  </si>
  <si>
    <t>974031165</t>
  </si>
  <si>
    <t>Vysekání rýh ve zdivu cihelném hl do 150 mm š do 200 mm</t>
  </si>
  <si>
    <t>580</t>
  </si>
  <si>
    <t>"D1, D5, s-a - s-ch; s-f - s-m" (2,0+14,23+2,8*6+2,5*6)</t>
  </si>
  <si>
    <t>"S01, S1-S12" (17,5+17,5+6,5+5,3+18,6+17,9+18,4+6,5+15,5+10,5+17,2+1,8+19,6+5,5)</t>
  </si>
  <si>
    <t>"S13 - S25" (14,8+7,9+7,1+3,5+17,5+17,7+10+6+4,75+2,9+5,95+4,75)</t>
  </si>
  <si>
    <t>"V2-V10" (17,2+7,5+7,5+1,0+4,0+8,5+3,0+3,0+7,3)</t>
  </si>
  <si>
    <t>"V11-V19" (3,0+3,0+18,1+3,0+3,0+4,0+4,0+1,0+14,1)</t>
  </si>
  <si>
    <t>"H-H4" (1,0+2,0+15,6+13,1+13,1+15,6)</t>
  </si>
  <si>
    <t>"S01-S07" (14,6+14,6+17,2+13,1+12,1+13,1+13,1+4,7*3)</t>
  </si>
  <si>
    <t>"S08-S12" (13,1+4,7*3+13,1+13,1+13,1+17,2)</t>
  </si>
  <si>
    <t>"S13-S16" (17,2*3+12,1)</t>
  </si>
  <si>
    <t>974031167</t>
  </si>
  <si>
    <t>Vysekání rýh ve zdivu cihelném hl do 150 mm š do 300 mm</t>
  </si>
  <si>
    <t>582</t>
  </si>
  <si>
    <t>4,1*12</t>
  </si>
  <si>
    <t>4,14</t>
  </si>
  <si>
    <t>"pro  schodiště č.1" 28,341</t>
  </si>
  <si>
    <t>"pro  schodiště č.2" (5,271+4,463+1,21+3,414+1,892*2+3,651*2+0,628*2)</t>
  </si>
  <si>
    <t>317</t>
  </si>
  <si>
    <t>974031169</t>
  </si>
  <si>
    <t>Příplatek k vysekání rýh ve zdivu cihelném hl do 150 mm ZKD 100 mm š rýhy</t>
  </si>
  <si>
    <t>584</t>
  </si>
  <si>
    <t>4,1*(1+1+3+1+1+1+1+2)</t>
  </si>
  <si>
    <t>974031664</t>
  </si>
  <si>
    <t>Vysekání rýh ve zdivu cihelném pro vtahování nosníků hl do 150 mm v do 150 mm</t>
  </si>
  <si>
    <t>586</t>
  </si>
  <si>
    <t>"Ič.10"</t>
  </si>
  <si>
    <t>1,4*20+1,25*5+1,5*5+2,1*4+1,5*8+2,5*5+2,35*5+1,2*4+1,6*4+1,6*10+1,2*12+1,65*10</t>
  </si>
  <si>
    <t>1,2*5+1,8*5</t>
  </si>
  <si>
    <t>"keram. + beton. překlady"</t>
  </si>
  <si>
    <t>1,5*5+2,39+1,19*4+1,19*6</t>
  </si>
  <si>
    <t>1,65*3+1,35*24+1,55*5+(2*1,85+2*1,6)+1,45*4+1,75*8+2,1*3+0,75*12+1,2*5</t>
  </si>
  <si>
    <t>"překlady keram.+beton"</t>
  </si>
  <si>
    <t>1,19*5+1,25*2+1,5*4+1,2*14+1,5*4+0,89*2</t>
  </si>
  <si>
    <t>1,75*16+1,4*4+1,8*4+1,3*4+1,35*8+1,35*3+0,75*16</t>
  </si>
  <si>
    <t>1,49*4+1,19*14</t>
  </si>
  <si>
    <t>1,35*12+1,85*4+1,75*4+0,75*16+1,75*3+1,3*4</t>
  </si>
  <si>
    <t>1,19*3+1,19*12</t>
  </si>
  <si>
    <t>"Ič.10+12" 3,55*3+0,8*4</t>
  </si>
  <si>
    <t>1,19*12+1,19*2+1,49*2+1,79*14</t>
  </si>
  <si>
    <t>319</t>
  </si>
  <si>
    <t>974031666</t>
  </si>
  <si>
    <t>Vysekání rýh ve zdivu cihelném pro vtahování nosníků hl do 150 mm v do 250 mm</t>
  </si>
  <si>
    <t>588</t>
  </si>
  <si>
    <t>"Ič.24" 2,6*3+3,35*3+3,5*6+3,3*3+3,1*3</t>
  </si>
  <si>
    <t>"keram.+beton.překlady" 1,5*2+1,25*10+2*6+2,5*2+1,47*3</t>
  </si>
  <si>
    <t>"Ič.18" 4*4</t>
  </si>
  <si>
    <t>"keram.+beton.překlady" 2,39*6+1,79+1,5*4+1,47*6+1,19*8</t>
  </si>
  <si>
    <t>"keram.+beton.překlady" 1,25*2+2,39*8+1,25*9+1,47*3+</t>
  </si>
  <si>
    <t>1,49*2+2,39*8+1,25*2+1,25*15+1,47*3</t>
  </si>
  <si>
    <t>1,47*3+1,25*3+1,25*1</t>
  </si>
  <si>
    <t>974049187</t>
  </si>
  <si>
    <t>Vysekání rýh v betonových zdech hl do 300 mm š do 300 mm</t>
  </si>
  <si>
    <t>590</t>
  </si>
  <si>
    <t>"200/208"1,495</t>
  </si>
  <si>
    <t>"200/300" 1,495</t>
  </si>
  <si>
    <t>"250/257" 1,495</t>
  </si>
  <si>
    <t>"245/209" 2,33*2</t>
  </si>
  <si>
    <t>"218/175" 2,33</t>
  </si>
  <si>
    <t>"300/274" 1,495</t>
  </si>
  <si>
    <t>"120/369" 1,495*2</t>
  </si>
  <si>
    <t>"240/381" 1,495</t>
  </si>
  <si>
    <t>"251/391" 1,495</t>
  </si>
  <si>
    <t>"249/417" 1,495</t>
  </si>
  <si>
    <t>"290/565" 1,495</t>
  </si>
  <si>
    <t>"395/625" 1,495</t>
  </si>
  <si>
    <t>"300/448" 1,495</t>
  </si>
  <si>
    <t>280/535" 1,495</t>
  </si>
  <si>
    <t>"205/450" 1,495</t>
  </si>
  <si>
    <t>"430/452" 1,495</t>
  </si>
  <si>
    <t>"180/352" 1,495*2</t>
  </si>
  <si>
    <t>"200/415" 1,495</t>
  </si>
  <si>
    <t>"280/508" 1,495</t>
  </si>
  <si>
    <t>"300/485" 1,495</t>
  </si>
  <si>
    <t>"300/430" 1,495*2</t>
  </si>
  <si>
    <t>"518/454" 1,495</t>
  </si>
  <si>
    <t>"350/450" 1,495*2</t>
  </si>
  <si>
    <t>"400/520" 1,495</t>
  </si>
  <si>
    <t>321</t>
  </si>
  <si>
    <t>974049189</t>
  </si>
  <si>
    <t>Příplatek k vysekání rýh v betonových zdech hl do 300 mm ZKD 100 mm š rýhy</t>
  </si>
  <si>
    <t>592</t>
  </si>
  <si>
    <t>"290/565" 1,495*2</t>
  </si>
  <si>
    <t>"395/625" 1,495*3</t>
  </si>
  <si>
    <t>"300/448" 1,495*2</t>
  </si>
  <si>
    <t>280/535" 1,495*2</t>
  </si>
  <si>
    <t>"205/450" 1,495*2</t>
  </si>
  <si>
    <t>"430/452" 1,495*2</t>
  </si>
  <si>
    <t>"280/508" 1,495*2</t>
  </si>
  <si>
    <t>"300/485" 1,495*2</t>
  </si>
  <si>
    <t>"518/454" 1,495*2</t>
  </si>
  <si>
    <t>"350/450" 1,495*2*2</t>
  </si>
  <si>
    <t>"400/520" 1,495*2</t>
  </si>
  <si>
    <t>976071111</t>
  </si>
  <si>
    <t>Vybourání kovových madel a zábradlí</t>
  </si>
  <si>
    <t>594</t>
  </si>
  <si>
    <t>"3.np" 1,85</t>
  </si>
  <si>
    <t>323</t>
  </si>
  <si>
    <t>976072221</t>
  </si>
  <si>
    <t>Vybourání kovových komínových dvířek pl do 0,3 m2 ze zdiva cihelného</t>
  </si>
  <si>
    <t>596</t>
  </si>
  <si>
    <t>"mřížky"</t>
  </si>
  <si>
    <t>"1.np" 8</t>
  </si>
  <si>
    <t>"2.np" 2</t>
  </si>
  <si>
    <t>"3.np" 5</t>
  </si>
  <si>
    <t>977331115</t>
  </si>
  <si>
    <t>Frézování hloubky do 50 mm komínového průduchu z cihel plných pálených</t>
  </si>
  <si>
    <t>598</t>
  </si>
  <si>
    <t>20,5*7</t>
  </si>
  <si>
    <t>24*7</t>
  </si>
  <si>
    <t>325</t>
  </si>
  <si>
    <t>978011191</t>
  </si>
  <si>
    <t>Otlučení (osekání) vnitřní vápenné nebo vápenocementové omítky stropů v rozsahu přes 50 do 100 %</t>
  </si>
  <si>
    <t>1660338602</t>
  </si>
  <si>
    <t>978012191</t>
  </si>
  <si>
    <t>Otlučení (osekání) vnitřní vápenné nebo vápenocementové omítky stropů rákosových v rozsahu přes 50 do 100 %</t>
  </si>
  <si>
    <t>-29816714</t>
  </si>
  <si>
    <t>327</t>
  </si>
  <si>
    <t>978013141</t>
  </si>
  <si>
    <t>Otlučení (osekání) vnitřní vápenné nebo vápenocementové omítky stěn v rozsahu přes 10 do 30 %</t>
  </si>
  <si>
    <t>602</t>
  </si>
  <si>
    <t>978015391</t>
  </si>
  <si>
    <t>Otlučení (osekání) vnější vápenné nebo vápenocementové omítky stupně členitosti 1 a 2 v rozsahu přes 80 do 100 %</t>
  </si>
  <si>
    <t>604</t>
  </si>
  <si>
    <t>329</t>
  </si>
  <si>
    <t>978059541</t>
  </si>
  <si>
    <t>Odsekání a odebrání obkladů stěn z vnitřních obkládaček plochy přes 1 m2</t>
  </si>
  <si>
    <t>606</t>
  </si>
  <si>
    <t>"1.pp" (2,0938+0,896+0,8+1,04)*1,4</t>
  </si>
  <si>
    <t>"1.np" 15,333*2+1,5*1,2*3</t>
  </si>
  <si>
    <t>"2.np" 35,777*1,72+1,5*1,2*3+1,8*0,6+1,969*1,2</t>
  </si>
  <si>
    <t>"3.np" 34,998*1,72+1,5*1,55*9+1,9*1,2</t>
  </si>
  <si>
    <t>330</t>
  </si>
  <si>
    <t>97899-001R</t>
  </si>
  <si>
    <t>Odstranění omítkové lišty vč. likvidace na řízené skládce</t>
  </si>
  <si>
    <t>608</t>
  </si>
  <si>
    <t>"mč.211" 1,33+1,375+2,215+2,365</t>
  </si>
  <si>
    <t>331</t>
  </si>
  <si>
    <t>97899-002R</t>
  </si>
  <si>
    <t>Demontáž ocelodřevěné konstrukce vestavěného patra v 1.pp mč. 10090. vč. odvozu a likvidace suti na řízené skládce</t>
  </si>
  <si>
    <t>610</t>
  </si>
  <si>
    <t>97899-003R</t>
  </si>
  <si>
    <t>Demontáž ocelodřevěné konstrukce mezipatra vč. ocel schodiště s dřev.podstupnicemi,  v 1.np pzn.č.8., vč. odvozu a likvidace suti na řízené skládce</t>
  </si>
  <si>
    <t>612</t>
  </si>
  <si>
    <t>333</t>
  </si>
  <si>
    <t>97899-004R</t>
  </si>
  <si>
    <t>Demontáž dřevěné konstrukce podesty,  v 1.np, pzn.č.14., vč. odvozu a likvidace suti na řízené skládce</t>
  </si>
  <si>
    <t>614</t>
  </si>
  <si>
    <t>97899-005R</t>
  </si>
  <si>
    <t>Demontáž ocel. konstrukce mezipatra vč. ocel schodiště, mezipatro-stěna ocel.kce h=1,1m+prosklená v=1m,  vč.ocel dveří, předpokládaná kce stropu - ocel. T profily+trapézový plech+beton , vč. odvozu a likvidace suti na řízené skládce</t>
  </si>
  <si>
    <t>616</t>
  </si>
  <si>
    <t>"1.np - pzn. č.9" 1</t>
  </si>
  <si>
    <t>"1.np - pzn. č.10" 2</t>
  </si>
  <si>
    <t>335</t>
  </si>
  <si>
    <t>97899-006R</t>
  </si>
  <si>
    <t>Demontáž kce vestavěného patra skladovacího prostoru - dřevěná kce + SDK opláštění,  v 2.np, pzn.č.6 mč.12162, vč. odvozu a likvidace suti na řízené skládce</t>
  </si>
  <si>
    <t>618</t>
  </si>
  <si>
    <t>97899-007R</t>
  </si>
  <si>
    <t>Demontáž dřevěného obložení, repase a uložení na místo určené investorem, postup dle TR/OŘ</t>
  </si>
  <si>
    <t>620</t>
  </si>
  <si>
    <t>"2.np" mč. 12030"</t>
  </si>
  <si>
    <t>9,862*4,115-1,5*2,6*2+0,2*4,115*2+2,1*4,115-1,21*2,44+2,234*4,115-1,225*2,46</t>
  </si>
  <si>
    <t>337</t>
  </si>
  <si>
    <t>97899-008R</t>
  </si>
  <si>
    <t>Demontáž stupňovitého sezení (ocelodřevěná kce s dozdívkami), půdorysný rozměr 5795x5586mm, vč. odvozu a likvidace suti na řízené skládce</t>
  </si>
  <si>
    <t>622</t>
  </si>
  <si>
    <t>"2.np mč. 12060" 1</t>
  </si>
  <si>
    <t>97899-009R</t>
  </si>
  <si>
    <t>Demontáž stupínku katedry (dřevěná kce se záklopem) h=200mm,  vč. odvozu a likvidace suti na řízené skládce</t>
  </si>
  <si>
    <t>624</t>
  </si>
  <si>
    <t>"3.np" (2,33+2,8)/2*4,36+2,08*1</t>
  </si>
  <si>
    <t>339</t>
  </si>
  <si>
    <t>97899-010R</t>
  </si>
  <si>
    <t>Demontáž koryta kanalizace na půdě,  vč. odvozu a likvidace suti na řízené skládce</t>
  </si>
  <si>
    <t>626</t>
  </si>
  <si>
    <t>6,638+6,599+6,537+7,325+11,893+20,288+10,868+10,72+3,703</t>
  </si>
  <si>
    <t>12,828+6,599+6,685+0,779</t>
  </si>
  <si>
    <t>985131311</t>
  </si>
  <si>
    <t>Ruční dočištění ploch stěn, rubu kleneb a podlah ocelových kartáči</t>
  </si>
  <si>
    <t>628</t>
  </si>
  <si>
    <t xml:space="preserve">"stěny základu u ang. dvorků" </t>
  </si>
  <si>
    <t>910</t>
  </si>
  <si>
    <t>Revizní dvířka</t>
  </si>
  <si>
    <t>341</t>
  </si>
  <si>
    <t>91000-001</t>
  </si>
  <si>
    <t>RD/01  M+D revizní poklop 600x600 vč. rámu, hliníková, kompletní provedení dle PD</t>
  </si>
  <si>
    <t>630</t>
  </si>
  <si>
    <t>91000-002</t>
  </si>
  <si>
    <t>RD/02  M+D revizní dvířka skrytá v obkladu, 200/200mm, kompletní provedení dle PD</t>
  </si>
  <si>
    <t>632</t>
  </si>
  <si>
    <t>343</t>
  </si>
  <si>
    <t>91000-003</t>
  </si>
  <si>
    <t>RD/03  M+D revizní dvířka zaomítaná, 200/200mm, kompletní provedení dle PD</t>
  </si>
  <si>
    <t>634</t>
  </si>
  <si>
    <t>91000-004</t>
  </si>
  <si>
    <t>RD/04  M+D revizní dvířka zaomítaná, 150/200mm, kompletní provedení dle PD</t>
  </si>
  <si>
    <t>636</t>
  </si>
  <si>
    <t>345</t>
  </si>
  <si>
    <t>763172311</t>
  </si>
  <si>
    <t>Instalační technika pro konstrukce ze sádrokartonových desek  montáž revizních dvířek velikost 200 x 200 mm</t>
  </si>
  <si>
    <t>CS ÚRS 2019 02</t>
  </si>
  <si>
    <t>638</t>
  </si>
  <si>
    <t>590307101</t>
  </si>
  <si>
    <t>RD08 dvířka revizní 200x200mm pro UT , kompletní provedení dle PD</t>
  </si>
  <si>
    <t>640</t>
  </si>
  <si>
    <t>347</t>
  </si>
  <si>
    <t>642</t>
  </si>
  <si>
    <t>590307102</t>
  </si>
  <si>
    <t>644</t>
  </si>
  <si>
    <t>349</t>
  </si>
  <si>
    <t>646</t>
  </si>
  <si>
    <t>59030710</t>
  </si>
  <si>
    <t>dvířka revizní jednokřídlá s automatickým zámkem 200x200mm</t>
  </si>
  <si>
    <t>648</t>
  </si>
  <si>
    <t>351</t>
  </si>
  <si>
    <t>763172312</t>
  </si>
  <si>
    <t>Instalační technika pro konstrukce ze sádrokartonových desek  montáž revizních dvířek velikost 300 x 300 mm</t>
  </si>
  <si>
    <t>650</t>
  </si>
  <si>
    <t>"RD06" 7</t>
  </si>
  <si>
    <t>59030711.1</t>
  </si>
  <si>
    <t>RD/06 dvířka revizní do SDK podhledu 300x300mm, hliníková, kompletní provedení dle PD</t>
  </si>
  <si>
    <t>652</t>
  </si>
  <si>
    <t>353</t>
  </si>
  <si>
    <t>763172315</t>
  </si>
  <si>
    <t>Instalační technika pro konstrukce ze sádrokartonových desek  montáž revizních dvířek velikost 600 x 600 mm</t>
  </si>
  <si>
    <t>654</t>
  </si>
  <si>
    <t>"RD/05" 14</t>
  </si>
  <si>
    <t>59030714.1</t>
  </si>
  <si>
    <t>RD/05 dvířka revizní do SDK podhledu 600x600mm, hliníková, kompletní provedení dle PD</t>
  </si>
  <si>
    <t>656</t>
  </si>
  <si>
    <t>355</t>
  </si>
  <si>
    <t>91000-009</t>
  </si>
  <si>
    <t>RD/09  M+D revizní dvířka zaomítaná, 150/150mm, kompletní provedení dle PD</t>
  </si>
  <si>
    <t>658</t>
  </si>
  <si>
    <t>91000-010</t>
  </si>
  <si>
    <t>RD/10  M+D revizní dvířka zaomítaná, 200/200mm, požární, kompletní provedení dle PD</t>
  </si>
  <si>
    <t>660</t>
  </si>
  <si>
    <t>357</t>
  </si>
  <si>
    <t>91000-011</t>
  </si>
  <si>
    <t>RD/11  M+D revizní dvířka pro požární hydrant, 715/715mm, vč.lišt, se symbolem, atd, kompletní provedení dle PD</t>
  </si>
  <si>
    <t>662</t>
  </si>
  <si>
    <t>91000-012</t>
  </si>
  <si>
    <t>RD/12  M+D revizní dvířka pro rozváděč, 710/1110mm, vč.lišt, se symbolem, atd, kompletní provedení dle PD</t>
  </si>
  <si>
    <t>664</t>
  </si>
  <si>
    <t>359</t>
  </si>
  <si>
    <t>91000-013</t>
  </si>
  <si>
    <t>RD/13  M+D revizní dvířka perforovaná, 800/1130mm, kompletní provedení dle PD</t>
  </si>
  <si>
    <t>666</t>
  </si>
  <si>
    <t>91000-014</t>
  </si>
  <si>
    <t>RD/14  M+D revizní dvířka plná protipožární E30 DP3, 800/950mm, zateplené, uzamykatelné, vč. FAB, kompletní provedení dle PD</t>
  </si>
  <si>
    <t>668</t>
  </si>
  <si>
    <t>361</t>
  </si>
  <si>
    <t>91000-015</t>
  </si>
  <si>
    <t>RD/15  M+D revizní dvířka pro UT 430/600mm, na kličku, kompletní provedení dle PD</t>
  </si>
  <si>
    <t>670</t>
  </si>
  <si>
    <t>91000-016</t>
  </si>
  <si>
    <t>RD/16  M+D revizní dvířka pro UT 600/600mm, na kličku, kompletní provedení dle PD</t>
  </si>
  <si>
    <t>672</t>
  </si>
  <si>
    <t>363</t>
  </si>
  <si>
    <t>91000-017</t>
  </si>
  <si>
    <t>RD/17  M+D revizní dvířka zaomítaná, 430/600mm, kompletní provedení dle PD</t>
  </si>
  <si>
    <t>674</t>
  </si>
  <si>
    <t>91000-018</t>
  </si>
  <si>
    <t>RD/18  M+D revizní dvířka zaomítaná, 600/600mm, kompletní provedení dle PD</t>
  </si>
  <si>
    <t>676</t>
  </si>
  <si>
    <t>911</t>
  </si>
  <si>
    <t>Ostatní výrobky</t>
  </si>
  <si>
    <t>365</t>
  </si>
  <si>
    <t>91100-001</t>
  </si>
  <si>
    <t>OV/01  M+D hydrantový systém nástěnný, skříň hydrantu z nerez plechu, 650x650x285mm, kulový ventil D25-1", hadice DN25, dl.30m, kompletní provedení dle PD</t>
  </si>
  <si>
    <t>678</t>
  </si>
  <si>
    <t>91100-002</t>
  </si>
  <si>
    <t>OV/02  M+D odtahová skříň s manuálním ovládáním okna, kompletní provedení dle PD</t>
  </si>
  <si>
    <t>680</t>
  </si>
  <si>
    <t>367</t>
  </si>
  <si>
    <t>91100-003</t>
  </si>
  <si>
    <t>OV/03  M+D falešná dělící stěna, kce z dřev. trámků 50/50mm, opláštění OSB tl. 20mm, kompletní provedení dle PD</t>
  </si>
  <si>
    <t>KUS</t>
  </si>
  <si>
    <t>682</t>
  </si>
  <si>
    <t>91100-004</t>
  </si>
  <si>
    <t>OV/04  M+D květináč na oleandr d630mm, vč.vnitř. vložky, kompletní provedení dle PD</t>
  </si>
  <si>
    <t>684</t>
  </si>
  <si>
    <t>369</t>
  </si>
  <si>
    <t>91100-005</t>
  </si>
  <si>
    <t>OV/05  M+D LED pásek osvětlení kuchyňské linky, vč. elox.Al lišty ve vyfréz. drážce, kompletní provedení dle PD</t>
  </si>
  <si>
    <t>686</t>
  </si>
  <si>
    <t>91100-006</t>
  </si>
  <si>
    <t>OV/06  M+D vařič kuchyňské linky, sklikeramická varná deska 2plotýnková, kompletní provedení dle PD</t>
  </si>
  <si>
    <t>688</t>
  </si>
  <si>
    <t>371</t>
  </si>
  <si>
    <t>91100-007</t>
  </si>
  <si>
    <t>OV/07  M+D Lednice kuchyňské linky, vestavná malá lednice, 38dB, kompletní provedení dle PD</t>
  </si>
  <si>
    <t>690</t>
  </si>
  <si>
    <t>91100-008</t>
  </si>
  <si>
    <t>OV/08  M+D dávkovač mycího prostředku do desky, kompletní provedení dle PD</t>
  </si>
  <si>
    <t>692</t>
  </si>
  <si>
    <t>373</t>
  </si>
  <si>
    <t>91100-009</t>
  </si>
  <si>
    <t>OV/09  M+D odpadkový koš kuchyňské linky, kompletní provedení dle PD</t>
  </si>
  <si>
    <t>694</t>
  </si>
  <si>
    <t>91100-010</t>
  </si>
  <si>
    <t>696</t>
  </si>
  <si>
    <t>375</t>
  </si>
  <si>
    <t>91100-011</t>
  </si>
  <si>
    <t>OV/11  M+D digestoř, kompletní provedení dle PD</t>
  </si>
  <si>
    <t>698</t>
  </si>
  <si>
    <t>91100-012</t>
  </si>
  <si>
    <t>OV/12  M+D mikrovlnná trouba, kompletní provedení dle PD</t>
  </si>
  <si>
    <t>700</t>
  </si>
  <si>
    <t>377</t>
  </si>
  <si>
    <t>91100-013</t>
  </si>
  <si>
    <t>OV/13  M+D hydrantový systém bez dvířek do niky, 650x650x275mm, kulový ventil D25-1", hadice DN25, dl.30m, kompletní provedení dle PD</t>
  </si>
  <si>
    <t>702</t>
  </si>
  <si>
    <t>91100-014</t>
  </si>
  <si>
    <t>OV/14  M+D AL větrací mřížka 300x100mm, kompletní provedení dle PD</t>
  </si>
  <si>
    <t>704</t>
  </si>
  <si>
    <t>920</t>
  </si>
  <si>
    <t>Hasicí přenosné přístroje</t>
  </si>
  <si>
    <t>379</t>
  </si>
  <si>
    <t>92000-001</t>
  </si>
  <si>
    <t>21A - Přenosný hasicí přístroj typ 21A</t>
  </si>
  <si>
    <t>706</t>
  </si>
  <si>
    <t>92000-002</t>
  </si>
  <si>
    <t>34A - Přenosný hasicí přístroj typ 34A</t>
  </si>
  <si>
    <t>708</t>
  </si>
  <si>
    <t>381</t>
  </si>
  <si>
    <t>92000-003</t>
  </si>
  <si>
    <t>55B - Přenosný hasicí přístroj typ 55B</t>
  </si>
  <si>
    <t>710</t>
  </si>
  <si>
    <t>997</t>
  </si>
  <si>
    <t>Přesun sutě</t>
  </si>
  <si>
    <t>997013216R</t>
  </si>
  <si>
    <t>Vnitrostaveništní doprava suti a vybouraných hmot pro budovy v přes 18 do 21 m ručně</t>
  </si>
  <si>
    <t>325155823</t>
  </si>
  <si>
    <t>383</t>
  </si>
  <si>
    <t>997013219</t>
  </si>
  <si>
    <t>Příplatek k vnitrostaveništní dopravě suti a vybouraných hmot za zvětšenou dopravu suti ZKD 10 m</t>
  </si>
  <si>
    <t>714</t>
  </si>
  <si>
    <t>3321,728*5</t>
  </si>
  <si>
    <t>997013501</t>
  </si>
  <si>
    <t>Odvoz suti a vybouraných hmot na skládku nebo meziskládku do 1 km se složením</t>
  </si>
  <si>
    <t>716</t>
  </si>
  <si>
    <t>385</t>
  </si>
  <si>
    <t>997013509</t>
  </si>
  <si>
    <t>Příplatek k odvozu suti a vybouraných hmot na skládku ZKD 1 km přes 1 km</t>
  </si>
  <si>
    <t>718</t>
  </si>
  <si>
    <t>3321,728*14</t>
  </si>
  <si>
    <t>997013813</t>
  </si>
  <si>
    <t>Poplatek za uložení na skládce (skládkovné) stavebního odpadu z plastických hmot kód odpadu 17 02 03</t>
  </si>
  <si>
    <t>720</t>
  </si>
  <si>
    <t>"PVC+koberce" 3991,91*0,003</t>
  </si>
  <si>
    <t>387</t>
  </si>
  <si>
    <t>997013821R</t>
  </si>
  <si>
    <t>Poplatek za uložení na skládce (skládkovné) stavebního odpadu s obsahem azbestu kód odpadu 17 06 05</t>
  </si>
  <si>
    <t>-1769343781</t>
  </si>
  <si>
    <t>997013871</t>
  </si>
  <si>
    <t>Poplatek za uložení stavebního odpadu na recyklační skládce (skládkovné) směsného stavebního a demoličního kód odpadu  17 09 04</t>
  </si>
  <si>
    <t>1838314819</t>
  </si>
  <si>
    <t>3321,728-11,976-35,747-15</t>
  </si>
  <si>
    <t>389</t>
  </si>
  <si>
    <t>997221875</t>
  </si>
  <si>
    <t>Poplatek za uložení stavebního odpadu na recyklační skládce (skládkovné) asfaltového bez obsahu dehtu zatříděného do Katalogu odpadů pod kódem 17 03 02</t>
  </si>
  <si>
    <t>549998962</t>
  </si>
  <si>
    <t>162,486*0,22</t>
  </si>
  <si>
    <t>998</t>
  </si>
  <si>
    <t>Přesun hmot</t>
  </si>
  <si>
    <t>99800000</t>
  </si>
  <si>
    <t>Mobilní plošina případně lešení (klempíř, tesař, zedník, pokrývač, elektro, opravy říms, atd)</t>
  </si>
  <si>
    <t>soub</t>
  </si>
  <si>
    <t>726</t>
  </si>
  <si>
    <t>391</t>
  </si>
  <si>
    <t>998018003R</t>
  </si>
  <si>
    <t>Přesun hmot ruční pro budovy v přes 12 do 24 m</t>
  </si>
  <si>
    <t>-1973837102</t>
  </si>
  <si>
    <t>PSV</t>
  </si>
  <si>
    <t>Práce a dodávky PSV</t>
  </si>
  <si>
    <t>711</t>
  </si>
  <si>
    <t>Izolace proti vodě, vlhkosti a plynům</t>
  </si>
  <si>
    <t>711111001</t>
  </si>
  <si>
    <t>Provedení izolace proti zemní vlhkosti vodorovné za studena nátěrem penetračním</t>
  </si>
  <si>
    <t>730</t>
  </si>
  <si>
    <t>"na podkladní beton"</t>
  </si>
  <si>
    <t>((7,346+7,363)/2*1,351+(1,072+12,146)/2*1,753+24,485*(1,41+1,454+1,474+1,331)/4)</t>
  </si>
  <si>
    <t>((3,027+2,573)/2*1,434+(1,508+2,444)/2*1,425+8,391*1,426+3,553*2,287)</t>
  </si>
  <si>
    <t>1,8*1,8*2</t>
  </si>
  <si>
    <t>"podlahy</t>
  </si>
  <si>
    <t>(10,05*6,55+6,55*9,75)</t>
  </si>
  <si>
    <t>((5,25+3,75)/2*6,55+(15+16,5)/2*7,15)</t>
  </si>
  <si>
    <t>(((4,7+4,365)/2*2+3,912*0,451)+(2,436*0,15+(2,436+1,7)/2*0,922))</t>
  </si>
  <si>
    <t>4,175*5,234</t>
  </si>
  <si>
    <t>1,855*1,855</t>
  </si>
  <si>
    <t>(1,875*4,69-1,2*0,6)</t>
  </si>
  <si>
    <t>(3,37*6,035-0,9*0,75*2)</t>
  </si>
  <si>
    <t>(5,966*9,375-0,975*0,75*2-0,991*0,75*2)</t>
  </si>
  <si>
    <t>(1,549*2,678+0,756*0,948+3,63*0,796)</t>
  </si>
  <si>
    <t>3,135*6,241</t>
  </si>
  <si>
    <t>(1,348*0,399+1*0,299+1,348*0,15+0,5*0,796)</t>
  </si>
  <si>
    <t>2,433*0,6*2</t>
  </si>
  <si>
    <t>(3+2,433+4,58*2,433)/2</t>
  </si>
  <si>
    <t>(1,94*(12,805+12,25)/2+(9,925*2+3,105*2,572)+0,914*1,948+2,561*3,327)</t>
  </si>
  <si>
    <t>(0,5*2,2+2,563*(14,642+12,292)/2+(2,552+3,118)/2*3,45+2,126*2,724/2)</t>
  </si>
  <si>
    <t>2*0,5</t>
  </si>
  <si>
    <t>2,74*15,632</t>
  </si>
  <si>
    <t>1,809*3,1</t>
  </si>
  <si>
    <t>(0,329*1,956+(3,432+3,022)/2*1,975)</t>
  </si>
  <si>
    <t>(0,92*1,975+1,535*1,975)</t>
  </si>
  <si>
    <t>(1,975*0,285+1,975*3,86+0,145*1,975)</t>
  </si>
  <si>
    <t>(6,086+5,95)/2*1,975</t>
  </si>
  <si>
    <t>(0,49*1,92+6,06*1,92+1,92*0,745)</t>
  </si>
  <si>
    <t>1,905*1,92</t>
  </si>
  <si>
    <t>1,92*1,04</t>
  </si>
  <si>
    <t>((1,906+1,886)/2*2,96+1,201*1,837+2,559*2,507+0,901*1,74+2,707*8,456+4,052*1,2)</t>
  </si>
  <si>
    <t>(2,635*0,44+(1,76*2,632+3,859*3,907+1,84*2,6))</t>
  </si>
  <si>
    <t>(1,85*1,85+(4,25*3,66-0,3*0,4/2-0,6*0,75/2-1,4*0,7/2))</t>
  </si>
  <si>
    <t>2*0,51</t>
  </si>
  <si>
    <t>(1,835*2,104+1,835*1,865)</t>
  </si>
  <si>
    <t>1,835*0,78</t>
  </si>
  <si>
    <t>5,924*2,934</t>
  </si>
  <si>
    <t>0,5*1,35*0,44+(1,49*1,641+0,379*1,507+1,282*3,446)</t>
  </si>
  <si>
    <t>(1,49*1,641/2+1,49*0,21)</t>
  </si>
  <si>
    <t>((1,717*1,507)/2*0,21+(3,717+3,823)/2*0,322)</t>
  </si>
  <si>
    <t>(3,717+1,492+1,282+3,438)/2*0,21</t>
  </si>
  <si>
    <t>((9,572*1,285+10,451*1,495)/2+2,064*0,169)</t>
  </si>
  <si>
    <t>18,112*(6,277+6,082)/2</t>
  </si>
  <si>
    <t>((4,012+3,75)/2*1,422+35,87)</t>
  </si>
  <si>
    <t>(6,56*6,82-1*0,6*2)</t>
  </si>
  <si>
    <t>(1,35*1,043+1,05*1,114)</t>
  </si>
  <si>
    <t>(1,338*4,681+1,988*4,681)/2</t>
  </si>
  <si>
    <t>(2,225*0,6+2,225*0,55)</t>
  </si>
  <si>
    <t>(9,33*2,225+8,816*2,225)</t>
  </si>
  <si>
    <t>(6,568*6,814-1,02*0,6*2)</t>
  </si>
  <si>
    <t>(6,241*6,245-0,966*0,75-1,174*0,75)</t>
  </si>
  <si>
    <t>(1,131*4,8+2,611*6,28-0,74*0,6*2)/2</t>
  </si>
  <si>
    <t>(1,35*4,1+2,83*5,58-0,74*0,75*2)/2</t>
  </si>
  <si>
    <t>33,02</t>
  </si>
  <si>
    <t>(5,291*6,241-1,02*0,75-0,971*0,75)</t>
  </si>
  <si>
    <t>1,85*3,16</t>
  </si>
  <si>
    <t>(1,853*1,9+0,5*1,853)</t>
  </si>
  <si>
    <t>"skladba P11" 202,73</t>
  </si>
  <si>
    <t>"skladba P12" 30,83</t>
  </si>
  <si>
    <t>"skladba P34" 5,39</t>
  </si>
  <si>
    <t>"skladba P35" 12,06</t>
  </si>
  <si>
    <t>"skladba P44" 132,08</t>
  </si>
  <si>
    <t>"výtah" 4,23</t>
  </si>
  <si>
    <t>"ostatní" 200</t>
  </si>
  <si>
    <t>"zastropení angl.dvorků"</t>
  </si>
  <si>
    <t>"ang. dvorek č.3a" 6,38</t>
  </si>
  <si>
    <t>"angl.dvorek č.4." 50,17</t>
  </si>
  <si>
    <t>393</t>
  </si>
  <si>
    <t>11163150</t>
  </si>
  <si>
    <t>lak penetrační asfaltový</t>
  </si>
  <si>
    <t>732</t>
  </si>
  <si>
    <t>1962,105*0,0002</t>
  </si>
  <si>
    <t>711112001</t>
  </si>
  <si>
    <t>Provedení izolace proti zemní vlhkosti svislé za studena nátěrem penetračním</t>
  </si>
  <si>
    <t>734</t>
  </si>
  <si>
    <t>"skladba W1-instalační kanál"</t>
  </si>
  <si>
    <t>26,048*(1,34+0,2+0,1)+3,55*2*(0,69+0,2+0,1)+3,25*2*(1,33+0,2+0,1)</t>
  </si>
  <si>
    <t>(5,682+5,5)*(0,93+0,2+0,1)+(7+6,75)*(1,78+0,2+0,1)+4,3*(0,48+0,3)*2</t>
  </si>
  <si>
    <t>28,642*(1,77+0,3)+42,426*(2,27+0,3)+90,9*(1,77+0,3)</t>
  </si>
  <si>
    <t>"skladba W3-anglické dvorky"</t>
  </si>
  <si>
    <t>(5,657+5,693)*(2,32+0,2+0,25)+(14,0215+4,265)*(1,176+0,2+0,25)</t>
  </si>
  <si>
    <t>44,496*(1,86+0,2+0,25)</t>
  </si>
  <si>
    <t>"výtah" (1,87+2,26)*2*1,5</t>
  </si>
  <si>
    <t>"odskoky v zákl desce instal,kanálu"</t>
  </si>
  <si>
    <t>1,975*1,58+1,975*0,64+1,975*0,4+1,978*0,85+1,978*1,3+1,922*1,79</t>
  </si>
  <si>
    <t>1,8*4*1,05+1,8*4*1,15</t>
  </si>
  <si>
    <t>395</t>
  </si>
  <si>
    <t>736</t>
  </si>
  <si>
    <t>834,14*0,0002</t>
  </si>
  <si>
    <t>711131811</t>
  </si>
  <si>
    <t>Odstranění izolace proti zemní vlhkosti vodorovné</t>
  </si>
  <si>
    <t>738</t>
  </si>
  <si>
    <t>"pzn.3"</t>
  </si>
  <si>
    <t>(2,508*2,874+6,157*3,188+6,075*18,861+2,733*16,02+1,2*3,839+1,2*1,051)</t>
  </si>
  <si>
    <t>(1,911*2,496/2+2,788*1,834/2+(2,937+3,273)/2*3,5+36,35+43,42)</t>
  </si>
  <si>
    <t>"pzn.1"</t>
  </si>
  <si>
    <t>(44,26+136,47+9,7+4,82+10,9+1,94+1,65+18,55+26,51+9,92+9,49+20,17)</t>
  </si>
  <si>
    <t>(18,42+5,95+35,06+23,64+13,91+94,42+71,57)</t>
  </si>
  <si>
    <t>"skladba P8" 23,98</t>
  </si>
  <si>
    <t>"litý asfalt"</t>
  </si>
  <si>
    <t>"skladba P1" 170,01</t>
  </si>
  <si>
    <t>"skladba P2" 49,92</t>
  </si>
  <si>
    <t>"skladba P7" 374,22</t>
  </si>
  <si>
    <t>"PE fólie ve skladbě podlah"</t>
  </si>
  <si>
    <t>"skladba P14" 10,93</t>
  </si>
  <si>
    <t>"skladba P15" 10,92</t>
  </si>
  <si>
    <t>"skladba P16" 7,07</t>
  </si>
  <si>
    <t>397</t>
  </si>
  <si>
    <t>711141559</t>
  </si>
  <si>
    <t>Provedení izolace proti zemní vlhkosti pásy přitavením vodorovné NAIP</t>
  </si>
  <si>
    <t>740</t>
  </si>
  <si>
    <t>"viz penetrační nátěr vodorovný" 1962,105</t>
  </si>
  <si>
    <t>62852674</t>
  </si>
  <si>
    <t>pásy s modifikovaným asfaltem vložka skleněná rohož</t>
  </si>
  <si>
    <t>CS ÚRS 2018 02</t>
  </si>
  <si>
    <t>742</t>
  </si>
  <si>
    <t>1962,105*1,15</t>
  </si>
  <si>
    <t>399</t>
  </si>
  <si>
    <t>711142559</t>
  </si>
  <si>
    <t>Provedení izolace proti zemní vlhkosti pásy přitavením svislé NAIP</t>
  </si>
  <si>
    <t>744</t>
  </si>
  <si>
    <t>"viz penetrační nátěr svislý" 834,14</t>
  </si>
  <si>
    <t>746</t>
  </si>
  <si>
    <t>834,14*1,15</t>
  </si>
  <si>
    <t>401</t>
  </si>
  <si>
    <t>711491171</t>
  </si>
  <si>
    <t>Provedení doplňků izolace proti vodě na vodorovné ploše z textilií vrstva podkladní</t>
  </si>
  <si>
    <t>748</t>
  </si>
  <si>
    <t>"separační geotextilie po podlah"</t>
  </si>
  <si>
    <t>"P43" 108,11</t>
  </si>
  <si>
    <t>69311080</t>
  </si>
  <si>
    <t>geotextilie netkaná separační, ochranná, filtrační, drenážní PES 200g/m2</t>
  </si>
  <si>
    <t>750</t>
  </si>
  <si>
    <t>"do podlah" 1632,15*1,15</t>
  </si>
  <si>
    <t>403</t>
  </si>
  <si>
    <t>69311081</t>
  </si>
  <si>
    <t>geotextilie netkaná separační, ochranná, filtrační, drenážní PES 300g/m2</t>
  </si>
  <si>
    <t>752</t>
  </si>
  <si>
    <t>"P43" 108,11*1,15</t>
  </si>
  <si>
    <t>711491173</t>
  </si>
  <si>
    <t>Provedení izolace proti zemní vlhkosti vodorovné z nopové fólie</t>
  </si>
  <si>
    <t>754</t>
  </si>
  <si>
    <t>405</t>
  </si>
  <si>
    <t>28323024.1</t>
  </si>
  <si>
    <t>fólie drenážní nopová  7mm  400kN/m2</t>
  </si>
  <si>
    <t>756</t>
  </si>
  <si>
    <t>"ang. dvorek č.3" 15,19*1,02*1,1</t>
  </si>
  <si>
    <t>"skladba E03- angl.dvorek č.4." 50,17*1,1</t>
  </si>
  <si>
    <t>711491273</t>
  </si>
  <si>
    <t>Provedení izolace proti zemní vlhkosti svislé z nopové fólie</t>
  </si>
  <si>
    <t>758</t>
  </si>
  <si>
    <t>"skladba W3" 163,959</t>
  </si>
  <si>
    <t>407</t>
  </si>
  <si>
    <t>760</t>
  </si>
  <si>
    <t>"skladba W1" 465,892*1,1</t>
  </si>
  <si>
    <t>"skladba W3" 163,959*1,1</t>
  </si>
  <si>
    <t>711493111</t>
  </si>
  <si>
    <t>Izolace proti podpovrchové a tlakové vodě vodorovná těsnicí hmotou dvousložkovou na bázi cementu</t>
  </si>
  <si>
    <t>762</t>
  </si>
  <si>
    <t>"podlaha P3b" 28,66</t>
  </si>
  <si>
    <t>"podlaha P4" 13,64</t>
  </si>
  <si>
    <t>"podlaha P16" 14,63</t>
  </si>
  <si>
    <t>"mč.1S17-vana" 1*2,5</t>
  </si>
  <si>
    <t>"mč.1S20-vana" 0,9*2,2</t>
  </si>
  <si>
    <t>409</t>
  </si>
  <si>
    <t>711493121</t>
  </si>
  <si>
    <t>Izolace proti podpovrchové a tlakové vodě svislá těsnicí hmotou dvousložkovou na bázi cementu</t>
  </si>
  <si>
    <t>764</t>
  </si>
  <si>
    <t>"vytažení na stěny" 56,93*0,15</t>
  </si>
  <si>
    <t>"vytažení na stěny sprchy" (3,2+3,885)*2</t>
  </si>
  <si>
    <t>"mč.1S17-vana" (1+2,5+0,8*2+2,3*2)*0,3</t>
  </si>
  <si>
    <t>"mč.1S20-vana" (0,9+2,2+0,7+2)*2*0,3</t>
  </si>
  <si>
    <t>998711203R</t>
  </si>
  <si>
    <t>Přesun hmot procentní pro izolace proti vodě, vlhkosti a plynům v objektech v přes 12 do 60 m</t>
  </si>
  <si>
    <t>%</t>
  </si>
  <si>
    <t>2077250825</t>
  </si>
  <si>
    <t>712</t>
  </si>
  <si>
    <t>Povlakové krytiny</t>
  </si>
  <si>
    <t>411</t>
  </si>
  <si>
    <t>712331111</t>
  </si>
  <si>
    <t>Provedení povlakové krytiny střech do 10° podkladní vrstvy pásy na sucho samolepící</t>
  </si>
  <si>
    <t>768</t>
  </si>
  <si>
    <t>"střecha S1" 783,32*2</t>
  </si>
  <si>
    <t>"střecha S2" 93,86*2</t>
  </si>
  <si>
    <t>"střecha S5" 40,6*2</t>
  </si>
  <si>
    <t>"u žlabů" 112*(0,3+0,2+0,25+0,2)</t>
  </si>
  <si>
    <t>"střecha S6" 35,62*2</t>
  </si>
  <si>
    <t>62852252</t>
  </si>
  <si>
    <t>pásy s modifikovaným asfaltem tl. 2,2 mm vložka Al fólie kašírovaný polyester. rohoží 120g/m2</t>
  </si>
  <si>
    <t>770</t>
  </si>
  <si>
    <t>"střecha S1" 783,32*1,15</t>
  </si>
  <si>
    <t>"střecha S2" 93,86*1,15</t>
  </si>
  <si>
    <t>"střecha S5" 40,6*1,15</t>
  </si>
  <si>
    <t>"střecha S6" 35,62*1,15</t>
  </si>
  <si>
    <t>413</t>
  </si>
  <si>
    <t>62852253</t>
  </si>
  <si>
    <t>pásy s modifikovaným asfaltem tl. 1,8 mm vložka polyesterová rohož 120g/m2</t>
  </si>
  <si>
    <t>772</t>
  </si>
  <si>
    <t>1024,18*1,15</t>
  </si>
  <si>
    <t>712363531</t>
  </si>
  <si>
    <t>Provedení povlak krytiny mechanicky kotvenou do trapézu TI tl přes 140 do 200 mm vnitřní pole, budova v přes 18 m</t>
  </si>
  <si>
    <t>774</t>
  </si>
  <si>
    <t>"střecha S1" 783,32</t>
  </si>
  <si>
    <t>"střecha S2" 93,86</t>
  </si>
  <si>
    <t>"střecha S4" 52,77</t>
  </si>
  <si>
    <t>"střecha S3" 835,11</t>
  </si>
  <si>
    <t xml:space="preserve">"střecha S6" 35,62 </t>
  </si>
  <si>
    <t>415</t>
  </si>
  <si>
    <t>62833158</t>
  </si>
  <si>
    <t>pás asfaltový natavitelný oxidovaný tl 4,0mm typu G200 S40 s vložkou ze skleněné tkaniny, s jemnozrnným minerálním posypem</t>
  </si>
  <si>
    <t>776</t>
  </si>
  <si>
    <t>929,95*1,15</t>
  </si>
  <si>
    <t>62833158.1</t>
  </si>
  <si>
    <t>pás asfaltový oxidovaný tl 4mm s vložkou ze skelné tkaniny 200g/m2</t>
  </si>
  <si>
    <t>778</t>
  </si>
  <si>
    <t>"střecha S3" 835,11*1,15</t>
  </si>
  <si>
    <t>"střecha S6" 35,62 *1,15</t>
  </si>
  <si>
    <t>417</t>
  </si>
  <si>
    <t>712640862</t>
  </si>
  <si>
    <t>Odstranění povlakové krytiny střech přes 30° do 45° z pásů NAIP přitavených v plné ploše dvouvrstvé</t>
  </si>
  <si>
    <t>-589495183</t>
  </si>
  <si>
    <t xml:space="preserve">"střecha nad půdou" </t>
  </si>
  <si>
    <t>887,8705</t>
  </si>
  <si>
    <t>998712203R</t>
  </si>
  <si>
    <t>Přesun hmot procentní pro krytiny povlakové v objektech v přes 12 do 24 m</t>
  </si>
  <si>
    <t>-1273923154</t>
  </si>
  <si>
    <t>713</t>
  </si>
  <si>
    <t>Izolace tepelné</t>
  </si>
  <si>
    <t>419</t>
  </si>
  <si>
    <t>713111111</t>
  </si>
  <si>
    <t>Montáž izolace tepelné vrchem stropů volně kladenými rohožemi, pásy, dílci, deskami</t>
  </si>
  <si>
    <t>782</t>
  </si>
  <si>
    <t>"viz vč. D.1.1.b.113,114"</t>
  </si>
  <si>
    <t>"půda" 735,54*2</t>
  </si>
  <si>
    <t>"nad výtahem" 5,1</t>
  </si>
  <si>
    <t>63140403.1</t>
  </si>
  <si>
    <t>tepelně izolační minerální vlna se skelným vláknem v rolích λ=0,038 tl 100mm</t>
  </si>
  <si>
    <t>784</t>
  </si>
  <si>
    <t>"půda" 735,54*1,05</t>
  </si>
  <si>
    <t>421</t>
  </si>
  <si>
    <t>63140407.1</t>
  </si>
  <si>
    <t>tepelně izolační minerální vlna se skelným vláknem v rolích λ=0,038 tl 160mm</t>
  </si>
  <si>
    <t>786</t>
  </si>
  <si>
    <t>63140409</t>
  </si>
  <si>
    <t>deska tepelně izolační minerální plochých střech dvouvrstvá λ=0,038-0,039 tl 200mm</t>
  </si>
  <si>
    <t>788</t>
  </si>
  <si>
    <t>"nad výtahem" 5,1*1,05</t>
  </si>
  <si>
    <t>423</t>
  </si>
  <si>
    <t>713111121</t>
  </si>
  <si>
    <t>Montáž izolace tepelné spodem stropů s uchycením drátem rohoží, pásů, dílců, desek</t>
  </si>
  <si>
    <t>790</t>
  </si>
  <si>
    <t>"do podhledu"</t>
  </si>
  <si>
    <t>"R1" 1024,4</t>
  </si>
  <si>
    <t>"R2" 1000,46</t>
  </si>
  <si>
    <t>"R3" 195,69</t>
  </si>
  <si>
    <t>"R4" 154,58</t>
  </si>
  <si>
    <t>"R10" 28,47</t>
  </si>
  <si>
    <t>"R11" 108,11</t>
  </si>
  <si>
    <t>"R7" 3,481*11,5+3,4*11,35-0,7*0,6*2+((0,7+1,5)/2+0,6)*2*0,75*2</t>
  </si>
  <si>
    <t>63141181</t>
  </si>
  <si>
    <t>deska tepelně izolační minerální akustická 40kg/m3 tl 40mm</t>
  </si>
  <si>
    <t>792</t>
  </si>
  <si>
    <t>2511,71*1,05</t>
  </si>
  <si>
    <t>425</t>
  </si>
  <si>
    <t>63141185</t>
  </si>
  <si>
    <t>deska tepelně izolační minerální tl 60mm</t>
  </si>
  <si>
    <t>794</t>
  </si>
  <si>
    <t>"R7" 82,882*1,05</t>
  </si>
  <si>
    <t>713114520.R</t>
  </si>
  <si>
    <t>Tepelná foukaná izolace minerální vlákna akustická objemová hmotnost 40-60kg/m3 vodorovná do dutiny tl do 150 mm</t>
  </si>
  <si>
    <t>796</t>
  </si>
  <si>
    <t>"podlaha P2a" 111,72*0,1</t>
  </si>
  <si>
    <t>"podlaha P2b" 451,43*0,1</t>
  </si>
  <si>
    <t>"podlaha P2c" 121,8*0,1</t>
  </si>
  <si>
    <t xml:space="preserve">"podlaha P2d" 76,07*0,1 </t>
  </si>
  <si>
    <t>"podlaha P2e" 55,6*0,1</t>
  </si>
  <si>
    <t>427</t>
  </si>
  <si>
    <t>713120821</t>
  </si>
  <si>
    <t>Odstranění tepelné izolace podlah volně kladené z polystyrenu suchého tl do 100 mm</t>
  </si>
  <si>
    <t>798</t>
  </si>
  <si>
    <t>"skladba P19" 381,99</t>
  </si>
  <si>
    <t>"skladba P20" 143,34</t>
  </si>
  <si>
    <t>"skladba P21" 8,41</t>
  </si>
  <si>
    <t>713121111</t>
  </si>
  <si>
    <t>Montáž izolace tepelné podlah volně kladenými rohožemi, pásy, dílci, deskami 1 vrstva</t>
  </si>
  <si>
    <t>800</t>
  </si>
  <si>
    <t>"P3a" 448,04*2</t>
  </si>
  <si>
    <t>"podlaha P3c" 6,73*4</t>
  </si>
  <si>
    <t>"podlaha P3d" 140,89</t>
  </si>
  <si>
    <t>"P4" 13,64*4</t>
  </si>
  <si>
    <t>"P34" 5,39</t>
  </si>
  <si>
    <t>429</t>
  </si>
  <si>
    <t>713121121</t>
  </si>
  <si>
    <t>Montáž izolace tepelné podlah volně kladenými rohožemi, pásy, dílci, deskami 2 vrstvy</t>
  </si>
  <si>
    <t>802</t>
  </si>
  <si>
    <t>28375999</t>
  </si>
  <si>
    <t>deska EPS 150 pro trvalé zatížení v tlaku (max. 3000 kg/m2) tl 100mm</t>
  </si>
  <si>
    <t>804</t>
  </si>
  <si>
    <t>"P1a" 151,93*0,04</t>
  </si>
  <si>
    <t>"P1b" 89,37*0,12</t>
  </si>
  <si>
    <t>"P1c" 105,5*0,05</t>
  </si>
  <si>
    <t>"P1d" 114,51*0,11</t>
  </si>
  <si>
    <t>"P2b" 451,43*0,06</t>
  </si>
  <si>
    <t>"P2c" 121,8*0,09</t>
  </si>
  <si>
    <t>"P2d" 76,07*0,05</t>
  </si>
  <si>
    <t>"P2e" 55,6*0,12</t>
  </si>
  <si>
    <t>"P5a" 38,28*0,04</t>
  </si>
  <si>
    <t>"P5b" 37,85*0,04</t>
  </si>
  <si>
    <t>"P9b" 257,09*0,05</t>
  </si>
  <si>
    <t>"P11" 202,73*0,12</t>
  </si>
  <si>
    <t>"P12" 30,83*0,12</t>
  </si>
  <si>
    <t>"P14" 58,5*0,12</t>
  </si>
  <si>
    <t>"P15" 70,63*0,12</t>
  </si>
  <si>
    <t>"P16" 14,63*0,08</t>
  </si>
  <si>
    <t>"P22" 57,82*0,12</t>
  </si>
  <si>
    <t>"P23" 3,2*0,14</t>
  </si>
  <si>
    <t>"P24" 228,68*0,08</t>
  </si>
  <si>
    <t>"P27" 74,78*0,12</t>
  </si>
  <si>
    <t>"P29" 10,19*0,1</t>
  </si>
  <si>
    <t>"P33" 9,2*0,05</t>
  </si>
  <si>
    <t>"P34" 5,39*0,05</t>
  </si>
  <si>
    <t>"P35" 12,06*0,1</t>
  </si>
  <si>
    <t>"P36" 154,58*0,05</t>
  </si>
  <si>
    <t>"P43" 108,11*0,1</t>
  </si>
  <si>
    <t>"P44" 296,35*0,12</t>
  </si>
  <si>
    <t>"prořez" 239,343*0,02</t>
  </si>
  <si>
    <t>28375926</t>
  </si>
  <si>
    <t>deska EPS 200 pro konstrukce s velmi vysokým zatížením λ=0,034 tl 100mm</t>
  </si>
  <si>
    <t>806</t>
  </si>
  <si>
    <t>"P39" 37,82*1,02</t>
  </si>
  <si>
    <t>63141430.1</t>
  </si>
  <si>
    <t>akustická izolace - čedičová minerální vata, 145-155 kg/m3 tl 20mm</t>
  </si>
  <si>
    <t>808</t>
  </si>
  <si>
    <t>"P3a" 448,04</t>
  </si>
  <si>
    <t>"podlaha P3c" 6,73</t>
  </si>
  <si>
    <t>"P4" 13,64</t>
  </si>
  <si>
    <t>"prořez" 2100,03*0,05</t>
  </si>
  <si>
    <t>433</t>
  </si>
  <si>
    <t>63141434</t>
  </si>
  <si>
    <t>deska tepelně izolační minerální plovoucích podlah λ=0,033-0,035 tl 40mm</t>
  </si>
  <si>
    <t>810</t>
  </si>
  <si>
    <t>"prořez" 1909,5*0,02</t>
  </si>
  <si>
    <t>61155350</t>
  </si>
  <si>
    <t>podložka izolační z pěnového PE 2mm</t>
  </si>
  <si>
    <t>812</t>
  </si>
  <si>
    <t>"podlaha P4-mezi dřevotřísk desky" 13,64*1,1</t>
  </si>
  <si>
    <t>"podlaha P3c" 6,73*1,1</t>
  </si>
  <si>
    <t>"podlaha P3d" 140,89*1,1</t>
  </si>
  <si>
    <t>435</t>
  </si>
  <si>
    <t>63151484</t>
  </si>
  <si>
    <t>akustická izolace - kamenné vlákno 40kg/m3 tl. 100mm</t>
  </si>
  <si>
    <t>814</t>
  </si>
  <si>
    <t>"podlaha P3a" 448,04*1,02</t>
  </si>
  <si>
    <t>"podlaha P4" 13,64*1,02</t>
  </si>
  <si>
    <t>"podlaha P3c" 6,73*1,02</t>
  </si>
  <si>
    <t>631668x1</t>
  </si>
  <si>
    <t>akustická - 3vlnné překřížená deska tl. 12,5mm, Rw=34dB, Ln,w=20dB</t>
  </si>
  <si>
    <t>816</t>
  </si>
  <si>
    <t>"podlaha P4" 13,64*1,05</t>
  </si>
  <si>
    <t>"podlaha P3a" 448,04*2*1,05</t>
  </si>
  <si>
    <t>"podlaha P3c" 6,73*1,05</t>
  </si>
  <si>
    <t>437</t>
  </si>
  <si>
    <t>28376360</t>
  </si>
  <si>
    <t>deska z polystyrénu XPS, hrana rovná a strukturovaný povrch λ=0,034 tl 20mm</t>
  </si>
  <si>
    <t>818</t>
  </si>
  <si>
    <t>"ang. dvorek č.3" 15,19*1,02*1,02</t>
  </si>
  <si>
    <t>"skladba E03- angl.dvorek č.4." 50,17*1,02</t>
  </si>
  <si>
    <t>713121211</t>
  </si>
  <si>
    <t>Montáž izolace tepelné podlah volně kladenými okrajovými pásky</t>
  </si>
  <si>
    <t>820</t>
  </si>
  <si>
    <t>"obvod stěn v jednotlivých patrech"</t>
  </si>
  <si>
    <t>"1.pp" 664,543</t>
  </si>
  <si>
    <t>"1.np" 1099,912</t>
  </si>
  <si>
    <t>"2.np" 974,608</t>
  </si>
  <si>
    <t>"3.np" 992,445</t>
  </si>
  <si>
    <t>439</t>
  </si>
  <si>
    <t>63140273</t>
  </si>
  <si>
    <t>pásek okrajový izolační minerální plovoucích podlah š 80mm tl 12mm</t>
  </si>
  <si>
    <t>822</t>
  </si>
  <si>
    <t>3731,508*1,1</t>
  </si>
  <si>
    <t>713131141</t>
  </si>
  <si>
    <t>Montáž izolace tepelné stěn a základů lepením celoplošně rohoží, pásů, dílců, desek</t>
  </si>
  <si>
    <t>824</t>
  </si>
  <si>
    <t>441</t>
  </si>
  <si>
    <t>28376408</t>
  </si>
  <si>
    <t>deska z polystyrénu XPS, hrana polodrážková a hladký povrch 500kPa</t>
  </si>
  <si>
    <t>826</t>
  </si>
  <si>
    <t>"skladba W3" 163,959*0,05*1,02</t>
  </si>
  <si>
    <t>28376076</t>
  </si>
  <si>
    <t>deska EPS grafitová fasádní λ=0,030-0,031 tl 100mm</t>
  </si>
  <si>
    <t>828</t>
  </si>
  <si>
    <t>"skladba W1" 465,892*(0,02+0,09)/2*1,02</t>
  </si>
  <si>
    <t>443</t>
  </si>
  <si>
    <t>713131151</t>
  </si>
  <si>
    <t>Montáž izolace tepelné stěn a základů volně vloženými rohožemi, pásy, dílci, deskami 1 vrstva</t>
  </si>
  <si>
    <t>830</t>
  </si>
  <si>
    <t>"kolem výtahu V1"</t>
  </si>
  <si>
    <t>2,26*2,844+2,26*15,346+(2,4+2,26+2,4)*4,06-1,04*2+1,87*14,13*2-1,04*2,28*2-1,04*2,53*2</t>
  </si>
  <si>
    <t>2,36*14,23</t>
  </si>
  <si>
    <t>63141183</t>
  </si>
  <si>
    <t>deska tepelně izolační minerální tl 50mm</t>
  </si>
  <si>
    <t>832</t>
  </si>
  <si>
    <t>((2,4+2,26+2,4)*4,06-1,04*2+1,87*14,13*2-1,04*2,28*2-1,04*2,53*2)*1,02</t>
  </si>
  <si>
    <t>445</t>
  </si>
  <si>
    <t>63141192</t>
  </si>
  <si>
    <t>deska tepelně izolační minerální do šikmých střech a stěn  λ=0,035-0,038 tl 140mm</t>
  </si>
  <si>
    <t>834</t>
  </si>
  <si>
    <t>2,36*14,23*1,02</t>
  </si>
  <si>
    <t>63141194</t>
  </si>
  <si>
    <t>deska tepelně izolační minerální do šikmých střech a stěn  λ=0,035-0,038 tl 160mm</t>
  </si>
  <si>
    <t>836</t>
  </si>
  <si>
    <t>2,26*15,346*1,02</t>
  </si>
  <si>
    <t>447</t>
  </si>
  <si>
    <t>63141194.2</t>
  </si>
  <si>
    <t>deska tepelně izolační minerální tl 180mm</t>
  </si>
  <si>
    <t>838</t>
  </si>
  <si>
    <t>2,26*2,844*1,02</t>
  </si>
  <si>
    <t>713151132</t>
  </si>
  <si>
    <t>Montáž izolace tepelné střech šikmých kladené volně nad krokve rohoží, pásů, desek sklonu přes 30° do 45°</t>
  </si>
  <si>
    <t>840</t>
  </si>
  <si>
    <t>"střecha S5" 40,6</t>
  </si>
  <si>
    <t>"svisle" 112*0,3</t>
  </si>
  <si>
    <t>"střecha S6" 35,62</t>
  </si>
  <si>
    <t>449</t>
  </si>
  <si>
    <t>28376530</t>
  </si>
  <si>
    <t>deska izolační PIR s oboustrannou kompozitní fólií s hliníkovou vložkou pro podlahy 1200x2400x60mm</t>
  </si>
  <si>
    <t>842</t>
  </si>
  <si>
    <t>"střecha S2" 93,86*1,02</t>
  </si>
  <si>
    <t>28376531</t>
  </si>
  <si>
    <t>deska izolační PIR s oboustrannou kompozitní fólií s hliníkovou vložkou pro šikmé střechy 1200x2400x80mm</t>
  </si>
  <si>
    <t>844</t>
  </si>
  <si>
    <t>"střecha S1" 783,32*1,02</t>
  </si>
  <si>
    <t>"střecha S5" 40,6*1,02</t>
  </si>
  <si>
    <t>"svisle" 112*0,3*1,02</t>
  </si>
  <si>
    <t>451</t>
  </si>
  <si>
    <t>28376530.1</t>
  </si>
  <si>
    <t>deska izolační PIR tl.100mm</t>
  </si>
  <si>
    <t>846</t>
  </si>
  <si>
    <t>"střecha S6" 35,62*1,02</t>
  </si>
  <si>
    <t>713191133</t>
  </si>
  <si>
    <t>Montáž izolace tepelné podlah, stropů vrchem nebo střech překrytí fólií s přelepeným spojem</t>
  </si>
  <si>
    <t>848</t>
  </si>
  <si>
    <t xml:space="preserve">"P10" </t>
  </si>
  <si>
    <t>"podlaha" 365,82</t>
  </si>
  <si>
    <t>"P41" 148,71*2</t>
  </si>
  <si>
    <t>453</t>
  </si>
  <si>
    <t>28323055</t>
  </si>
  <si>
    <t>fólie PE (500 kg/m3) separační podlahová oddělující tepelnou izolaci tl 0,8mm</t>
  </si>
  <si>
    <t>850</t>
  </si>
  <si>
    <t>(4926,96-448,04)*1,1</t>
  </si>
  <si>
    <t>61155368</t>
  </si>
  <si>
    <t>podložka izolační z pěnového PE s parozábranou 3mm na povrchu s LDPE fólií 0,2mm a samolepícím proužkem 15mm celková š 1,1m</t>
  </si>
  <si>
    <t>852</t>
  </si>
  <si>
    <t>"P3a" 448,04*1,1</t>
  </si>
  <si>
    <t>455</t>
  </si>
  <si>
    <t>71330-001</t>
  </si>
  <si>
    <t>Tepelná a zvuková izolace vnitřku průducho žakáru</t>
  </si>
  <si>
    <t>1139584853</t>
  </si>
  <si>
    <t>998713203R</t>
  </si>
  <si>
    <t>Přesun hmot procentní pro izolace tepelné v objektech v přes 12 do 24 m</t>
  </si>
  <si>
    <t>-348789523</t>
  </si>
  <si>
    <t>Konstrukce tesařské</t>
  </si>
  <si>
    <t>457</t>
  </si>
  <si>
    <t>76200-001</t>
  </si>
  <si>
    <t>M+D revizní lávka z OSB 3 P+D tl.25mm vč. podkladního roštu z hranolů 2x80x160mm kolmo na sebe, vč. povrchové úpravy a spojovacích prostředků</t>
  </si>
  <si>
    <t>856</t>
  </si>
  <si>
    <t>"půda"</t>
  </si>
  <si>
    <t>2,5*2,5+2,5*1,25+1,875*3,75+3,75*4,375+2,5*3,125+1,25*2,5+148,8*0,625</t>
  </si>
  <si>
    <t>76200-002</t>
  </si>
  <si>
    <t>M+D falešná dělící stěna ve 4.np tl. 300mm, nosná kce, oboustraně OSB tl.20mm</t>
  </si>
  <si>
    <t>858</t>
  </si>
  <si>
    <t>"4.np-půda" 3,13*(1,7+2,7/2)</t>
  </si>
  <si>
    <t>459</t>
  </si>
  <si>
    <t>762083111</t>
  </si>
  <si>
    <t>Impregnace řeziva proti dřevokaznému hmyzu a houbám máčením třída ohrožení 1 a 2</t>
  </si>
  <si>
    <t>860</t>
  </si>
  <si>
    <t>"stropy" 580,555*0,025*2</t>
  </si>
  <si>
    <t>"stropnice"</t>
  </si>
  <si>
    <t>2,67+2,62+2,65</t>
  </si>
  <si>
    <t>"19/4" (123,71+162,3)*0,19*0,04</t>
  </si>
  <si>
    <t>"16/8" 41,52*0,16*0,08</t>
  </si>
  <si>
    <t>"20/4" 37,5*0,2*0,04</t>
  </si>
  <si>
    <t>"22/4" 87,53*0,22*0,04</t>
  </si>
  <si>
    <t>"23/4" 335,865*0,23*0,04</t>
  </si>
  <si>
    <t>"24/4" 269*0,24*0,04</t>
  </si>
  <si>
    <t>"12/24" (65,9+185,52)*0,12*0,24</t>
  </si>
  <si>
    <t>"krovy"</t>
  </si>
  <si>
    <t>"14/14" 39,63*0,14*0,14</t>
  </si>
  <si>
    <t>"12/12" 12,87*0,12*0,1</t>
  </si>
  <si>
    <t>"15/18" 5,24*0,15*0,18</t>
  </si>
  <si>
    <t>"14/22" 16,2*0,14*0,22</t>
  </si>
  <si>
    <t>"14/24" 16,32*0,14*0,24</t>
  </si>
  <si>
    <t>"19/24" 15,28*0,19*0,24</t>
  </si>
  <si>
    <t>"bednění střechy" 999,17*0,024</t>
  </si>
  <si>
    <t>"kontralatě" 1147,225*0,04*0,06</t>
  </si>
  <si>
    <t>"podkladní hranol pod žlab" 112*0,25*(0,02+0,16)/2</t>
  </si>
  <si>
    <t>"sávající krovy bez sanace" 4381-3756</t>
  </si>
  <si>
    <t>"podlaha P3c" 6,73*2</t>
  </si>
  <si>
    <t>762085112</t>
  </si>
  <si>
    <t>Montáž svorníků nebo šroubů dl přes 150 do 300 mm</t>
  </si>
  <si>
    <t>862</t>
  </si>
  <si>
    <t>"stropy 4.np" 80</t>
  </si>
  <si>
    <t>"mč.1S29" 26</t>
  </si>
  <si>
    <t>461</t>
  </si>
  <si>
    <t>553219</t>
  </si>
  <si>
    <t>svorník M10</t>
  </si>
  <si>
    <t>864</t>
  </si>
  <si>
    <t>553220</t>
  </si>
  <si>
    <t>svorník M12</t>
  </si>
  <si>
    <t>866</t>
  </si>
  <si>
    <t>463</t>
  </si>
  <si>
    <t>553300</t>
  </si>
  <si>
    <t>dodávka kotevního táhla jistícího plastiku (montáž v sanaci krovu)</t>
  </si>
  <si>
    <t>-2015468498</t>
  </si>
  <si>
    <t>762331811</t>
  </si>
  <si>
    <t>Demontáž vázaných kcí krovů z hranolů průřezové pl do 120 cm2</t>
  </si>
  <si>
    <t>868</t>
  </si>
  <si>
    <t>1,7*4+1,1*16</t>
  </si>
  <si>
    <t>465</t>
  </si>
  <si>
    <t>762331812</t>
  </si>
  <si>
    <t>Demontáž vázaných kcí krovů z hranolů průřezové pl přes 120 do 224 cm2</t>
  </si>
  <si>
    <t>870</t>
  </si>
  <si>
    <t>3,9*2+3*4+4,1*2</t>
  </si>
  <si>
    <t>762331813</t>
  </si>
  <si>
    <t>Demontáž vázaných kcí krovů z hranolů průřezové pl přes 224 do 288 cm2</t>
  </si>
  <si>
    <t>872</t>
  </si>
  <si>
    <t>5+3,3*4+1,7+1,5+5,2</t>
  </si>
  <si>
    <t>467</t>
  </si>
  <si>
    <t>762331815</t>
  </si>
  <si>
    <t>Demontáž vázaných kcí krovů z hranolů průřezové pl přes 450 do 600 cm2</t>
  </si>
  <si>
    <t>874</t>
  </si>
  <si>
    <t>10,3*2+4,5+5+4,2+4,5+3</t>
  </si>
  <si>
    <t>762332132</t>
  </si>
  <si>
    <t>Montáž vázaných kcí krovů pravidelných z hraněného řeziva průřezové pl přes 120 do 224 cm2</t>
  </si>
  <si>
    <t>876</t>
  </si>
  <si>
    <t>"14/14" 39,63</t>
  </si>
  <si>
    <t>"12/12" 12,87</t>
  </si>
  <si>
    <t>469</t>
  </si>
  <si>
    <t>762332133</t>
  </si>
  <si>
    <t>Montáž vázaných kcí krovů pravidelných z hraněného řeziva průřezové pl přes 224 do 288 cm2</t>
  </si>
  <si>
    <t>878</t>
  </si>
  <si>
    <t>"15/18" 5,24</t>
  </si>
  <si>
    <t>762332134</t>
  </si>
  <si>
    <t>Montáž vázaných kcí krovů pravidelných z hraněného řeziva průřezové pl přes 288 do 450 cm2</t>
  </si>
  <si>
    <t>880</t>
  </si>
  <si>
    <t>"14/22" 16,2</t>
  </si>
  <si>
    <t>"14/24" 16,32</t>
  </si>
  <si>
    <t>471</t>
  </si>
  <si>
    <t>762332135</t>
  </si>
  <si>
    <t>Montáž vázaných kcí krovů pravidelných z hraněného řeziva průřezové pl přes 450 cm2</t>
  </si>
  <si>
    <t>882</t>
  </si>
  <si>
    <t>"19/24" 15,28</t>
  </si>
  <si>
    <t>60512140</t>
  </si>
  <si>
    <t>hranol stavební řezivo průřezu do 450cm2 do dl 6m</t>
  </si>
  <si>
    <t>884</t>
  </si>
  <si>
    <t>"krovY"</t>
  </si>
  <si>
    <t>"14/14" 39,63*0,14*0,14*1,1</t>
  </si>
  <si>
    <t>"12/12" 12,87*0,12*0,1*1,1</t>
  </si>
  <si>
    <t>"15/18" 5,24*0,15*0,18*1,1</t>
  </si>
  <si>
    <t>"14/22" 16,2*0,14*0,22*1,1</t>
  </si>
  <si>
    <t>"14/24" 16,32*0,14*0,24*1,1</t>
  </si>
  <si>
    <t>"19/24" 15,28*0,19*0,24*1,1</t>
  </si>
  <si>
    <t>473</t>
  </si>
  <si>
    <t>762341210</t>
  </si>
  <si>
    <t>Montáž bednění střech rovných a šikmých sklonu do 60° z hrubých prken na sraz tl do 32 mm</t>
  </si>
  <si>
    <t>886</t>
  </si>
  <si>
    <t>"skladba S1" 783,32</t>
  </si>
  <si>
    <t>"skladba S2" 93,86</t>
  </si>
  <si>
    <t>"skladba S4" 52,77</t>
  </si>
  <si>
    <t>"skladba S5" 35,62</t>
  </si>
  <si>
    <t>474</t>
  </si>
  <si>
    <t>60515111</t>
  </si>
  <si>
    <t>řezivo jehličnaté boční prkno 20-30mm</t>
  </si>
  <si>
    <t>888</t>
  </si>
  <si>
    <t>999,17*0,03*1,1</t>
  </si>
  <si>
    <t>475</t>
  </si>
  <si>
    <t>762341270.1</t>
  </si>
  <si>
    <t>Montáž bednění střech rovných a šikmých sklonu do 60° z desek sádrokartonových s přetmelením spár</t>
  </si>
  <si>
    <t>890</t>
  </si>
  <si>
    <t>476</t>
  </si>
  <si>
    <t>59030027</t>
  </si>
  <si>
    <t>deska SDK protipožární DF tl 12,5mm</t>
  </si>
  <si>
    <t>892</t>
  </si>
  <si>
    <t>951,38*1,1</t>
  </si>
  <si>
    <t>477</t>
  </si>
  <si>
    <t>762341275</t>
  </si>
  <si>
    <t>Montáž bednění střech rovných a šikmých sklonu do 60° z desek dřevotřískových na pero a drážku</t>
  </si>
  <si>
    <t>894</t>
  </si>
  <si>
    <t>60721531</t>
  </si>
  <si>
    <t>biodeska P+D tl 26mm</t>
  </si>
  <si>
    <t>896</t>
  </si>
  <si>
    <t>479</t>
  </si>
  <si>
    <t>762341670</t>
  </si>
  <si>
    <t>Montáž bednění štítových okapových říms z dřevotřískových na sraz</t>
  </si>
  <si>
    <t>898</t>
  </si>
  <si>
    <t>"délka dle KL/36"</t>
  </si>
  <si>
    <t>"římsa+žlab" 112*0,3*2+112*0,25*2</t>
  </si>
  <si>
    <t>60726288</t>
  </si>
  <si>
    <t>deska dřevoštěpková OSB do vlhkých prostor tl 25mm</t>
  </si>
  <si>
    <t>900</t>
  </si>
  <si>
    <t>"římsa+žlab" (112*0,3*2+112*0,25*2)*1,1</t>
  </si>
  <si>
    <t>481</t>
  </si>
  <si>
    <t>762341811</t>
  </si>
  <si>
    <t>Demontáž bednění střech z prken</t>
  </si>
  <si>
    <t>902</t>
  </si>
  <si>
    <t>"střecha nad půdou" 887,8705*2</t>
  </si>
  <si>
    <t>762342441</t>
  </si>
  <si>
    <t>Montáž lišt trojúhelníkových sklonu do 60°</t>
  </si>
  <si>
    <t>904</t>
  </si>
  <si>
    <t>"střecha S1" 979,15</t>
  </si>
  <si>
    <t>"střecha S2" 117,325</t>
  </si>
  <si>
    <t>"střecha S5"  50,75</t>
  </si>
  <si>
    <t>483</t>
  </si>
  <si>
    <t>60514114</t>
  </si>
  <si>
    <t>řezivo jehličnaté lať impregnovaná dl 4 m</t>
  </si>
  <si>
    <t>906</t>
  </si>
  <si>
    <t>"kontralatě" 1147,225*0,04*0,06*1,1</t>
  </si>
  <si>
    <t>762361127</t>
  </si>
  <si>
    <t>Montáž spádových klínů pro střechy rovné z řeziva průřezové pl přes 224 do 288 cm2</t>
  </si>
  <si>
    <t>908</t>
  </si>
  <si>
    <t>"podkladní hranol pod žlab" 112</t>
  </si>
  <si>
    <t>485</t>
  </si>
  <si>
    <t>"podkladní hranol pod žlab" 112*0,25*(0,02+0,16)/2*1,1</t>
  </si>
  <si>
    <t>762395000</t>
  </si>
  <si>
    <t>Spojovací prostředky krovů, bednění, laťování, nadstřešních konstrukcí</t>
  </si>
  <si>
    <t>912</t>
  </si>
  <si>
    <t>"krovy" 2,816</t>
  </si>
  <si>
    <t>"bednění střechy" 999,17*0,03</t>
  </si>
  <si>
    <t>"biodeska" 951,38*0,026</t>
  </si>
  <si>
    <t>"SDK deska" 951,38*0,0125</t>
  </si>
  <si>
    <t>"bednění pod žlab a římsu" (112*0,3*2+112*0,25*2)*0,025</t>
  </si>
  <si>
    <t>487</t>
  </si>
  <si>
    <t>762511127</t>
  </si>
  <si>
    <t>Podlahové kce podkladové z cementotřískových desek tl 24 mm na nebroušených na pero a drážku lepených</t>
  </si>
  <si>
    <t>914</t>
  </si>
  <si>
    <t>"podlaha P3a" 448,04*2</t>
  </si>
  <si>
    <t>"podlaha P4" 13,64*2</t>
  </si>
  <si>
    <t>762511867</t>
  </si>
  <si>
    <t>Demontáž kce podkladové z desek dřevoštěpkových tl přes 15 mm na pero a drážku šroubovaných</t>
  </si>
  <si>
    <t>916</t>
  </si>
  <si>
    <t>14,49+14,78+16,18+29,74+48,92+16,35+62,18+11,13+10,08+11,3</t>
  </si>
  <si>
    <t>489</t>
  </si>
  <si>
    <t>762512245</t>
  </si>
  <si>
    <t>Montáž podlahové kce podkladové z desek dřevotřískových nebo cementotřískových šroubovaných na dřevo</t>
  </si>
  <si>
    <t>918</t>
  </si>
  <si>
    <t>"podlaha P3a" 448,04*5</t>
  </si>
  <si>
    <t>"podlaha P3b" 28,66 *2</t>
  </si>
  <si>
    <t>"podlaha P4" 13,64*4</t>
  </si>
  <si>
    <t>"P3c" 6,73*4</t>
  </si>
  <si>
    <t>"P3d" 140,89*6</t>
  </si>
  <si>
    <t>607115161</t>
  </si>
  <si>
    <t>deska dřevovláknitá  tl 10mm</t>
  </si>
  <si>
    <t>"podlaha P3a" 448,04*1,1</t>
  </si>
  <si>
    <t>491</t>
  </si>
  <si>
    <t>607115181</t>
  </si>
  <si>
    <t>deska dřevovláknitá tl 15mm</t>
  </si>
  <si>
    <t>922</t>
  </si>
  <si>
    <t>"podlaha P4" 13,64*1,1</t>
  </si>
  <si>
    <t>60726282.1</t>
  </si>
  <si>
    <t>deska dřevoštěpková OSB 4 P+D tl 15mm</t>
  </si>
  <si>
    <t>924</t>
  </si>
  <si>
    <t>"P4" 13,64*1,14*2</t>
  </si>
  <si>
    <t>493</t>
  </si>
  <si>
    <t>606213291</t>
  </si>
  <si>
    <t>překližka truhlářská  tl 27mm</t>
  </si>
  <si>
    <t>926</t>
  </si>
  <si>
    <t>"P3b" 28,66*1,1</t>
  </si>
  <si>
    <t>"P4" 13,64*1,1</t>
  </si>
  <si>
    <t>60726270.1</t>
  </si>
  <si>
    <t>deska dřevoštěpková OSB 4 P+D tl 12mm</t>
  </si>
  <si>
    <t>928</t>
  </si>
  <si>
    <t>"P3c" 6,73*1,1</t>
  </si>
  <si>
    <t>495</t>
  </si>
  <si>
    <t>60726284.1</t>
  </si>
  <si>
    <t>deska dřevoštěpková OSB 3/N  4 P+D tl 18mm</t>
  </si>
  <si>
    <t>930</t>
  </si>
  <si>
    <t>"P3d" 140,89*1,1</t>
  </si>
  <si>
    <t>6071150.01</t>
  </si>
  <si>
    <t>deska dřevovláknitá MDF tl 3mm</t>
  </si>
  <si>
    <t>932</t>
  </si>
  <si>
    <t>497</t>
  </si>
  <si>
    <t>6071150.02</t>
  </si>
  <si>
    <t>deska dřevovláknitá MDF tl 4mm</t>
  </si>
  <si>
    <t>934</t>
  </si>
  <si>
    <t>762512811</t>
  </si>
  <si>
    <t>Demontáž kce podkladového roštu</t>
  </si>
  <si>
    <t>936</t>
  </si>
  <si>
    <t>"mč.12161" 9,01</t>
  </si>
  <si>
    <t>"mč.12162" 5,59</t>
  </si>
  <si>
    <t>499</t>
  </si>
  <si>
    <t>762521811</t>
  </si>
  <si>
    <t>Demontáž podlah bez polštářů z prken tloušťky do 32 mm</t>
  </si>
  <si>
    <t>938</t>
  </si>
  <si>
    <t>"2.np-dřevěná kce"</t>
  </si>
  <si>
    <t>"skladba V1" 64,75</t>
  </si>
  <si>
    <t>"skladba P3" 106,9</t>
  </si>
  <si>
    <t>762522811</t>
  </si>
  <si>
    <t>Demontáž podlah s polštáři z prken tloušťky do 32 mm</t>
  </si>
  <si>
    <t>940</t>
  </si>
  <si>
    <t>"skladba V2" 429,69</t>
  </si>
  <si>
    <t>"skladba V3" 257,31</t>
  </si>
  <si>
    <t>"skladba V4" 156,05+1,5*6,969</t>
  </si>
  <si>
    <t>"skladba V5" 63,31</t>
  </si>
  <si>
    <t>"skladba V6" 257,72</t>
  </si>
  <si>
    <t>"skladba V7-3.np" 114,16</t>
  </si>
  <si>
    <t>"skladba V8" 124,99</t>
  </si>
  <si>
    <t>"skladba V9" 65,02</t>
  </si>
  <si>
    <t>"skladba V10" 125,04</t>
  </si>
  <si>
    <t>501</t>
  </si>
  <si>
    <t>762526811</t>
  </si>
  <si>
    <t>Demontáž podlah z dřevotřísky, překližky, sololitu tloušťky do 20 mm bez polštářů</t>
  </si>
  <si>
    <t>942</t>
  </si>
  <si>
    <t>"skladba P22" 18,43</t>
  </si>
  <si>
    <t>"sololit"</t>
  </si>
  <si>
    <t>762595001</t>
  </si>
  <si>
    <t>Spojovací prostředky pro položení dřevěných podlah a zakrytí kanálů</t>
  </si>
  <si>
    <t>944</t>
  </si>
  <si>
    <t>503</t>
  </si>
  <si>
    <t>762811210</t>
  </si>
  <si>
    <t>Montáž vrchního záklopu z hrubých prken na sraz spáry zakryté</t>
  </si>
  <si>
    <t>946</t>
  </si>
  <si>
    <t>"strop nad 1.np" 9,85*6,516</t>
  </si>
  <si>
    <t>"strop nad 1.np" 9,85*6,516+9,71*6,415</t>
  </si>
  <si>
    <t>"mč.206" 25,47</t>
  </si>
  <si>
    <t>"mč.207" 22,15</t>
  </si>
  <si>
    <t>"mč.212" 7,78</t>
  </si>
  <si>
    <t>"mč.213" 18,12</t>
  </si>
  <si>
    <t>"mč.229" 24,24</t>
  </si>
  <si>
    <t>"mč.230" 18,91</t>
  </si>
  <si>
    <t>"mč.309" 20,65</t>
  </si>
  <si>
    <t>"mč.310" 19,64</t>
  </si>
  <si>
    <t>"mč.311" 18,32</t>
  </si>
  <si>
    <t>"mč.317" 65,04</t>
  </si>
  <si>
    <t>"mč.319" 84,94</t>
  </si>
  <si>
    <t>"mč.325" 15,64</t>
  </si>
  <si>
    <t>"mč.326" 15,52</t>
  </si>
  <si>
    <t>"mč.332" 16,83</t>
  </si>
  <si>
    <t>"mč.333" 16,65</t>
  </si>
  <si>
    <t>570,9</t>
  </si>
  <si>
    <t>948</t>
  </si>
  <si>
    <t>505</t>
  </si>
  <si>
    <t>60515121</t>
  </si>
  <si>
    <t>řezivo jehličnaté boční prkno 40-60mm</t>
  </si>
  <si>
    <t>950</t>
  </si>
  <si>
    <t>762811811</t>
  </si>
  <si>
    <t>Demontáž záklopů stropů z hrubých prken tl do 32 mm</t>
  </si>
  <si>
    <t>952</t>
  </si>
  <si>
    <t>"skladba V4" 1,5*6,969</t>
  </si>
  <si>
    <t>"bourací práce pzn. 8 a 9"</t>
  </si>
  <si>
    <t>"2.np" 41,3+16,65+219,99+46,18</t>
  </si>
  <si>
    <t>"3.np" 16,1</t>
  </si>
  <si>
    <t>"skladba V11" 1,87*2,315*2</t>
  </si>
  <si>
    <t>"skladba V5" 2,773*2,666</t>
  </si>
  <si>
    <t>"skladba V2" 2,207*2,664</t>
  </si>
  <si>
    <t>(6,435*3,45-2,24*2,48+6,446*3,46-2,24*2,48+6,599*3,45)</t>
  </si>
  <si>
    <t>519</t>
  </si>
  <si>
    <t>507</t>
  </si>
  <si>
    <t>762822110</t>
  </si>
  <si>
    <t>Montáž stropního trámu z hraněného řeziva průřezové pl do 144 cm2 s výměnami</t>
  </si>
  <si>
    <t>954</t>
  </si>
  <si>
    <t>"stropnice-půda"</t>
  </si>
  <si>
    <t>"19/4" 123,71+162,3</t>
  </si>
  <si>
    <t>"16/8" 41,52</t>
  </si>
  <si>
    <t>"20/4" 37,5</t>
  </si>
  <si>
    <t>"22/4" 87,53</t>
  </si>
  <si>
    <t>"23/4" 335,865</t>
  </si>
  <si>
    <t>"24/4" 269</t>
  </si>
  <si>
    <t>762822120</t>
  </si>
  <si>
    <t>Montáž stropního trámu z hraněného řeziva průřezové pl přes 144 do 288 cm2 s výměnami</t>
  </si>
  <si>
    <t>956</t>
  </si>
  <si>
    <t>"mč.1S29-KVH hranoly" 170,8</t>
  </si>
  <si>
    <t>"statika vč. D.1.2.15 - 1.np"  65,9</t>
  </si>
  <si>
    <t>"statika vč. D.1.2.16 - 2.np" 226,8</t>
  </si>
  <si>
    <t>509</t>
  </si>
  <si>
    <t>762822130</t>
  </si>
  <si>
    <t>Montáž stropního trámu z hraněného řeziva průřezové pl přes 288 do 450 cm2 s výměnami</t>
  </si>
  <si>
    <t>958</t>
  </si>
  <si>
    <t>"strop nad 1.np" 78,72</t>
  </si>
  <si>
    <t>"strop nad 2.np" 78,72+78</t>
  </si>
  <si>
    <t>"statika vč. D.1.2.16 - 2.np" 117,92</t>
  </si>
  <si>
    <t>762822140</t>
  </si>
  <si>
    <t>Montáž stropního trámu z hraněného řeziva průřezové pl přes 450 do 540 cm2 s výměnami</t>
  </si>
  <si>
    <t>960</t>
  </si>
  <si>
    <t>"statika vč. D.1.2.16 - 2.np" 62,24</t>
  </si>
  <si>
    <t>511</t>
  </si>
  <si>
    <t>962</t>
  </si>
  <si>
    <t xml:space="preserve">"stropnice" </t>
  </si>
  <si>
    <t>"strop nad 1. a 2.np" (2,67+2,62+2,65)*1,1</t>
  </si>
  <si>
    <t>"statika vč. D.1.2.15 - 1.np"  65,9*0,12*0,24*1,1</t>
  </si>
  <si>
    <t>"statika vč. D.1.2.16 - 2.np"  (226,8*0,12*0,24+117,92*0,14*0,26+64,24*0,18*0,26)*1,1</t>
  </si>
  <si>
    <t>"19/4" (123,71+162,3)*0,19*0,04*1,1</t>
  </si>
  <si>
    <t>"16/8" 41,52*0,16*0,08*1,1</t>
  </si>
  <si>
    <t>"20/4" 37,5*0,2*0,04*1,1</t>
  </si>
  <si>
    <t>"22/4" 87,53*0,22*0,04*1,1</t>
  </si>
  <si>
    <t>"23/4" 335,865*0,23*0,04*1,1</t>
  </si>
  <si>
    <t>"24/4" 269*0,24*0,04*1,1</t>
  </si>
  <si>
    <t>760*0,18*0,26*1,1</t>
  </si>
  <si>
    <t>6051250</t>
  </si>
  <si>
    <t>pohledový trám KVH 120/200mm</t>
  </si>
  <si>
    <t>964</t>
  </si>
  <si>
    <t>"mč.1S29" 170,8*1,1</t>
  </si>
  <si>
    <t>513</t>
  </si>
  <si>
    <t>762822830</t>
  </si>
  <si>
    <t>Demontáž stropních trámů z hraněného řeziva průřezové pl přes 288 do 450 cm2</t>
  </si>
  <si>
    <t>966</t>
  </si>
  <si>
    <t>"skladba P15" 10,92/0,6</t>
  </si>
  <si>
    <t>"skladba P16" 7,07/0,6</t>
  </si>
  <si>
    <t>"skladba V4" 6,969*2</t>
  </si>
  <si>
    <t>"skladba V11" 2,27*4</t>
  </si>
  <si>
    <t>"skladba V5" 3,066*5</t>
  </si>
  <si>
    <t>"skladba V2" 3,064*4</t>
  </si>
  <si>
    <t>6,8*9*3</t>
  </si>
  <si>
    <t>350*4</t>
  </si>
  <si>
    <t>762841110</t>
  </si>
  <si>
    <t>Montáž podbíjení stropů a střech rovných z hrubých prken na sraz</t>
  </si>
  <si>
    <t>968</t>
  </si>
  <si>
    <t>515</t>
  </si>
  <si>
    <t>970</t>
  </si>
  <si>
    <t>580,555*0,025*1,1</t>
  </si>
  <si>
    <t>762841812</t>
  </si>
  <si>
    <t>Demontáž podbíjení obkladů stropů a střech sklonu do 60° z hrubých prken s omítkou</t>
  </si>
  <si>
    <t>972</t>
  </si>
  <si>
    <t>"skladba P13" 6,96</t>
  </si>
  <si>
    <t>517</t>
  </si>
  <si>
    <t>762895000</t>
  </si>
  <si>
    <t>Spojovací prostředky pro montáž záklopu, stropnice a podbíjení</t>
  </si>
  <si>
    <t>974</t>
  </si>
  <si>
    <t>"stropy" 2,67+2,62+2,65+580,555*0,025*2</t>
  </si>
  <si>
    <t>"statika vč. D.1.2.15 - 1.np"  65,9*0,12*0,24</t>
  </si>
  <si>
    <t>"statika vč. D.1.2.16 - 2.np" (226,8*0,12*0,24+117,92*0,14*0,26+64,24*0,18*0,26)</t>
  </si>
  <si>
    <t>"KVH" 170,8*0,12*0,2</t>
  </si>
  <si>
    <t>"podlaha P3c" 6,73*0,04</t>
  </si>
  <si>
    <t>570,9*0,025+760*0,18*0,26</t>
  </si>
  <si>
    <t>998762203R</t>
  </si>
  <si>
    <t>Přesun hmot procentní pro kce tesařské v objektech v přes 12 do 24 m</t>
  </si>
  <si>
    <t>-488983623</t>
  </si>
  <si>
    <t>763</t>
  </si>
  <si>
    <t>Konstrukce suché výstavby</t>
  </si>
  <si>
    <t>763111811</t>
  </si>
  <si>
    <t>Demontáž SDK příčky s jednoduchou ocelovou nosnou konstrukcí opláštění jednoduché</t>
  </si>
  <si>
    <t>978</t>
  </si>
  <si>
    <t>10,702*4,13-0,8*2*3+2,245*4,13-0,9*2</t>
  </si>
  <si>
    <t>2,096*4,115-0,58*2</t>
  </si>
  <si>
    <t>763121453</t>
  </si>
  <si>
    <t>SDK stěna předsazená tl 100 mm profil CW+UW 75 desky 2xDF 12,5 bez izolace EI 30</t>
  </si>
  <si>
    <t>980</t>
  </si>
  <si>
    <t>"tloušťka MV je 60mm"</t>
  </si>
  <si>
    <t>521</t>
  </si>
  <si>
    <t>763121811</t>
  </si>
  <si>
    <t>Demontáž SDK předsazené/šachtové stěny s jednoduchou nosnou kcí opláštění jednoduché</t>
  </si>
  <si>
    <t>982</t>
  </si>
  <si>
    <t>"2.np" 1,15*2,33*2</t>
  </si>
  <si>
    <t>763131411</t>
  </si>
  <si>
    <t>SDK podhled desky 1xA 12,5 bez izolace dvouvrstvá spodní kce profil CD+UD</t>
  </si>
  <si>
    <t>984</t>
  </si>
  <si>
    <t>"podhled R5" 60,46+8,13</t>
  </si>
  <si>
    <t>523</t>
  </si>
  <si>
    <t>76313141.R</t>
  </si>
  <si>
    <t>SDK podhled "kazetový" desky 1xA 12,5 bez TI dvouvrstvá spodní kce profil CD+UD</t>
  </si>
  <si>
    <t>986</t>
  </si>
  <si>
    <t xml:space="preserve">"podhled R9" </t>
  </si>
  <si>
    <t>"podhled" 38,42</t>
  </si>
  <si>
    <t>"boky kazet" 100,98*0,1</t>
  </si>
  <si>
    <t>988</t>
  </si>
  <si>
    <t>"požární odolnost REI 45DP2"</t>
  </si>
  <si>
    <t>"požární odolnost REI 60DP1"</t>
  </si>
  <si>
    <t>"požární odolnost REI 30DP2"</t>
  </si>
  <si>
    <t>525</t>
  </si>
  <si>
    <t>990</t>
  </si>
  <si>
    <t>"podhled R3" 195,69</t>
  </si>
  <si>
    <t>763131451</t>
  </si>
  <si>
    <t>SDK podhled deska 1xH2 12,5 bez izolace dvouvrstvá spodní kce profil CD+UD</t>
  </si>
  <si>
    <t>992</t>
  </si>
  <si>
    <t>"opláštění nad klenbou mč.1S12" 0,5</t>
  </si>
  <si>
    <t>527</t>
  </si>
  <si>
    <t>763131751</t>
  </si>
  <si>
    <t>Montáž parotěsné zábrany do SDK podhledu</t>
  </si>
  <si>
    <t>994</t>
  </si>
  <si>
    <t>"podhled R8" 18,35</t>
  </si>
  <si>
    <t>28329210</t>
  </si>
  <si>
    <t>fólie PE nevyztužená pro parotěsnou vrstvu podlah, stěn, stropů a střech do 200 g/m2</t>
  </si>
  <si>
    <t>996</t>
  </si>
  <si>
    <t>18,35*1,1</t>
  </si>
  <si>
    <t>529</t>
  </si>
  <si>
    <t>763131811</t>
  </si>
  <si>
    <t>Demontáž SDK podhledu s nosnou kcí dřevěnou opláštění jednoduché</t>
  </si>
  <si>
    <t>763161710</t>
  </si>
  <si>
    <t>SDK podkroví deska 1xA 12,5 bez TI REI 15 dvouvrstvá spodní kce profil CD+UD na krokvových závěsech</t>
  </si>
  <si>
    <t>1000</t>
  </si>
  <si>
    <t>531</t>
  </si>
  <si>
    <t>76323126R</t>
  </si>
  <si>
    <t>Sádrovláknitý podhled protipožární deska tl. 25 ocelová spodní kce profil CD+UD bez TI</t>
  </si>
  <si>
    <t>1002</t>
  </si>
  <si>
    <t>"ukončení podesty ve 4.np" 1,57*1,5+1,5*0,3</t>
  </si>
  <si>
    <t>998763403R</t>
  </si>
  <si>
    <t>Přesun hmot procentní pro sádrokartonové konstrukce v objektech v přes 12 do 24 m</t>
  </si>
  <si>
    <t>-379973386</t>
  </si>
  <si>
    <t>Konstrukce klempířské</t>
  </si>
  <si>
    <t>533</t>
  </si>
  <si>
    <t>76400-030R</t>
  </si>
  <si>
    <t>KL/30  vpusť přes stěnu rizalitu z Cu plechu tl.0,6mm, rozm+ěr 100x150x950mm</t>
  </si>
  <si>
    <t>1006</t>
  </si>
  <si>
    <t>76400-031R</t>
  </si>
  <si>
    <t>Doplnění lemování říms - měděný děrovaný plech</t>
  </si>
  <si>
    <t>1379665996</t>
  </si>
  <si>
    <t>535</t>
  </si>
  <si>
    <t>764001821</t>
  </si>
  <si>
    <t>Demontáž krytiny ze svitků nebo tabulí do suti</t>
  </si>
  <si>
    <t>1008</t>
  </si>
  <si>
    <t>"střecha nad novou částí" 887,8705</t>
  </si>
  <si>
    <t>"střecha nad starou částí" 1000,299</t>
  </si>
  <si>
    <t>764001851</t>
  </si>
  <si>
    <t>Demontáž hřebene s větrací mřížkou nebo hřebenovým plechem do suti</t>
  </si>
  <si>
    <t>1010</t>
  </si>
  <si>
    <t>"střecha nad novou částí" 50,662</t>
  </si>
  <si>
    <t>"střecha nad starou částí" 57,069</t>
  </si>
  <si>
    <t>537</t>
  </si>
  <si>
    <t>764001891</t>
  </si>
  <si>
    <t>Demontáž úžlabí do suti</t>
  </si>
  <si>
    <t>1012</t>
  </si>
  <si>
    <t>35,18+39,62</t>
  </si>
  <si>
    <t>764002821</t>
  </si>
  <si>
    <t>Demontáž střešního výlezu do suti</t>
  </si>
  <si>
    <t>1014</t>
  </si>
  <si>
    <t>539</t>
  </si>
  <si>
    <t>76403140R</t>
  </si>
  <si>
    <t>Krycí lišta z Cu plechu včetně tmelení rš 120 mm</t>
  </si>
  <si>
    <t>1016</t>
  </si>
  <si>
    <t xml:space="preserve">"KL/04" </t>
  </si>
  <si>
    <t>74,86+59,11+51,11+64,33+0,36*7+0,21+4,09*3+4,75*3+4,84*4+8,23*4+8,44*4+0,38*3</t>
  </si>
  <si>
    <t>0,38*4+19+6+0,69*5+0,6*3+0,8+0,45+4,2+4,7+3,6+2,7+3,75+2,9+0,33*8+0,18</t>
  </si>
  <si>
    <t>3,5*4+3,5*4</t>
  </si>
  <si>
    <t>764031423</t>
  </si>
  <si>
    <t>Dilatační připojovací lišta z Cu plechu včetně tmelení rš 150 mm</t>
  </si>
  <si>
    <t>1018</t>
  </si>
  <si>
    <t>"KL/37"</t>
  </si>
  <si>
    <t>"schema 2" 112</t>
  </si>
  <si>
    <t>"KL/38" 57,6</t>
  </si>
  <si>
    <t>541</t>
  </si>
  <si>
    <t>764131401</t>
  </si>
  <si>
    <t>Krytina střechy rovné drážkováním ze svitků z Cu plechu rš 500 mm sklonu do 30°</t>
  </si>
  <si>
    <t>1020</t>
  </si>
  <si>
    <t xml:space="preserve">"KL/14.1" 24,64 </t>
  </si>
  <si>
    <t>"KL/14.2" 27,95</t>
  </si>
  <si>
    <t>"KL/25" 5,75*2+24,3</t>
  </si>
  <si>
    <t>"S4" 52,765</t>
  </si>
  <si>
    <t>"S5" 33,672</t>
  </si>
  <si>
    <t>764131405</t>
  </si>
  <si>
    <t>Krytina střechy rovné drážkováním ze svitků z Cu plechu rš 500 mm sklonu přes 60°</t>
  </si>
  <si>
    <t>1022</t>
  </si>
  <si>
    <t>"KL/21" 2*2+16</t>
  </si>
  <si>
    <t>"KL/23" 0,85*0,6*4</t>
  </si>
  <si>
    <t>"KL/24" 0,55*2,5*2</t>
  </si>
  <si>
    <t>"KL/27.2" (0,45+0,8)/2*0,78*8</t>
  </si>
  <si>
    <t>543</t>
  </si>
  <si>
    <t>764231405</t>
  </si>
  <si>
    <t>Oplechování větraného hřebene s větrací mřížkou z Cu plechu rš 400 mm</t>
  </si>
  <si>
    <t>1024</t>
  </si>
  <si>
    <t>"KL/19"</t>
  </si>
  <si>
    <t>"schema 1" 2,4*4+2,95*2</t>
  </si>
  <si>
    <t>764231467</t>
  </si>
  <si>
    <t>Oplechování úžlabí z Cu plechu rš 670 mm</t>
  </si>
  <si>
    <t>1026</t>
  </si>
  <si>
    <t>"KL/11" 6,28*2+7,17*2+5,81*4+6,07*2+4,02*4+11,5*4</t>
  </si>
  <si>
    <t>545</t>
  </si>
  <si>
    <t>764232433</t>
  </si>
  <si>
    <t>Oplechování rovné okapové hrany z Cu plechu rš 250 mm</t>
  </si>
  <si>
    <t>1028</t>
  </si>
  <si>
    <t xml:space="preserve">"KL/35/1" 185,46 </t>
  </si>
  <si>
    <t>546</t>
  </si>
  <si>
    <t>764232433.1</t>
  </si>
  <si>
    <t>Oplechování střešních prvků z měděného plechu tl.0,7mm okapu okapovým plechem střechy rovné rš 250 mm</t>
  </si>
  <si>
    <t>1030</t>
  </si>
  <si>
    <t>"KL/34" 97,55</t>
  </si>
  <si>
    <t xml:space="preserve">"KL/35/2" 185,46 </t>
  </si>
  <si>
    <t>547</t>
  </si>
  <si>
    <t>764232434.1</t>
  </si>
  <si>
    <t>Oplechování střešních prvků z měděného plechu tl.0,7mm okapu okapovým plechem střechy rovné rš 330 mm</t>
  </si>
  <si>
    <t>1032</t>
  </si>
  <si>
    <t>"KL/15" 9,87+10,6</t>
  </si>
  <si>
    <t>"KL/33" 189,65</t>
  </si>
  <si>
    <t>548</t>
  </si>
  <si>
    <t>76423243R</t>
  </si>
  <si>
    <t>Oplechování střešních prvků z měděného plechu okapu okapovým plechem střechy rovné rš 500-1000 mm</t>
  </si>
  <si>
    <t>1034</t>
  </si>
  <si>
    <t xml:space="preserve">"KL/37" </t>
  </si>
  <si>
    <t>"schema 1" 112</t>
  </si>
  <si>
    <t>549</t>
  </si>
  <si>
    <t>764234404</t>
  </si>
  <si>
    <t>Oplechování horních ploch a nadezdívek (atik) bez rohů z Cu plechu mechanicky kotvené rš 330 mm</t>
  </si>
  <si>
    <t>1036</t>
  </si>
  <si>
    <t>"KL/06"</t>
  </si>
  <si>
    <t>"schema 02"  4,91</t>
  </si>
  <si>
    <t>"KL/26.2" 4,1</t>
  </si>
  <si>
    <t>764234406</t>
  </si>
  <si>
    <t>Oplechování horních ploch a nadezdívek (atik) bez rohů z Cu plechu mechanicky kotvené rš 500 mm</t>
  </si>
  <si>
    <t>1038</t>
  </si>
  <si>
    <t>"KL/01.2" 0,82*8</t>
  </si>
  <si>
    <t xml:space="preserve">"schema 01"  5+4,91*2+8,6*2+8,42*2 </t>
  </si>
  <si>
    <t>"KL/26.1" 8,7*8</t>
  </si>
  <si>
    <t>551</t>
  </si>
  <si>
    <t>764234407</t>
  </si>
  <si>
    <t>Oplechování horních ploch a nadezdívek (atik) bez rohů z Cu plechu mechanicky kotvené rš 670 mm</t>
  </si>
  <si>
    <t>1040</t>
  </si>
  <si>
    <t xml:space="preserve">"KL/01.1" </t>
  </si>
  <si>
    <t>"schema 1" 35,92</t>
  </si>
  <si>
    <t>"schema 2" 8,45</t>
  </si>
  <si>
    <t>"KL/12" 19+5*2</t>
  </si>
  <si>
    <t>"KL/22.2" 3,95*2</t>
  </si>
  <si>
    <t>764234408</t>
  </si>
  <si>
    <t>Oplechování horních ploch a nadezdívek (atik) bez rohů z Cu plechu mechanicky kotvené rš 750 mm</t>
  </si>
  <si>
    <t>1042</t>
  </si>
  <si>
    <t>"KL/22.1" 14,31</t>
  </si>
  <si>
    <t>553</t>
  </si>
  <si>
    <t>764234411</t>
  </si>
  <si>
    <t>Oplechování horních ploch a nadezdívek (atik) bez rohů z Cu plechu mechanicky kotvené rš přes 800 mm</t>
  </si>
  <si>
    <t>1044</t>
  </si>
  <si>
    <t>"schema 3" 80,86*0,82</t>
  </si>
  <si>
    <t>764236443</t>
  </si>
  <si>
    <t>Oplechování parapetů rovných celoplošně lepené z Cu plechu rš 250 mm</t>
  </si>
  <si>
    <t>1046</t>
  </si>
  <si>
    <t>"KL/44" 1,21*17</t>
  </si>
  <si>
    <t>"KL/45" 1,42*2</t>
  </si>
  <si>
    <t>555</t>
  </si>
  <si>
    <t>764236444</t>
  </si>
  <si>
    <t>Oplechování parapetů rovných celoplošně lepené z Cu plechu rš 330 mm</t>
  </si>
  <si>
    <t>1048</t>
  </si>
  <si>
    <t>"KL/51+ostění" (1,46+0,03*2)*2</t>
  </si>
  <si>
    <t>764236445</t>
  </si>
  <si>
    <t>Oplechování parapetů rovných celoplošně lepené z Cu plechu rš 400 mm</t>
  </si>
  <si>
    <t>1050</t>
  </si>
  <si>
    <t>"KL/46" 1,73*6</t>
  </si>
  <si>
    <t>557</t>
  </si>
  <si>
    <t>764238424</t>
  </si>
  <si>
    <t>Oplechování římsy rovné celoplošně lepené z Cu plechu rš 330 mm</t>
  </si>
  <si>
    <t>1052</t>
  </si>
  <si>
    <t>"KL/50" 3,2</t>
  </si>
  <si>
    <t>764331403</t>
  </si>
  <si>
    <t>Lemování rovných zdí střech s krytinou prejzovou nebo vlnitou z Cu plechu rš 250 mm</t>
  </si>
  <si>
    <t>1054</t>
  </si>
  <si>
    <t>"KL/05" 51,11+64,33</t>
  </si>
  <si>
    <t>"KL/09"</t>
  </si>
  <si>
    <t>"schema 1" 0,6*4</t>
  </si>
  <si>
    <t>"KL/10"</t>
  </si>
  <si>
    <t>"KL/13.2" 0,6*3</t>
  </si>
  <si>
    <t>"KL/39" 59,56</t>
  </si>
  <si>
    <t>559</t>
  </si>
  <si>
    <t>764331404</t>
  </si>
  <si>
    <t>Lemování rovných zdí střech s krytinou prejzovou nebo vlnitou z Cu plechu rš 330 mm</t>
  </si>
  <si>
    <t>1056</t>
  </si>
  <si>
    <t>"KL/07" 4,09+4,75*3+4,84*4+8,23*4+8,44*4</t>
  </si>
  <si>
    <t>"KL/13.1" 0,69*5</t>
  </si>
  <si>
    <t>"KL/13.3" 0,45+0,6*2</t>
  </si>
  <si>
    <t>"KL/17.1" 4,2+4,7</t>
  </si>
  <si>
    <t>"KL/17.2" 3,6+2,7+3,75+2,9</t>
  </si>
  <si>
    <t>"KL/18" 0,7*4</t>
  </si>
  <si>
    <t>"KL/20" 2,6*4+9*2</t>
  </si>
  <si>
    <t>"KL/28" 3,5*4</t>
  </si>
  <si>
    <t>764331405</t>
  </si>
  <si>
    <t>Lemování rovných zdí střech s krytinou prejzovou nebo vlnitou z Cu plechu rš 400 mm</t>
  </si>
  <si>
    <t>1058</t>
  </si>
  <si>
    <t>"KL/03"</t>
  </si>
  <si>
    <t>"schema 1" 51,11</t>
  </si>
  <si>
    <t xml:space="preserve">"schema 2" 0,6*4 </t>
  </si>
  <si>
    <t>561</t>
  </si>
  <si>
    <t>764331406</t>
  </si>
  <si>
    <t>Lemování rovných zdí střech s krytinou prejzovou nebo vlnitou z Cu plechu rš 500 mm</t>
  </si>
  <si>
    <t>1060</t>
  </si>
  <si>
    <t>"KL/02"</t>
  </si>
  <si>
    <t>"schema 1" 74,86</t>
  </si>
  <si>
    <t>"schema 2" 0,6*4</t>
  </si>
  <si>
    <t>"KL/27.1" 7,9*16+4,1</t>
  </si>
  <si>
    <t>764031401R</t>
  </si>
  <si>
    <t>Větrací lišta z Cu plechu perforovaného, včetně tmelení rš 60 mm</t>
  </si>
  <si>
    <t>1062</t>
  </si>
  <si>
    <t xml:space="preserve">"KL/19" </t>
  </si>
  <si>
    <t>"schema 2" 2,4*4+2,95*2</t>
  </si>
  <si>
    <t>563</t>
  </si>
  <si>
    <t>764031402R</t>
  </si>
  <si>
    <t>Větrací lišta z Cu plechu perforovaného, včetně tmelení rš 100 mm</t>
  </si>
  <si>
    <t>1064</t>
  </si>
  <si>
    <t>"schema 2" 72,99</t>
  </si>
  <si>
    <t>"schema 2" 59,56</t>
  </si>
  <si>
    <t>764332414</t>
  </si>
  <si>
    <t>Spodní lemování rovných zdí střech s krytinou skládanou z Cu plechu rš 330 mm</t>
  </si>
  <si>
    <t>1066</t>
  </si>
  <si>
    <t>"KL/08" 0,38*3+0,38*4</t>
  </si>
  <si>
    <t>"KL/29" 3,5*4</t>
  </si>
  <si>
    <t>565</t>
  </si>
  <si>
    <t>764531403</t>
  </si>
  <si>
    <t>Žlab podokapní půlkruhový z Cu plechu rš 250 mm</t>
  </si>
  <si>
    <t>1068</t>
  </si>
  <si>
    <t>"KL/16" 10,1+10,8</t>
  </si>
  <si>
    <t>764531444</t>
  </si>
  <si>
    <t>Kotlík oválný (trychtýřový) pro podokapní žlaby z Cu plechu 330/100 mm</t>
  </si>
  <si>
    <t>1070</t>
  </si>
  <si>
    <t>"KL/40/1" 2</t>
  </si>
  <si>
    <t>567</t>
  </si>
  <si>
    <t>764531445</t>
  </si>
  <si>
    <t>Kotlík oválný (trychtýřový) pro podokapní žlaby z Cu plechu 400/120 mm</t>
  </si>
  <si>
    <t>1072</t>
  </si>
  <si>
    <t>"KL/40/2" 2</t>
  </si>
  <si>
    <t>764531446</t>
  </si>
  <si>
    <t>Kotlík oválný (trychtýřový) pro podokapní žlaby z Cu plechu 400/150 mm</t>
  </si>
  <si>
    <t>1074</t>
  </si>
  <si>
    <t>"KL/40/3" 4</t>
  </si>
  <si>
    <t>569</t>
  </si>
  <si>
    <t>764531465</t>
  </si>
  <si>
    <t>Kotlík hranatý pro podokapní žlaby z Cu plechu 220x220x300 mm průměr svodu 120 mm</t>
  </si>
  <si>
    <t>1076</t>
  </si>
  <si>
    <t>"KL/41" 4</t>
  </si>
  <si>
    <t>764532409</t>
  </si>
  <si>
    <t>Žlab nadřímsový hranatý uložený v hácích se spádovou vložkou z Cu plechu rš 800 mm</t>
  </si>
  <si>
    <t>1078</t>
  </si>
  <si>
    <t>"KL/31+KL/32" 187,16</t>
  </si>
  <si>
    <t>571</t>
  </si>
  <si>
    <t>764533407</t>
  </si>
  <si>
    <t>Žlaby nadokapní (nástřešní ) oblého tvaru včetně háků, čel a hrdel z Cu plechu rš 670 mm</t>
  </si>
  <si>
    <t>1080</t>
  </si>
  <si>
    <t>"KL/47.1-49.2" 6,72+3,25+7,77+4,67+7,335+3,57</t>
  </si>
  <si>
    <t>764533412</t>
  </si>
  <si>
    <t>Žlaby nadokapní (nástřešní ) oblého tvaru včetně háků, čel a hrdel z Cu plechu rš 1000 mm</t>
  </si>
  <si>
    <t>1082</t>
  </si>
  <si>
    <t>"KL/36" 112</t>
  </si>
  <si>
    <t>573</t>
  </si>
  <si>
    <t>764533432</t>
  </si>
  <si>
    <t>Příplatek k cenám nadokapního žlabu za provedení rohu nebo koutu z Cu plechu rš 1000 mm</t>
  </si>
  <si>
    <t>1084</t>
  </si>
  <si>
    <t>"KL/36" 10</t>
  </si>
  <si>
    <t>764538422</t>
  </si>
  <si>
    <t>Svody kruhové včetně objímek, kolen, odskoků z Cu plechu průměru 100 mm</t>
  </si>
  <si>
    <t>1086</t>
  </si>
  <si>
    <t>"KL/42" 16,3*2</t>
  </si>
  <si>
    <t>575</t>
  </si>
  <si>
    <t>764538424</t>
  </si>
  <si>
    <t>Svody kruhové včetně objímek, kolen, odskoků z Cu plechu průměru 150 mm</t>
  </si>
  <si>
    <t>1088</t>
  </si>
  <si>
    <t>"KL/42" 16,3*2+14,9</t>
  </si>
  <si>
    <t>76453842R</t>
  </si>
  <si>
    <t>Svod z měděného plechu včetně objímek, kolen a odskoků kruhový, průměru 200 mm</t>
  </si>
  <si>
    <t>1090</t>
  </si>
  <si>
    <t>577</t>
  </si>
  <si>
    <t>625681014</t>
  </si>
  <si>
    <t>Ochrana proti holubům hrotovým systémem čtyřřadým s účinnou šířkou 25 cm</t>
  </si>
  <si>
    <t>1092</t>
  </si>
  <si>
    <t>"KL/43" 162</t>
  </si>
  <si>
    <t>998764203R</t>
  </si>
  <si>
    <t>Přesun hmot procentní pro konstrukce klempířské v objektech v přes 12 do 24 m</t>
  </si>
  <si>
    <t>-622115850</t>
  </si>
  <si>
    <t>765</t>
  </si>
  <si>
    <t>Krytina skládaná</t>
  </si>
  <si>
    <t>579</t>
  </si>
  <si>
    <t>765161621.1</t>
  </si>
  <si>
    <t>Montáž krytiny z přírodní břidlice tl. 8-10 mm sklonu do 30°, přibití měděnými hřeby dvojité krytí z pravoúhlých formátů, přesah šablon dle PD</t>
  </si>
  <si>
    <t>1096</t>
  </si>
  <si>
    <t>5990001</t>
  </si>
  <si>
    <t>přírodní břidlice - střešní krytina</t>
  </si>
  <si>
    <t>1098</t>
  </si>
  <si>
    <t>877,18*1,15</t>
  </si>
  <si>
    <t>581</t>
  </si>
  <si>
    <t>765161733</t>
  </si>
  <si>
    <t>Montáž hřebene z břidličné krytiny tl přes 6 mm jednoduché krytí počtu kamenů přes 10 do 14 ks/m</t>
  </si>
  <si>
    <t>1100</t>
  </si>
  <si>
    <t>"střechan nad novou částí" 50,662</t>
  </si>
  <si>
    <t>5990002</t>
  </si>
  <si>
    <t>přírodní břidlice - střešní hřeben</t>
  </si>
  <si>
    <t>1102</t>
  </si>
  <si>
    <t>50,662*1,3</t>
  </si>
  <si>
    <t>583</t>
  </si>
  <si>
    <t>765191023</t>
  </si>
  <si>
    <t>Montáž pojistné hydroizolační nebo parotěsné kladené ve sklonu přes 20° s lepenými spoji na bednění</t>
  </si>
  <si>
    <t>1104</t>
  </si>
  <si>
    <t>"střecha S5" 33,672</t>
  </si>
  <si>
    <t>28329281</t>
  </si>
  <si>
    <t>strukturovaná Pe fólie tl. 8mm</t>
  </si>
  <si>
    <t>1106</t>
  </si>
  <si>
    <t>33,672*1,15</t>
  </si>
  <si>
    <t>585</t>
  </si>
  <si>
    <t>998765203R</t>
  </si>
  <si>
    <t>Přesun hmot procentní pro krytiny skládané v objektech v přes 12 do 24 m</t>
  </si>
  <si>
    <t>997178813</t>
  </si>
  <si>
    <t>766</t>
  </si>
  <si>
    <t>Konstrukce truhlářské</t>
  </si>
  <si>
    <t>76600-1005</t>
  </si>
  <si>
    <t>TR/05  M+D pult pod dřez, 1600/615/950mm, s okapávací plochou, vč. opláštění, detailů, povrchové úpravy, kompletní provedení dle PD</t>
  </si>
  <si>
    <t>1110</t>
  </si>
  <si>
    <t>587</t>
  </si>
  <si>
    <t>76600-1006</t>
  </si>
  <si>
    <t>TR/06  M+D pult pod dřez, 2360/615/950mm, s okapávací plochou, vč. opláštění, detailů, povrchové úpravy, kompletní provedení dle PD</t>
  </si>
  <si>
    <t>1112</t>
  </si>
  <si>
    <t>76600-1007</t>
  </si>
  <si>
    <t>TR/07  M+D pult pod dřez. 1550/600/950mm, vč. opláštění, detailů, povrchové úpravy, kompletní provedení dle PD</t>
  </si>
  <si>
    <t>1114</t>
  </si>
  <si>
    <t>589</t>
  </si>
  <si>
    <t>76600-1008</t>
  </si>
  <si>
    <t>TR/08  M+D pult pod dřez. 1120/615/950mm, vč. opláštění, detailů, povrchové úpravy, kompletní provedení dle PD</t>
  </si>
  <si>
    <t>1116</t>
  </si>
  <si>
    <t>76600-1009</t>
  </si>
  <si>
    <t>TR/09  M+D skříňka pod dřez. 650/580/950mm, vč. opláštění, detailů, povrchové úpravy, kompletní provedení dle PD</t>
  </si>
  <si>
    <t>1118</t>
  </si>
  <si>
    <t>591</t>
  </si>
  <si>
    <t>76600-1010</t>
  </si>
  <si>
    <t>TR/10  M+D konstrukce pódia, 5820/6310/480mm, vč.nosné kce, opláštění, schodků, detailů, povrchové úpravy, kompletní provedení dle PD</t>
  </si>
  <si>
    <t>1120</t>
  </si>
  <si>
    <t>76600-1011</t>
  </si>
  <si>
    <t>TR/11  M+D mobilní stojan na PHP, 350x350x1000mm, vč. opláštění, schodků, detailů, povrchové úpravy, kompletní provedení dle PD</t>
  </si>
  <si>
    <t>1122</t>
  </si>
  <si>
    <t>593</t>
  </si>
  <si>
    <t>76600-1013</t>
  </si>
  <si>
    <t>TR/13  M+D konstrukce pódia, 6359/790/300mm, vč.nosné kce, opláštění, schodků, detailů, povrchové úpravy, kompletní provedení dle PD</t>
  </si>
  <si>
    <t>1124</t>
  </si>
  <si>
    <t>76600-1014</t>
  </si>
  <si>
    <t>TR/14  M+D pult pod dřez. 2550/615/950mm+750/615/1500, vč. opláštění, detailů, povrchové úpravy, kompletní provedení dle PD</t>
  </si>
  <si>
    <t>1126</t>
  </si>
  <si>
    <t>595</t>
  </si>
  <si>
    <t>76600-1015</t>
  </si>
  <si>
    <t>TR/15  M+D pult pod dřez. 2250/615/950mm, vč. opláštění, detailů, povrchové úpravy, kompletní provedení dle PD</t>
  </si>
  <si>
    <t>1128</t>
  </si>
  <si>
    <t>76600-1016</t>
  </si>
  <si>
    <t>TR/16  M+D pult pod dřez. 1550/615/950mm, vč. opláštění, detailů, povrchové úpravy, kompletní provedení dle PD</t>
  </si>
  <si>
    <t>1130</t>
  </si>
  <si>
    <t>597</t>
  </si>
  <si>
    <t>76600-1017</t>
  </si>
  <si>
    <t>TR/17  M+D pult pod dřez. 1550/615/950mm, vč. opláštění, detailů, povrchové úpravy, kompletní provedení dle PD</t>
  </si>
  <si>
    <t>1132</t>
  </si>
  <si>
    <t>76600-1018</t>
  </si>
  <si>
    <t>TR/18  M+D pult pod dřez. 2500/615/950mm, vč. opláštění, detailů, povrchové úpravy, kompletní provedení dle PD</t>
  </si>
  <si>
    <t>1134</t>
  </si>
  <si>
    <t>599</t>
  </si>
  <si>
    <t>76600-1019</t>
  </si>
  <si>
    <t>TR/19  M+D revizní dveře 1000/2250mm, vč. rámu, kování, doplňků, detailů, povrchové úpravy, kompletní provedení dle PD</t>
  </si>
  <si>
    <t>1136</t>
  </si>
  <si>
    <t>600</t>
  </si>
  <si>
    <t>76600-1020</t>
  </si>
  <si>
    <t>TR/20  M+D revizní dveře 1000/2550mm, vč. rámu, kování, doplňků, detailů, povrchové úpravy, kompletní provedení dle PD</t>
  </si>
  <si>
    <t>1138</t>
  </si>
  <si>
    <t>76600-1021</t>
  </si>
  <si>
    <t>TR/21  M+D revizní dveře 1000/2280mm, vč. rámu, kování, doplňků, detailů, povrchové úpravy, kompletní provedení dle PD</t>
  </si>
  <si>
    <t>1140</t>
  </si>
  <si>
    <t>76600-1022</t>
  </si>
  <si>
    <t>TR/22  M+D dřevěný parapet z masivu, 1550x100mm, s nosem, vč. doplňků, detailů, povrchové úpravy, kompletní provedení dle PD</t>
  </si>
  <si>
    <t>1142</t>
  </si>
  <si>
    <t>603</t>
  </si>
  <si>
    <t>76600-1024</t>
  </si>
  <si>
    <t>TR/24  M+D dřevěné madlo, dub, vč. kotvení,  doplňků, detailů, povrchové úpravy, kompletní provedení dle PD</t>
  </si>
  <si>
    <t>1144</t>
  </si>
  <si>
    <t>3,394+0,223+3,051+1,741+0,357+4,914+0,358+4,959+0,355+5,003+0,355+5,004</t>
  </si>
  <si>
    <t>0,355+5,048+0,355+5,776+0,554+1,397+1,709+0,045+2,46+2,46</t>
  </si>
  <si>
    <t>76600-1025</t>
  </si>
  <si>
    <t>TR/25  M+D dřevěné madlo, dub, vč. kotvení,  doplňků, detailů, povrchové úpravy, kompletní provedení dle PD</t>
  </si>
  <si>
    <t>1146</t>
  </si>
  <si>
    <t>0,29+5,998+0,32+4,325+1,068+1,831+0,951</t>
  </si>
  <si>
    <t>605</t>
  </si>
  <si>
    <t>76600-1026</t>
  </si>
  <si>
    <t>TR/26  M+D dřevěné madlo, dub, vč. kotvení,  doplňků, detailů, povrchové úpravy, kompletní provedení dle PD</t>
  </si>
  <si>
    <t>1148</t>
  </si>
  <si>
    <t>3,627+2,631+5,762+5,762+5,803+5,802+5,965+4,642</t>
  </si>
  <si>
    <t>76600-1027</t>
  </si>
  <si>
    <t>TR/27  M+D dřevěné madlo, dub, vč. kotvení,  doplňků, detailů, povrchové úpravy, kompletní provedení dle PD</t>
  </si>
  <si>
    <t>1150</t>
  </si>
  <si>
    <t>3,446*2+3,049+5,029+5,029+5,074+5,074+5,117+5,799</t>
  </si>
  <si>
    <t>607</t>
  </si>
  <si>
    <t>76600-1028</t>
  </si>
  <si>
    <t>TR/28  M+D dřevěné madlo, dub, vč. kotvení,  doplňků, detailů, povrchové úpravy, kompletní provedení dle PD</t>
  </si>
  <si>
    <t>1152</t>
  </si>
  <si>
    <t>2,411*4+4,275*2+5,465+5,465</t>
  </si>
  <si>
    <t>76600-1101</t>
  </si>
  <si>
    <t>TR/ST01  M+D uzavíratelná kuchyňka 1210/645/2100mm, vč. dvířek, nosné kce,dřezu, baterie, odpad.koše, zásobník.ohřívače, atd., kotvení, povrchové úpravy, doplňků, kompletní provedení dle PD</t>
  </si>
  <si>
    <t>1154</t>
  </si>
  <si>
    <t>609</t>
  </si>
  <si>
    <t>76600-1102</t>
  </si>
  <si>
    <t>TR/ST02  M+D kuchyňská linka 1240/600/2100mm, vč. dřezu, baterie, odpad.koše, zásobník.ohřívače, atd., kotvení, povrchové úpravy, doplňků, kompletní provedení dle PD</t>
  </si>
  <si>
    <t>1156</t>
  </si>
  <si>
    <t>76600-1103</t>
  </si>
  <si>
    <t>TR/ST03  M+D uzavíratelná kuchyňka 1970/645/2100mm, vč. dvířek, nosné kce,dřezu,baterie, odpad.koše, zásobník.ohřívače, atd., kotvení, povrchové úpravy, doplňků, kompletní provedení dle PD</t>
  </si>
  <si>
    <t>1158</t>
  </si>
  <si>
    <t>611</t>
  </si>
  <si>
    <t>76600-1104</t>
  </si>
  <si>
    <t>TR/ST04  M+D kuchyňská linka 1840/600/2100mm, vč. dřezu, baterie, odpad.koše, zásobník.ohřívače, atd., kotvení, povrchové úpravy, doplňků, kompletní provedení dle PD</t>
  </si>
  <si>
    <t>1160</t>
  </si>
  <si>
    <t>76600-1105</t>
  </si>
  <si>
    <t>TR/ST05  M+D kuchyňská linka 1840/600/2100mm, vč. dřezu, baterie, odpad.koše, zásobník.ohřívače, atd., kotvení, povrchové úpravy, doplňků, kompletní provedení dle PD</t>
  </si>
  <si>
    <t>1162</t>
  </si>
  <si>
    <t>613</t>
  </si>
  <si>
    <t>76600-1106</t>
  </si>
  <si>
    <t>TR/ST06  M+D uzavíratelná kuchyňka 1390/645/2100mm, vč. dvířek, nosné kce,dřezu, baterie, odpad.koše, zásobník.ohřívače, atd., kotvení, povrchové úpravy, doplňků, kompletní provedení dle PD</t>
  </si>
  <si>
    <t>1164</t>
  </si>
  <si>
    <t>76600-1107</t>
  </si>
  <si>
    <t>TR/ST07  M+D uzavíratelná kuchyňka 1390/645/2100mm, vč. dvířek, nosné kce,dřezu, baterie, odpad.koše, zásobník.ohřívače, atd., kotvení, povrchové úpravy, doplňků, kompletní provedení dle PD</t>
  </si>
  <si>
    <t>1166</t>
  </si>
  <si>
    <t>615</t>
  </si>
  <si>
    <t>76600-1108</t>
  </si>
  <si>
    <t>TR/ST08  M+D konstrukce pódia, 6958/3700/400-2030mm, vč. nosné kce, opláštění, schodků, detailů, povrchové úpravy, kompletní provedení dle PD</t>
  </si>
  <si>
    <t>1168</t>
  </si>
  <si>
    <t>76600-1109</t>
  </si>
  <si>
    <t>TR/ST09  M+D konstrukce pódia, 6210/3100/400-1630mm, vč. nosné kce, opláštění, schodků, detailů, povrchové úpravy, kompletní provedení dle PD</t>
  </si>
  <si>
    <t>1170</t>
  </si>
  <si>
    <t>617</t>
  </si>
  <si>
    <t>76600-1110</t>
  </si>
  <si>
    <t>TR/ST10  M+D skříň na výkresy, 1500/3000mm, vč. kotvení, povrchové úpravy, doplňků, kompletní provedení dle PD</t>
  </si>
  <si>
    <t>1172</t>
  </si>
  <si>
    <t>76600-1111</t>
  </si>
  <si>
    <t>TR/ST11  M+D skříň na výkresy, 1500/3000mm, vč. kotvení, povrchové úpravy, doplňků, kompletní provedení dle PD</t>
  </si>
  <si>
    <t>1174</t>
  </si>
  <si>
    <t>619</t>
  </si>
  <si>
    <t>766411811</t>
  </si>
  <si>
    <t>Demontáž truhlářského obložení stěn z panelů plochy do 1,5 m2</t>
  </si>
  <si>
    <t>1176</t>
  </si>
  <si>
    <t>"1.pp-zabedněné okno" 0,9*0,4</t>
  </si>
  <si>
    <t>84,256*1,8+13,8*2,5</t>
  </si>
  <si>
    <t>23,29*1,22+12,022*1,8+6,51*1,1</t>
  </si>
  <si>
    <t>766411822</t>
  </si>
  <si>
    <t>Demontáž truhlářského obložení stěn podkladových roštů</t>
  </si>
  <si>
    <t>1178</t>
  </si>
  <si>
    <t>621</t>
  </si>
  <si>
    <t>766421811</t>
  </si>
  <si>
    <t>Demontáž truhlářského obložení podhledů z panelů plochy do 1,5 m2</t>
  </si>
  <si>
    <t>1180</t>
  </si>
  <si>
    <t>"1.np - lignátové desky mč.11230" 6,439*19,107</t>
  </si>
  <si>
    <t>76642181R</t>
  </si>
  <si>
    <t>Demontáž obložení konstrukcí azbestovými deskami</t>
  </si>
  <si>
    <t>1569057412</t>
  </si>
  <si>
    <t>623</t>
  </si>
  <si>
    <t>766421822</t>
  </si>
  <si>
    <t>Demontáž truhlářského obložení podhledů podkladových roštů</t>
  </si>
  <si>
    <t>1182</t>
  </si>
  <si>
    <t>766691914</t>
  </si>
  <si>
    <t>Vyvěšení nebo zavěšení dřevěných křídel dveří pl do 2 m2</t>
  </si>
  <si>
    <t>1184</t>
  </si>
  <si>
    <t>"1.pp" 17</t>
  </si>
  <si>
    <t>"1.np" 32</t>
  </si>
  <si>
    <t>"2.np" 32</t>
  </si>
  <si>
    <t>"3.np" 27</t>
  </si>
  <si>
    <t>625</t>
  </si>
  <si>
    <t>766691915</t>
  </si>
  <si>
    <t>Vyvěšení nebo zavěšení dřevěných křídel dveří pl přes 2 m2</t>
  </si>
  <si>
    <t>1186</t>
  </si>
  <si>
    <t>"1.pp" 2</t>
  </si>
  <si>
    <t>"1.np" 1+2+2+1</t>
  </si>
  <si>
    <t>"2.np" 4+1</t>
  </si>
  <si>
    <t>"3.np" 1+1+2+2</t>
  </si>
  <si>
    <t>998766203R</t>
  </si>
  <si>
    <t>Přesun hmot procentní pro kce truhlářské v objektech v přes 12 do 24 m</t>
  </si>
  <si>
    <t>408789632</t>
  </si>
  <si>
    <t>7661</t>
  </si>
  <si>
    <t>Nové dveře</t>
  </si>
  <si>
    <t>627</t>
  </si>
  <si>
    <t>76610-000</t>
  </si>
  <si>
    <t>E1da1  M+D dveře 700/2200mm, vč. zárubně, kování, doplňků, povrchové úpravy, kompletní provedení dle PD</t>
  </si>
  <si>
    <t>1188</t>
  </si>
  <si>
    <t>76610-001</t>
  </si>
  <si>
    <t>E1db2  M+D dveře 800/2450mm, vč. zárubně, kování, doplňků, povrchové úpravy, kompletní provedení dle PD</t>
  </si>
  <si>
    <t>1190</t>
  </si>
  <si>
    <t>629</t>
  </si>
  <si>
    <t>76610-0011</t>
  </si>
  <si>
    <t>E1fa1a  M+D dveře 700/1970mm, vč. zárubně, kování, doplňků, povrchové úpravy, kompletní provedení dle PD</t>
  </si>
  <si>
    <t>1192</t>
  </si>
  <si>
    <t>76610-0012</t>
  </si>
  <si>
    <t>E1fa1b  M+D dveře 700/1970mm, vč. zárubně, kování, doplňků, povrchové úpravy, kompletní provedení dle PD</t>
  </si>
  <si>
    <t>1194</t>
  </si>
  <si>
    <t>631</t>
  </si>
  <si>
    <t>76610-002</t>
  </si>
  <si>
    <t>E1fa2  M+D dveře 700/2150mm, vč. zárubně, kování, doplňků, povrchové úpravy, kompletní provedení dle PD</t>
  </si>
  <si>
    <t>1196</t>
  </si>
  <si>
    <t>76610-003</t>
  </si>
  <si>
    <t>E1fb1  M+D dveře 800/2150mm, vč. zárubně, kování, doplňků, povrchové úpravy, kompletní provedení dle PD</t>
  </si>
  <si>
    <t>1198</t>
  </si>
  <si>
    <t>633</t>
  </si>
  <si>
    <t>76610-004</t>
  </si>
  <si>
    <t>E1fb3  M+D dveře 800/2150mm, vč. zárubně, kování, doplňků, povrchové úpravy, kompletní provedení dle PD</t>
  </si>
  <si>
    <t>1200</t>
  </si>
  <si>
    <t>76610-005</t>
  </si>
  <si>
    <t>E1fb4  M+D dveře 800/2150mm, vč. zárubně, kování, doplňků, povrchové úpravy, kompletní provedení dle PD</t>
  </si>
  <si>
    <t>1202</t>
  </si>
  <si>
    <t>635</t>
  </si>
  <si>
    <t>76610-006</t>
  </si>
  <si>
    <t>E1fb5  M+D dveře 800/2450mm, vč. zárubně, kování, doplňků, povrchové úpravy, kompletní provedení dle PD</t>
  </si>
  <si>
    <t>1204</t>
  </si>
  <si>
    <t>76610-007</t>
  </si>
  <si>
    <t>E1fb6  M+D dveře 800/2450mm, vč. zárubně, kování, doplňků, povrchové úpravy, kompletní provedení dle PD</t>
  </si>
  <si>
    <t>1206</t>
  </si>
  <si>
    <t>637</t>
  </si>
  <si>
    <t>76610-008</t>
  </si>
  <si>
    <t>E1fb8  M+D dveře 800/2450mm, vč. zárubně, kování, doplňků, povrchové úpravy, kompletní provedení dle PD</t>
  </si>
  <si>
    <t>1208</t>
  </si>
  <si>
    <t>76610-009</t>
  </si>
  <si>
    <t>E1fc1  M+D dveře 900/1970mm, vč. zárubně, kování, doplňků, povrchové úpravy, kompletní provedení dle PD</t>
  </si>
  <si>
    <t>1210</t>
  </si>
  <si>
    <t>639</t>
  </si>
  <si>
    <t>76610-010</t>
  </si>
  <si>
    <t>E1fc1Z  M+D dveře 900/1970mm, vč. zárubně, kování, doplňků, povrchové úpravy, kompletní provedení dle PD</t>
  </si>
  <si>
    <t>1212</t>
  </si>
  <si>
    <t>76610-011</t>
  </si>
  <si>
    <t>E1fd1  M+D dveřní zárubeň 1040/1970/š.350/450mm, vč. doplňků, povrchové úpravy, kompletní provedení dle PD</t>
  </si>
  <si>
    <t>1214</t>
  </si>
  <si>
    <t>641</t>
  </si>
  <si>
    <t>76610-012</t>
  </si>
  <si>
    <t>E1fd2  M+D dveřní zárubeň 1040/1970/š.150mm, vč. doplňků, povrchové úpravy, kompletní provedení dle PD</t>
  </si>
  <si>
    <t>1216</t>
  </si>
  <si>
    <t>76610-013</t>
  </si>
  <si>
    <t>E1fd3  M+D dveřní zárubeň 1040/2450/š.600mm, vč. doplňků, povrchové úpravy, kompletní provedení dle PD</t>
  </si>
  <si>
    <t>1218</t>
  </si>
  <si>
    <t>643</t>
  </si>
  <si>
    <t>76610-014</t>
  </si>
  <si>
    <t>E1fd4  M+D dveřní zárubeň 1040/2530/š.600mm, vč. doplňků, povrchové úpravy, kompletní provedení dle PD</t>
  </si>
  <si>
    <t>1220</t>
  </si>
  <si>
    <t>76610-015</t>
  </si>
  <si>
    <t>E1fe1BM  M+D dveře 1000/1970mm, vč. zárubně, kování, doplňků, povrchové úpravy, kompletní provedení dle PD</t>
  </si>
  <si>
    <t>1222</t>
  </si>
  <si>
    <t>645</t>
  </si>
  <si>
    <t>76610-016</t>
  </si>
  <si>
    <t>E1ff1  M+D dveře 800/2150mm, vč. zárubně, kování, doplňků, povrchové úpravy, kompletní provedení dle PD</t>
  </si>
  <si>
    <t>1224</t>
  </si>
  <si>
    <t>76610-017</t>
  </si>
  <si>
    <t>E1na1B  M+D dveře 700/1970mm, vč. zárubně, kování, doplňků, povrchové úpravy, kompletní provedení dle PD</t>
  </si>
  <si>
    <t>1226</t>
  </si>
  <si>
    <t>647</t>
  </si>
  <si>
    <t>76610-018</t>
  </si>
  <si>
    <t>E1na1BM  M+D dveře 700/1970mm, vč. zárubně, kování, doplňků, povrchové úpravy, kompletní provedení dle PD</t>
  </si>
  <si>
    <t>1228</t>
  </si>
  <si>
    <t>76610-019</t>
  </si>
  <si>
    <t>E1na1ZM   M+D dveře 700/1970mm, vč. zárubně, kování, doplňků, povrchové úpravy, kompletní provedení dle PD</t>
  </si>
  <si>
    <t>1230</t>
  </si>
  <si>
    <t>649</t>
  </si>
  <si>
    <t>76610-020</t>
  </si>
  <si>
    <t>E1na2BM  M+D dveře 700/1970mm, vč. zárubně, kování, doplňků, povrchové úpravy, kompletní provedení dle PD</t>
  </si>
  <si>
    <t>1232</t>
  </si>
  <si>
    <t>76610-021</t>
  </si>
  <si>
    <t>E1nb1BM1  M+D dveře 800/1970mm, vč. zárubně, kování, doplňků, povrchové úpravy, kompletní provedení dle PD</t>
  </si>
  <si>
    <t>1234</t>
  </si>
  <si>
    <t>651</t>
  </si>
  <si>
    <t>76610-022</t>
  </si>
  <si>
    <t>E1nb1BM2  M+D dveře 800/1970mm, vč. zárubně, kování, doplňků, povrchové úpravy, kompletní provedení dle PD</t>
  </si>
  <si>
    <t>1236</t>
  </si>
  <si>
    <t>76610-023</t>
  </si>
  <si>
    <t>E1nb2  M+D dveře 800/1970mm, vč. zárubně, kování, doplňků, povrchové úpravy, kompletní provedení dle PD</t>
  </si>
  <si>
    <t>1238</t>
  </si>
  <si>
    <t>653</t>
  </si>
  <si>
    <t>76610-024</t>
  </si>
  <si>
    <t>E1nb3BM  M+D dveře 800/2150mm, vč. zárubně, kování, doplňků, povrchové úpravy, kompletní provedení dle PD</t>
  </si>
  <si>
    <t>1240</t>
  </si>
  <si>
    <t>76610-025</t>
  </si>
  <si>
    <t>E1nc1BM  M+D dveře 900/1970mm, vč. zárubně, kování, doplňků, povrchové úpravy, kompletní provedení dle PD</t>
  </si>
  <si>
    <t>1242</t>
  </si>
  <si>
    <t>655</t>
  </si>
  <si>
    <t>76610-026</t>
  </si>
  <si>
    <t>E1nd1BM  M+D dveře 1000/1970mm, vč. zárubně, kování, doplňků, povrchové úpravy, kompletní provedení dle PD</t>
  </si>
  <si>
    <t>1244</t>
  </si>
  <si>
    <t>-1189327377</t>
  </si>
  <si>
    <t>7662</t>
  </si>
  <si>
    <t>Nové protipožární dveře</t>
  </si>
  <si>
    <t>657</t>
  </si>
  <si>
    <t>76620-001</t>
  </si>
  <si>
    <t>E1db1ZF   M+D dveře 800/1970mm, EI 30DP3-SC3, vč. zárubně, kování, doplňků, povrchové úpravy, kompletní provedení dle PD</t>
  </si>
  <si>
    <t>1246</t>
  </si>
  <si>
    <t>76620-002</t>
  </si>
  <si>
    <t>E2db1ZF   M+D dveře 1460/2200mm, EW 30DP3-C2, vč. zárubně, kování, doplňků, povrchové úpravy, kompletní provedení dle PD</t>
  </si>
  <si>
    <t>1248</t>
  </si>
  <si>
    <t>659</t>
  </si>
  <si>
    <t>76620-003</t>
  </si>
  <si>
    <t>E1fb1Fa  M+D dveře 800/1970mm, EW 45DP1-C2, vč. zárubně, kování, doplňků, povrchové úpravy, kompletní provedení dle PD</t>
  </si>
  <si>
    <t>1250</t>
  </si>
  <si>
    <t>76620-004</t>
  </si>
  <si>
    <t>E1fb1Fb  M+D dveře 800/1970mm, EW 30DP3-C2, vč. zárubně, kování, doplňků, povrchové úpravy, kompletní provedení dle PD</t>
  </si>
  <si>
    <t>1252</t>
  </si>
  <si>
    <t>661</t>
  </si>
  <si>
    <t>76620-005</t>
  </si>
  <si>
    <t>E1fb1Fc  M+D dveře 800/1970mm, EI 30DP3-SC3, vč. zárubně, kování, doplňků, povrchové úpravy, kompletní provedení dle PD</t>
  </si>
  <si>
    <t>1254</t>
  </si>
  <si>
    <t>76620-006</t>
  </si>
  <si>
    <t>E1fb1BF  M+D dveře 800/1970mm, EI 30DP3, vč. zárubně, kování, doplňků, povrchové úpravy, kompletní provedení dle PD</t>
  </si>
  <si>
    <t>1256</t>
  </si>
  <si>
    <t>663</t>
  </si>
  <si>
    <t>76620-007</t>
  </si>
  <si>
    <t>E1fb1ZF  M+D dveře 800/1970mm, EI 30DP3-SC3, vč. zárubně, kování, doplňků, povrchové úpravy, kompletní provedení dle PD</t>
  </si>
  <si>
    <t>1258</t>
  </si>
  <si>
    <t>76620-008</t>
  </si>
  <si>
    <t>E1fb2Fa  M+D dveře 800/1970mm, EW 30DP3-C2, vč. zárubně, kování, doplňků, povrchové úpravy, kompletní provedení dle PD</t>
  </si>
  <si>
    <t>1260</t>
  </si>
  <si>
    <t>665</t>
  </si>
  <si>
    <t>76620-009</t>
  </si>
  <si>
    <t>E1fb2Fb  M+D dveře 800/1970mm, EI 30DP3-SC3, vč. zárubně, kování, doplňků, povrchové úpravy, kompletní provedení dle PD</t>
  </si>
  <si>
    <t>1262</t>
  </si>
  <si>
    <t>76620-010</t>
  </si>
  <si>
    <t>E1fb2ZF  M+D dveře 800/1970mm, EI 30DP3-SC3, vč. zárubně, kování, doplňků, povrchové úpravy, kompletní provedení dle PD</t>
  </si>
  <si>
    <t>1264</t>
  </si>
  <si>
    <t>667</t>
  </si>
  <si>
    <t>76620-011</t>
  </si>
  <si>
    <t>E1fb3F  M+D dveře 800/2150mm, EW 30DP3-C2, vč. zárubně, kování, doplňků, povrchové úpravy, kompletní provedení dle PD</t>
  </si>
  <si>
    <t>1266</t>
  </si>
  <si>
    <t>76620-012</t>
  </si>
  <si>
    <t>E1fb7F  M+D dveře 800/2450mm, EW 30DP3-C2, vč. zárubně, kování, doplňků, povrchové úpravy, kompletní provedení dle PD</t>
  </si>
  <si>
    <t>1268</t>
  </si>
  <si>
    <t>669</t>
  </si>
  <si>
    <t>76620-013</t>
  </si>
  <si>
    <t>E1fc1Fa  M+D dveře 900/1970mm, EW 45DP1-C2, vč. zárubně, kování, doplňků, povrchové úpravy, kompletní provedení dle PD</t>
  </si>
  <si>
    <t>1270</t>
  </si>
  <si>
    <t>76620-017</t>
  </si>
  <si>
    <t>E1fc1Fb  M+D dveře 900/1970mm, EI 45DP1-SC3, vč. zárubně, kování, doplňků, povrchové úpravy, kompletní provedení dle PD</t>
  </si>
  <si>
    <t>1272</t>
  </si>
  <si>
    <t>671</t>
  </si>
  <si>
    <t>76620-018</t>
  </si>
  <si>
    <t>E1fc1Fc  M+D dveře 900/1970mm, EI 30DP3-SC3, vč. zárubně, kování, doplňků, povrchové úpravy, kompletní provedení dle PD</t>
  </si>
  <si>
    <t>1274</t>
  </si>
  <si>
    <t>76620-019</t>
  </si>
  <si>
    <t>E1fc2F  M+D dveře 900/1970mm, EI 60DP1-C2, vč. zárubně, kování, doplňků, povrchové úpravy, kompletní provedení dle PD</t>
  </si>
  <si>
    <t>1276</t>
  </si>
  <si>
    <t>673</t>
  </si>
  <si>
    <t>76620-0191</t>
  </si>
  <si>
    <t>E1nb2F  M+D dveře 800/1970mm, EW 30DP3, vč. zárubně, kování, doplňků, povrchové úpravy, kompletní provedení dle PD</t>
  </si>
  <si>
    <t>1278</t>
  </si>
  <si>
    <t>76620-020</t>
  </si>
  <si>
    <t>E2fa1F  M+D dveře 1220/2450mm, EW 30DP3-C2, vč. zárubně, kování, doplňků, povrchové úpravy, kompletní provedení dle PD</t>
  </si>
  <si>
    <t>1280</t>
  </si>
  <si>
    <t>675</t>
  </si>
  <si>
    <t>76620-0201</t>
  </si>
  <si>
    <t>E2fb1BFa  M+D dveře 1210/2450mm, EW 30DP3-C2, vč. zárubně, kování, doplňků, povrchové úpravy, kompletní provedení dle PD</t>
  </si>
  <si>
    <t>1282</t>
  </si>
  <si>
    <t>76620-021</t>
  </si>
  <si>
    <t>E2fb1BFb  M+D dveře 1210/2450mm, EW 30DP3, vč. zárubně, kování, doplňků, povrchové úpravy, kompletní provedení dle PD</t>
  </si>
  <si>
    <t>1284</t>
  </si>
  <si>
    <t>677</t>
  </si>
  <si>
    <t>76620-022</t>
  </si>
  <si>
    <t>E2fb2BF  M+D dveře 1210/2450mm, EW 30DP3-C2, vč. zárubně, kování, doplňků, povrchové úpravy, kompletní provedení dle PD</t>
  </si>
  <si>
    <t>1286</t>
  </si>
  <si>
    <t>76620-023</t>
  </si>
  <si>
    <t>E2fb3F  M+D dveře 1640/1970mm, EW 30DP3-C2, vč. zárubně, kování, doplňků, povrchové úpravy, kompletní provedení dle PD</t>
  </si>
  <si>
    <t>1288</t>
  </si>
  <si>
    <t>679</t>
  </si>
  <si>
    <t>76620-024</t>
  </si>
  <si>
    <t>E2fb4F  M+D dveře 1640/1970mm, EI 30DP3-SC3, vč. zárubně, kování, doplňků, povrchové úpravy, kompletní provedení dle PD</t>
  </si>
  <si>
    <t>1290</t>
  </si>
  <si>
    <t>76620-025</t>
  </si>
  <si>
    <t>E2fb5BF M+D dveře 1640/2200mm, EI 30DP3-SC3, vč. zárubně, kování, doplňků, povrchové úpravy, kompletní provedení dle PD</t>
  </si>
  <si>
    <t>1292</t>
  </si>
  <si>
    <t>681</t>
  </si>
  <si>
    <t>76620-026</t>
  </si>
  <si>
    <t>E2fb6BF M+D dveře 1640/1970mm, EI 30DP3-SC3, vč. zárubně, kování, doplňků, povrchové úpravy, kompletní provedení dle PD</t>
  </si>
  <si>
    <t>1294</t>
  </si>
  <si>
    <t>76620-027</t>
  </si>
  <si>
    <t>E2fc3BF M+D dveře 1800/3430mm, EI 30DP3-SC3, vč. zárubně, kování, doplňků, povrchové úpravy, kompletní provedení dle PD</t>
  </si>
  <si>
    <t>1296</t>
  </si>
  <si>
    <t>683</t>
  </si>
  <si>
    <t>284765569</t>
  </si>
  <si>
    <t>7664</t>
  </si>
  <si>
    <t>Okna a výplně otvorů ve fasádě</t>
  </si>
  <si>
    <t>76640-001</t>
  </si>
  <si>
    <t>O/01  M+D nové dřevěné okno 1340x1930mm, dvojité, vč. kování, doplňků, povrchové úpravy, kompletní provedení dle PD</t>
  </si>
  <si>
    <t>1298</t>
  </si>
  <si>
    <t>685</t>
  </si>
  <si>
    <t>76640-002</t>
  </si>
  <si>
    <t>O/02  M+D nové dřevěné okno 1400x2540mm, dvojité, vč. kování, doplňků, povrchové úpravy, kompletní provedení dle PD</t>
  </si>
  <si>
    <t>1300</t>
  </si>
  <si>
    <t>76640-003</t>
  </si>
  <si>
    <t>O/03  M+D nové dřevěné okno 800x300mm, dvojité, vč. kování, doplňků, povrchové úpravy, kompletní provedení dle PD</t>
  </si>
  <si>
    <t>1302</t>
  </si>
  <si>
    <t>687</t>
  </si>
  <si>
    <t>76640-004</t>
  </si>
  <si>
    <t>O/04  M+D nové dřevěné okno 900x400mm, dvojité, vč. kování, doplňků, povrchové úpravy, kompletní provedení dle PD</t>
  </si>
  <si>
    <t>1304</t>
  </si>
  <si>
    <t>76640-005</t>
  </si>
  <si>
    <t>O/05  M+D nové dřevěné okno 900x400mm, dvojité, vč. kování, doplňků, povrchové úpravy, kompletní provedení dle PD</t>
  </si>
  <si>
    <t>1306</t>
  </si>
  <si>
    <t>689</t>
  </si>
  <si>
    <t>76640-006</t>
  </si>
  <si>
    <t>O/06  M+D nové dřevěné okno 900x400mm, dvojité, vč. kování, doplňků, povrchové úpravy, kompletní provedení dle PD</t>
  </si>
  <si>
    <t>1308</t>
  </si>
  <si>
    <t>76640-007</t>
  </si>
  <si>
    <t>O/07  M+D nové dřevěné okno 1150x720mm, dvojité, vč. kování, doplňků, povrchové úpravy, kompletní provedení dle PD</t>
  </si>
  <si>
    <t>1310</t>
  </si>
  <si>
    <t>691</t>
  </si>
  <si>
    <t>76640-008</t>
  </si>
  <si>
    <t>O/08  M+D nové dřevěné okno 900x400mm, dvojité, vč. kování, doplňků, povrchové úpravy, kompletní provedení dle PD</t>
  </si>
  <si>
    <t>1312</t>
  </si>
  <si>
    <t>76640-009</t>
  </si>
  <si>
    <t>O/09  M+D nové historizující dřevěné okno 700x700mm, dvojité, vč. kování, doplňků, povrchové úpravy, kompletní provedení dle PD</t>
  </si>
  <si>
    <t>1314</t>
  </si>
  <si>
    <t>693</t>
  </si>
  <si>
    <t>76640-010</t>
  </si>
  <si>
    <t>O/10  M+D nové střešní okno 3980x3800mm,v Al rámu dvojité, vč. kování, doplňků, povrchové úpravy, kompletní provedení dle PD</t>
  </si>
  <si>
    <t>1316</t>
  </si>
  <si>
    <t>76640-011</t>
  </si>
  <si>
    <t>O/11  M+D nové dřevěné okno 700x1120mm, dvojité, vč. kování, doplňků, povrchové úpravy, kompletní provedení dle PD</t>
  </si>
  <si>
    <t>1318</t>
  </si>
  <si>
    <t>695</t>
  </si>
  <si>
    <t>76640-012</t>
  </si>
  <si>
    <t>O/12  M+D nové akustické dřevěné okno 1840x1050mm, fix, vč. kování, doplňků, povrchové úpravy, Rw&gt;60dB kompletní provedení dle PD</t>
  </si>
  <si>
    <t>1320</t>
  </si>
  <si>
    <t>76640-013</t>
  </si>
  <si>
    <t>O/13  Repase kruhové dřevěné okno d 800mm, vč. kování, doplňků, povrchové úpravy, kompletní provedení dle PD</t>
  </si>
  <si>
    <t>1322</t>
  </si>
  <si>
    <t>697</t>
  </si>
  <si>
    <t>76640-014</t>
  </si>
  <si>
    <t>O/14  Repase kruhové dřevěné okno 1300x2400mm, vč. kování, doplňků, povrchové úpravy, kompletní provedení dle PD</t>
  </si>
  <si>
    <t>1324</t>
  </si>
  <si>
    <t>76640-015</t>
  </si>
  <si>
    <t>O/15  Nové kruhové dřevěné okno d 800mm, vč. kování, doplňků, povrchové úpravy, kompletní provedení dle PD</t>
  </si>
  <si>
    <t>1326</t>
  </si>
  <si>
    <t>699</t>
  </si>
  <si>
    <t>76640-016</t>
  </si>
  <si>
    <t>O/D2d1 Demontáž dveří 1150/2395mm, oprava, zpětná montáž, vč. zárubně, kování, doplňků, povrchové úpravy, kompletní provedení dle PD</t>
  </si>
  <si>
    <t>1328</t>
  </si>
  <si>
    <t>76640-017</t>
  </si>
  <si>
    <t>O/D2d2 Nové dveře (replika) 1150/2395+905mm, vč. zárubně, kování, doplňků, povrchové úpravy, kompletní provedení dle PD</t>
  </si>
  <si>
    <t>1330</t>
  </si>
  <si>
    <t>701</t>
  </si>
  <si>
    <t>76640-018</t>
  </si>
  <si>
    <t>O/D2a repase dveře 1415/2835mm, vč. zárubně, kování, doplňků, povrchové úpravy, prodloužení o 165mm, kompletní provedení dle PD</t>
  </si>
  <si>
    <t>1332</t>
  </si>
  <si>
    <t>76640-019</t>
  </si>
  <si>
    <t>O/D2b repase dveře vč. zárubně, kování, doplňků, povrchové úpravy, osadit pákový mechanismus, kompletní provedení dle PD</t>
  </si>
  <si>
    <t>1334</t>
  </si>
  <si>
    <t>703</t>
  </si>
  <si>
    <t>76640-020</t>
  </si>
  <si>
    <t>O/D2c repase dveře vč. zárubně, kování, doplňků, povrchové úpravy, osadit pákový mechanismus, kompletní provedení dle PD</t>
  </si>
  <si>
    <t>1336</t>
  </si>
  <si>
    <t>-672468973</t>
  </si>
  <si>
    <t>7665</t>
  </si>
  <si>
    <t>Sanitární Příčky</t>
  </si>
  <si>
    <t>705</t>
  </si>
  <si>
    <t>76650-001</t>
  </si>
  <si>
    <t>SP01 M+D sanitární příčky z vysokotlak.laminátu tl.12mm, h=2m, s dveřmi, barva bílá, výškově stavitelnéí nohy 130-150mm nerez, háčky na oděvy, doplňky, Kompletní provedení dle PD</t>
  </si>
  <si>
    <t>1338</t>
  </si>
  <si>
    <t>(3,781+1,825*3)</t>
  </si>
  <si>
    <t>76650-002</t>
  </si>
  <si>
    <t>SP02 M+D sanitární příčky z vysokotlak.laminátu tl.12mm, h=2m, s dveřmi, barva bílá, výškově stavitelnéí nohy 130-150mm nerez, háčky na oděvy, doplňky, Kompletní provedení dle PD</t>
  </si>
  <si>
    <t>1340</t>
  </si>
  <si>
    <t>(2,5+0,908)</t>
  </si>
  <si>
    <t>707</t>
  </si>
  <si>
    <t>76650-003</t>
  </si>
  <si>
    <t>SP03 M+D sanitární příčky z vysokotlak.laminátu tl.12mm, h=2m, s dveřmi, barva bílá, výškově stavitelnéí nohy 130-150mm nerez, háčky na oděvy, doplňky, Kompletní provedení dle PD</t>
  </si>
  <si>
    <t>1342</t>
  </si>
  <si>
    <t>(2,74+1,15*2)</t>
  </si>
  <si>
    <t>76650-004</t>
  </si>
  <si>
    <t>SP04 M+D sanitární příčky z vysokotlak.laminátu tl.12mm, h=2m, s dveřmi, barva bílá, výškově stavitelnéí nohy 130-150mm nerez, háčky na oděvy, doplňky, Kompletní provedení dle PD</t>
  </si>
  <si>
    <t>1344</t>
  </si>
  <si>
    <t>709</t>
  </si>
  <si>
    <t>76650-005</t>
  </si>
  <si>
    <t>SP05 M+D sanitární příčky z vysokotlak.laminátu tl.12mm, h=2m, s dveřmi, barva bílá, výškově stavitelnéí nohy 130-150mm nerez, háčky na oděvy, doplňky, Kompletní provedení dle PD</t>
  </si>
  <si>
    <t>1346</t>
  </si>
  <si>
    <t>(2,73+1,15*2)</t>
  </si>
  <si>
    <t>76650-006</t>
  </si>
  <si>
    <t>SP06 M+D sanitární příčky z vysokotlak.laminátu tl.12mm, h=2m, s dveřmi, barva bílá, výškově stavitelnéí nohy 130-150mm nerez, háčky na oděvy, doplňky, Kompletní provedení dle PD</t>
  </si>
  <si>
    <t>1348</t>
  </si>
  <si>
    <t>(2,65+1,2)</t>
  </si>
  <si>
    <t>76650-007</t>
  </si>
  <si>
    <t>SP07 M+D sanitární příčky z vysokotlak.laminátu tl.12mm, h=2m, s dveřmi, barva bílá, výškově stavitelnéí nohy 130-150mm nerez, háčky na oděvy, doplňky, Kompletní provedení dle PD</t>
  </si>
  <si>
    <t>1350</t>
  </si>
  <si>
    <t>76650-008</t>
  </si>
  <si>
    <t>SP08 M+D sanitární příčky z vysokotlak.laminátu tl.12mm, h=2m, s dveřmi, barva bílá, výškově stavitelnéí nohy 130-150mm nerez, háčky na oděvy, doplňky, Kompletní provedení dle PD</t>
  </si>
  <si>
    <t>1352</t>
  </si>
  <si>
    <t>(1,8+1,1)</t>
  </si>
  <si>
    <t>76650-009</t>
  </si>
  <si>
    <t>SP09 M+D sanitární příčky z vysokotlak.laminátu tl.12mm, h=2m, s dveřmi, barva bílá, výškově stavitelnéí nohy 130-150mm nerez, háčky na oděvy, doplňky, Kompletní provedení dle PD</t>
  </si>
  <si>
    <t>1354</t>
  </si>
  <si>
    <t>1,3</t>
  </si>
  <si>
    <t>-108914759</t>
  </si>
  <si>
    <t>7666</t>
  </si>
  <si>
    <t>Repasované dveře - protipožární úprava</t>
  </si>
  <si>
    <t>715</t>
  </si>
  <si>
    <t>76660-001</t>
  </si>
  <si>
    <t>D1as3F  Restaurování a úprava stávající dveří 800/2115mm se zárubní na EW 30 DP3-C2, vč. povrchové úpravy, kování, samozavírače, kompletní provedení dle PD</t>
  </si>
  <si>
    <t>1356</t>
  </si>
  <si>
    <t>76660-002</t>
  </si>
  <si>
    <t>D1as5F  Restaurování a úprava stávající dveří 800-810/2145-2450mm se zárubní na EW 30 DP3-C2, vč. povrchové úpravy, kování, samozavírače, kompletní provedení dle PD</t>
  </si>
  <si>
    <t>1358</t>
  </si>
  <si>
    <t>717</t>
  </si>
  <si>
    <t>76660-003</t>
  </si>
  <si>
    <t>D2as1F  Restaurování a úprava stávající dveří 1150/2350mm se zárubní na EW 30 DP3-C2, vč. povrchové úpravy, kování, samozavírače, kompletní provedení dle PD</t>
  </si>
  <si>
    <t>1360</t>
  </si>
  <si>
    <t>76660-004</t>
  </si>
  <si>
    <t>D2as2Fa  Restaurování a úprava stávající dveří 1225/2460mm se zárubní na EW 30 DP3-C2, vč. povrchové úpravy, kování, samozavírače, kompletní provedení dle PD</t>
  </si>
  <si>
    <t>1362</t>
  </si>
  <si>
    <t>719</t>
  </si>
  <si>
    <t>76660-005</t>
  </si>
  <si>
    <t>D2as2Fb  Restaurování a úprava stávající dveří 1230/2450mm se zárubní na EW 30 DP3-C2, vč. povrchové úpravy, kování, samozavírače, kompletní provedení dle PD</t>
  </si>
  <si>
    <t>1364</t>
  </si>
  <si>
    <t>76660-006</t>
  </si>
  <si>
    <t>D2as3F  Restaurování a úprava stávající dveří 1150/2350mm se zárubní na EW 30 DP3-C2, vč. povrchové úpravy, kování, samozavírače, kompletní provedení dle PD</t>
  </si>
  <si>
    <t>1366</t>
  </si>
  <si>
    <t>721</t>
  </si>
  <si>
    <t>76660-007</t>
  </si>
  <si>
    <t>D2as4F  Restaurování a úprava stávající dveří 1150/2350mm se zárubní na EW 30 DP3-C2, vč. povrchové úpravy, kování, samozavírače, kompletní provedení dle PD</t>
  </si>
  <si>
    <t>1368</t>
  </si>
  <si>
    <t>722</t>
  </si>
  <si>
    <t>76660-008</t>
  </si>
  <si>
    <t>D2bs6BF  Restaurování a úprava stávající dveří 1410/2460mm se zárubní na EW 30 DP3-C2, vč. povrchové úpravy, kování, samozavírače, kompletní provedení dle PD</t>
  </si>
  <si>
    <t>1370</t>
  </si>
  <si>
    <t>723</t>
  </si>
  <si>
    <t>76660-009</t>
  </si>
  <si>
    <t>D2csF  Restaurování a úprava stávající dveří 1400/2900mm se zárubní na EW 30 DP3-C2, vč. povrchové úpravy, kování, samozavírače, kompletní provedení dle PD</t>
  </si>
  <si>
    <t>1372</t>
  </si>
  <si>
    <t>724</t>
  </si>
  <si>
    <t>-1906850198</t>
  </si>
  <si>
    <t>767</t>
  </si>
  <si>
    <t>Konstrukce zámečnické</t>
  </si>
  <si>
    <t>725</t>
  </si>
  <si>
    <t>76700-001</t>
  </si>
  <si>
    <t>Demontáž okenní mříže 800/400, vč. odstranění perfor. plechu, oprava, povrchová úprava, zpětná montáž</t>
  </si>
  <si>
    <t>1374</t>
  </si>
  <si>
    <t>"O/04" 2</t>
  </si>
  <si>
    <t>"O/05" 8</t>
  </si>
  <si>
    <t>"O/06" 5</t>
  </si>
  <si>
    <t>76700-002</t>
  </si>
  <si>
    <t>Napojení stávajících trámových kleští na nové ocelové nosníky</t>
  </si>
  <si>
    <t>1376</t>
  </si>
  <si>
    <t>"mč.11132 Ič.32" 2*2</t>
  </si>
  <si>
    <t>"mč.11060 Ič.35" 2</t>
  </si>
  <si>
    <t>"mč.11251 Ič.35" 2</t>
  </si>
  <si>
    <t>"mč.11230 Ič.35" 2*2</t>
  </si>
  <si>
    <t>"mč.12060 Ič.32" 2*2</t>
  </si>
  <si>
    <t>"mč.12040-12043 Ič.35" 2*2</t>
  </si>
  <si>
    <t>"mč.12150 Ič.35" 2*2</t>
  </si>
  <si>
    <t>"mč.12130 Ič.32" 2*2</t>
  </si>
  <si>
    <t>"mč.12120 Ič.30" 2</t>
  </si>
  <si>
    <t>"mč.12090,12091,12100  Ič.35" 2*4</t>
  </si>
  <si>
    <t>"mč.12070 Ič.28" 2*4</t>
  </si>
  <si>
    <t>727</t>
  </si>
  <si>
    <t>76701-0004</t>
  </si>
  <si>
    <t>Z/04  M+D zakrytí větracího průduchu, plech perforovaný-stávající, 450 (300)x300x5mm, mech.očištění ocel.kartáči, oprava funkce ovládání, řetízek, povrchová úprava, kompletní provedení dle PD</t>
  </si>
  <si>
    <t>1378</t>
  </si>
  <si>
    <t>728</t>
  </si>
  <si>
    <t>76701-0005</t>
  </si>
  <si>
    <t>Z/05  M+D kryt větracího průduchu lamelový-stávající-repase, 350x500mm, mech.očištění ocel.kartáči, oprava funkce ovládání, povrchová úprava, kompletní provedení dle PD</t>
  </si>
  <si>
    <t>1380</t>
  </si>
  <si>
    <t>729</t>
  </si>
  <si>
    <t>76701-0006</t>
  </si>
  <si>
    <t>Z/06  M+D zábradlí, vč. kotvení, povrchové úpravy, doplňků, kompletní provedení dle PD</t>
  </si>
  <si>
    <t>1382</t>
  </si>
  <si>
    <t>1,068+1,831+0,951+2,399*5+4,329+5,998+0,245</t>
  </si>
  <si>
    <t>76701-0007</t>
  </si>
  <si>
    <t>Z/07  M+D zábradlí, vč. kotvení, povrchové úpravy, doplňků, kompletní provedení dle PD</t>
  </si>
  <si>
    <t>1384</t>
  </si>
  <si>
    <t>3,394+0,285+3,051+1,709+4,914+0,425+0,425+4,959+5,004+0,425+0,425+5,004</t>
  </si>
  <si>
    <t>5,048+0,401+0,401+5,775+0,509+1,409+2,46+1,709+2,46</t>
  </si>
  <si>
    <t>731</t>
  </si>
  <si>
    <t>76701-0010</t>
  </si>
  <si>
    <t>Z/10  M+D zábradlí exterierového schodiště, vč. kotvení, povrchové úpravy, doplňků, kompletní provedení dle PD</t>
  </si>
  <si>
    <t>1386</t>
  </si>
  <si>
    <t>2,464</t>
  </si>
  <si>
    <t>76701-0011</t>
  </si>
  <si>
    <t>Z/11  M+D protidešťová žaluzie, 2640x630mm, vč. kotvení, sítě proti hmyzu, povrchové úpravy, doplňků, kompletní provedení dle PD</t>
  </si>
  <si>
    <t>1388</t>
  </si>
  <si>
    <t>733</t>
  </si>
  <si>
    <t>76701-0012</t>
  </si>
  <si>
    <t>Z/12  M+D protidešťová žaluzie, 1200x690mm, vč. kotvení, sítě proti hmyzu, povrchové úpravy, doplňků, kompletní provedení dle PD</t>
  </si>
  <si>
    <t>1390</t>
  </si>
  <si>
    <t>76701-0013</t>
  </si>
  <si>
    <t>Z/13  M+D protidešťová žaluzie, 1200x920mm, vč. kotvení, sítě proti hmyzu, povrchové úpravy, doplňků, kompletní provedení dle PD</t>
  </si>
  <si>
    <t>1392</t>
  </si>
  <si>
    <t>735</t>
  </si>
  <si>
    <t>76701-0014</t>
  </si>
  <si>
    <t>Z/14  M+D protidešťová žaluzie, 920x920mm, vč. kotvení, sítě proti hmyzu, povrchové úpravy, doplňků, kompletní provedení dle PD</t>
  </si>
  <si>
    <t>1394</t>
  </si>
  <si>
    <t>76701-0015a</t>
  </si>
  <si>
    <t>Z/15a  M+D kotvící tyč pro reflektory, vč. kotvení, povrchové úpravy, doplňků, kompletní provedení dle PD</t>
  </si>
  <si>
    <t>1396</t>
  </si>
  <si>
    <t>737</t>
  </si>
  <si>
    <t>76701-0015b</t>
  </si>
  <si>
    <t>Z/15b  M+D kotvící tyč pro reflektory, vč. kotvení, povrchové úpravy, doplňků, kompletní provedení dle PD</t>
  </si>
  <si>
    <t>1398</t>
  </si>
  <si>
    <t>76701-0016</t>
  </si>
  <si>
    <t>Z/16  M+D krytka el. krabice pod reflekorem, 130x130xmm, vč. kotvení, povrchové úpravy, doplňků, kompletní provedení dle PD</t>
  </si>
  <si>
    <t>1400</t>
  </si>
  <si>
    <t>739</t>
  </si>
  <si>
    <t>76701-0017</t>
  </si>
  <si>
    <t>Z/17  M+D krytka el. krabice pod reflekorem, 130x130xmm, vč. kotvení, povrchové úpravy, doplňků, kompletní provedení dle PD</t>
  </si>
  <si>
    <t>1402</t>
  </si>
  <si>
    <t>76701-0018</t>
  </si>
  <si>
    <t>Z/18  M+D zábradlí, vč. kotvení, povrchové úpravy, doplňků, kompletní provedení dle PD</t>
  </si>
  <si>
    <t>1404</t>
  </si>
  <si>
    <t>0,9+0,2</t>
  </si>
  <si>
    <t>741</t>
  </si>
  <si>
    <t>76701-0019</t>
  </si>
  <si>
    <t>Z/19  M+D zábradlí, vč. kotvení, povrchové úpravy, doplňků, kompletní provedení dle PD</t>
  </si>
  <si>
    <t>1406</t>
  </si>
  <si>
    <t>1,09+1,25+1,15+0,1</t>
  </si>
  <si>
    <t>76701-0020</t>
  </si>
  <si>
    <t>Z/20  M+D zábradlí, vč. kotvení, povrchové úpravy, doplňků, kompletní provedení dle PD</t>
  </si>
  <si>
    <t>1408</t>
  </si>
  <si>
    <t>2,17+0,545+2,725+2,82+0,59+0,065</t>
  </si>
  <si>
    <t>743</t>
  </si>
  <si>
    <t>76701-0021</t>
  </si>
  <si>
    <t>Z/21  M+D mosazná mřížka 450x300mm, perforovaná, vč. kotvení, povrchové úpravy, doplňků, kompletní provedení dle PD</t>
  </si>
  <si>
    <t>1410</t>
  </si>
  <si>
    <t>76701-0022</t>
  </si>
  <si>
    <t>Z/22  M+D ocelový překlad z L 50/50/5mm +ocel,pásovina vč. kotvení, povrchové úpravy, kompletní provedení dle PD</t>
  </si>
  <si>
    <t>1412</t>
  </si>
  <si>
    <t>(0,65*17+0,75*6+0,9*3+0,95+1,1)*3,77*1,1</t>
  </si>
  <si>
    <t>745</t>
  </si>
  <si>
    <t>76701-0023</t>
  </si>
  <si>
    <t>Z/23  M+D ocelový překlad z L 65/65/7mm vč. kotvení, povrchové úpravy, kompletní provedení dle PD</t>
  </si>
  <si>
    <t>1414</t>
  </si>
  <si>
    <t>2*8*7,73*1,1</t>
  </si>
  <si>
    <t>76701-0024</t>
  </si>
  <si>
    <t>Z/24  M+D ocelový poklop 1150x1150mm vč. rámu, kotvení, povrchové úpravy, kompletní provedení dle PD</t>
  </si>
  <si>
    <t>1416</t>
  </si>
  <si>
    <t>747</t>
  </si>
  <si>
    <t>76701-0025</t>
  </si>
  <si>
    <t>Z/25  M+D protidešťová žaluzie 1230x800mm vč. kotvení, sitě proti hmyzu, povrchové úpravy, kompletní provedení dle PD</t>
  </si>
  <si>
    <t>1418</t>
  </si>
  <si>
    <t>76701-0026</t>
  </si>
  <si>
    <t>Z/26  M+D mřížka mosazná, perforovaná, 200x100mm vč. kotvení, povrchové úpravy, kompletní provedení dle PD</t>
  </si>
  <si>
    <t>1420</t>
  </si>
  <si>
    <t>749</t>
  </si>
  <si>
    <t>76701-0027</t>
  </si>
  <si>
    <t>Z/27  M+D mřížka mosazná, perforovaná, 200x200mm vč. kotvení, povrchové úpravy, kompletní provedení dle PD</t>
  </si>
  <si>
    <t>1422</t>
  </si>
  <si>
    <t>76701-0028</t>
  </si>
  <si>
    <t>Z/28  M+D protipožární klapka, nová, vč. napojení na EPS, doplňků, kompletní provedení dle PD</t>
  </si>
  <si>
    <t>1424</t>
  </si>
  <si>
    <t>751</t>
  </si>
  <si>
    <t>76701-0029</t>
  </si>
  <si>
    <t>Z/29  M+D mřížka DN 150mm vč. kotvení, sitě proti hmyzu, povrchové úpravy, kompletní provedení dle PD</t>
  </si>
  <si>
    <t>1426</t>
  </si>
  <si>
    <t>76701-0030</t>
  </si>
  <si>
    <t>Z/30  M+D mřížka DN 100mm vč. kotvení, sitě proti hmyzu, povrchové úpravy, kompletní provedení dle PD</t>
  </si>
  <si>
    <t>1428</t>
  </si>
  <si>
    <t>753</t>
  </si>
  <si>
    <t>76701-0031</t>
  </si>
  <si>
    <t>Z/31  M+D podlahový pororošt+6schod. stupňů vč. povrchové úpravy, nosné kce, kompletní provedení dle PD</t>
  </si>
  <si>
    <t>1430</t>
  </si>
  <si>
    <t>76701-0032</t>
  </si>
  <si>
    <t>Z/32  M+D větrací potrubí s mřížkou 800x800mm, vč. povrchové úpravy, doplňků, kompletní provedení dle PD</t>
  </si>
  <si>
    <t>1432</t>
  </si>
  <si>
    <t>755</t>
  </si>
  <si>
    <t>76701-0033</t>
  </si>
  <si>
    <t>Z/33  M+D vymývací vana 1400x400x450mm, nerez.plech, vč.nosné kce, povrchové úpravy, doplňků, kompletní provedení dle PD</t>
  </si>
  <si>
    <t>1434</t>
  </si>
  <si>
    <t>76701-0034</t>
  </si>
  <si>
    <t>Z/34  M+D zábradlí, vč. kotvení, povrchové úpravy, doplňků, kompletní provedení dle PD</t>
  </si>
  <si>
    <t>1436</t>
  </si>
  <si>
    <t>1,55*2</t>
  </si>
  <si>
    <t>757</t>
  </si>
  <si>
    <t>76701-0035.1</t>
  </si>
  <si>
    <t>Z/35.1  M+D větrací mřížka pozink, 500x400mm vč. rámečku, kotvení, povrchové úpravy, kompletní provedení dle PD</t>
  </si>
  <si>
    <t>1438</t>
  </si>
  <si>
    <t>76701-0035.2</t>
  </si>
  <si>
    <t>Z/35.2  M+D větrací mřížka pozink, 450x400mm vč. rámečku, kotvení, povrchové úpravy, kompletní provedení dle PD</t>
  </si>
  <si>
    <t>1440</t>
  </si>
  <si>
    <t>759</t>
  </si>
  <si>
    <t>76701-0035.3</t>
  </si>
  <si>
    <t>Z/35.3  M+D větrací mřížka pozink, 400x400mm vč. rámečku, kotvení, povrchové úpravy, kompletní provedení dle PD</t>
  </si>
  <si>
    <t>1442</t>
  </si>
  <si>
    <t>76701-0035.4</t>
  </si>
  <si>
    <t>Z/35.4  M+D větrací mřížka pozink, 300x400mm vč. rámečku, kotvení, povrchové úpravy, kompletní provedení dle PD</t>
  </si>
  <si>
    <t>1444</t>
  </si>
  <si>
    <t>761</t>
  </si>
  <si>
    <t>76701-0035.5</t>
  </si>
  <si>
    <t>Z/35.5  M+D větrací mřížka pozink, 250x400mm vč. rámečku, kotvení, povrchové úpravy, kompletní provedení dle PD</t>
  </si>
  <si>
    <t>1446</t>
  </si>
  <si>
    <t>76701-0036</t>
  </si>
  <si>
    <t>Z/36  M+D ocelové schodiště, 3x stupeň 1035x280mm vč. nosné kce, kotvení, povrchové úpravy, kompletní provedení dle PD</t>
  </si>
  <si>
    <t>1448</t>
  </si>
  <si>
    <t>76701-0037</t>
  </si>
  <si>
    <t>Z/37  M+D ocel profil pro lemování kolem podesty vč. kotvení, povrchové úpravy, kompletní provedení dle PD</t>
  </si>
  <si>
    <t>1450</t>
  </si>
  <si>
    <t>76701-0038</t>
  </si>
  <si>
    <t>Z/38  M+D ocel překlad z L 50/50/5+pásovina vč. kotvení, povrchové úpravy, kompletní provedení dle PD</t>
  </si>
  <si>
    <t>1452</t>
  </si>
  <si>
    <t>0,75*2*4*3,77*1,1</t>
  </si>
  <si>
    <t>0,15*2*4*3,93*1,1</t>
  </si>
  <si>
    <t>767581803</t>
  </si>
  <si>
    <t>Demontáž podhledu tvarovaný plech</t>
  </si>
  <si>
    <t>1454</t>
  </si>
  <si>
    <t>"demontáž trapézového plechu podlah"</t>
  </si>
  <si>
    <t>"skalba P22" 18,43</t>
  </si>
  <si>
    <t>767661811</t>
  </si>
  <si>
    <t>Demontáž mříží pevných nebo otevíravých</t>
  </si>
  <si>
    <t>1456</t>
  </si>
  <si>
    <t>"1.pp" 0,9*0,4*2+0,8*0,4*16</t>
  </si>
  <si>
    <t>767996702</t>
  </si>
  <si>
    <t>Demontáž atypických zámečnických konstrukcí řezáním hm jednotlivých dílů přes 50 do 100 kg</t>
  </si>
  <si>
    <t>1458</t>
  </si>
  <si>
    <t xml:space="preserve">"skladba P22-nosná ocel.kce Ič.28"  5*4,8*47,9 </t>
  </si>
  <si>
    <t>"1.np ocelová kce pro tělovýchovu"</t>
  </si>
  <si>
    <t>"pzn.č.6" (6,439+3,033)*2*22</t>
  </si>
  <si>
    <t>"pzn. č.5" 11,8*16</t>
  </si>
  <si>
    <t>"bourací práce - nosná kce stropu nad 2.np" 79,2*16</t>
  </si>
  <si>
    <t>"2.np pzn 4-instalační kanál" 6,516*0,5*65</t>
  </si>
  <si>
    <t>998767203R</t>
  </si>
  <si>
    <t>Přesun hmot procentní pro zámečnické konstrukce v objektech v přes 12 do 24 m</t>
  </si>
  <si>
    <t>1671500775</t>
  </si>
  <si>
    <t>7671</t>
  </si>
  <si>
    <t>Stínící technika</t>
  </si>
  <si>
    <t>769</t>
  </si>
  <si>
    <t>76710-001</t>
  </si>
  <si>
    <t>VST/01  M+D meziokenní roleta, vč. manuál. ovládání, látková, šedá, kompletní provedení dle PD</t>
  </si>
  <si>
    <t>1460</t>
  </si>
  <si>
    <t>1,55*2,424</t>
  </si>
  <si>
    <t>1,55*3,07*(1+3+2+1+1+2+3+1)</t>
  </si>
  <si>
    <t>1,55*3,125</t>
  </si>
  <si>
    <t>1,1*2,51*(2+2)</t>
  </si>
  <si>
    <t>1,55*2,89*(1+1+2+1+2+3+1+2+2+1+1+1+1+2+2+3)</t>
  </si>
  <si>
    <t>1,1*2,54*(2+2+2)</t>
  </si>
  <si>
    <t>1,55*2,614*(3+1+1+2+1+3)</t>
  </si>
  <si>
    <t>1,1*2,51*2</t>
  </si>
  <si>
    <t>76710-002</t>
  </si>
  <si>
    <t>VST/02  M+D interierová roleta, vč. manuál. ovládání, látková, šedá, vodící lišty, kompletní provedení dle PD</t>
  </si>
  <si>
    <t>1462</t>
  </si>
  <si>
    <t>1,05*0,63*3</t>
  </si>
  <si>
    <t>0,9*0,63*3</t>
  </si>
  <si>
    <t>0,91*0,63*2</t>
  </si>
  <si>
    <t>771</t>
  </si>
  <si>
    <t>76710-003</t>
  </si>
  <si>
    <t>VST/03  M+D meziokenní roleta, vč. el.pohonu, látková, šedá, kompletní provedení dle PD</t>
  </si>
  <si>
    <t>1464</t>
  </si>
  <si>
    <t>1,55*3,07*(3+5+4+4)</t>
  </si>
  <si>
    <t>1,55*3,109*4</t>
  </si>
  <si>
    <t>1,55*2,89*(4+4+3+5)</t>
  </si>
  <si>
    <t>1,55*2,914*5</t>
  </si>
  <si>
    <t>1,55*2,614*3</t>
  </si>
  <si>
    <t>76710-004</t>
  </si>
  <si>
    <t>VST/04  M+D látková markýza, 1900x3700mm, vč. el.pohonu, látková, šedá, kompletní provedení dle PD</t>
  </si>
  <si>
    <t>1466</t>
  </si>
  <si>
    <t>773</t>
  </si>
  <si>
    <t>76710-005</t>
  </si>
  <si>
    <t>VST/05  M+D interierová roleta, 770x1150mm, vč. el.pohonu, látková, šedá, vodící lišty, kompletní provedení dle PD</t>
  </si>
  <si>
    <t>1468</t>
  </si>
  <si>
    <t>76710-006</t>
  </si>
  <si>
    <t>VST/06  M+D látková roleta do střešních oken, 600x6000mm, vč. manuál.ovládání, látková, šedá, nosných profilů, atd, kompletní provedení dle PD</t>
  </si>
  <si>
    <t>1470</t>
  </si>
  <si>
    <t>775</t>
  </si>
  <si>
    <t>809586585</t>
  </si>
  <si>
    <t>Podlahy z dlaždic</t>
  </si>
  <si>
    <t>771274114.1</t>
  </si>
  <si>
    <t>Montáž obkladů stupnic z dlaždic cementobetonových flexibilní lepidlo š do 350 mm</t>
  </si>
  <si>
    <t>1472</t>
  </si>
  <si>
    <t>"schodišťové stupně"</t>
  </si>
  <si>
    <t>"podlaha P10" 73+49,62</t>
  </si>
  <si>
    <t>"podlaha P20" 49,632</t>
  </si>
  <si>
    <t>"schodiště 1S06" 11,44+8,52</t>
  </si>
  <si>
    <t>777</t>
  </si>
  <si>
    <t>59247244</t>
  </si>
  <si>
    <t>dlažba cementobetonová 225x225x20mm</t>
  </si>
  <si>
    <t>1474</t>
  </si>
  <si>
    <t>"podlaha P10" (73*0,3+49,62*0,385)*1,2</t>
  </si>
  <si>
    <t>"podlaha P20" 49,632*0,334*1,2</t>
  </si>
  <si>
    <t>"schodiště 1S06" (11,44*0,275+8,52*0,265)*1,2</t>
  </si>
  <si>
    <t>771274232.1</t>
  </si>
  <si>
    <t>Montáž obkladů schodišť z dlaždic cementobetonových lepených flexibilním lepidlem podstupnic hladkých výšky přes 150 do 200 mm</t>
  </si>
  <si>
    <t>1476</t>
  </si>
  <si>
    <t>779</t>
  </si>
  <si>
    <t>1478</t>
  </si>
  <si>
    <t>"podlaha P10" (73*0,225+49,62*0,225)*1,1</t>
  </si>
  <si>
    <t>"podlaha P20" 49,632*0,225*1,1</t>
  </si>
  <si>
    <t>"schodiště 1S06" (11,44*0,225+8,52*0,225)*1,1</t>
  </si>
  <si>
    <t>780</t>
  </si>
  <si>
    <t>771531043</t>
  </si>
  <si>
    <t>Montáž podlahy z dlaždic cihelných lepením flexibilním lepidlem přes 15 do 19 ks/m2</t>
  </si>
  <si>
    <t>1480</t>
  </si>
  <si>
    <t>"cementobetonová dlažba"</t>
  </si>
  <si>
    <t>"P3b" 28,66</t>
  </si>
  <si>
    <t>"P20" 8,3</t>
  </si>
  <si>
    <t>"P30" 81,91</t>
  </si>
  <si>
    <t>781</t>
  </si>
  <si>
    <t>1482</t>
  </si>
  <si>
    <t>1571,09*1,1</t>
  </si>
  <si>
    <t>771574121</t>
  </si>
  <si>
    <t>Montáž podlah keramických hladkých lepených flexibilním lepidlem přes 50 do 85 ks/m2</t>
  </si>
  <si>
    <t>1484</t>
  </si>
  <si>
    <t>783</t>
  </si>
  <si>
    <t>59761400</t>
  </si>
  <si>
    <t>dlažba keramická slinutá protiskluzná do interiéru přes 45 do 50ks/m2</t>
  </si>
  <si>
    <t>1486</t>
  </si>
  <si>
    <t>262,21*1,1</t>
  </si>
  <si>
    <t>77160-001</t>
  </si>
  <si>
    <t>Obnova stávající dochované cementové dlažby v nutném rozsahu dle stupně poškození, předpoklad 30% výměny prvků, doplnění dlažby, ošetření povrchu dlažby dle schválení investorem</t>
  </si>
  <si>
    <t>1488</t>
  </si>
  <si>
    <t>"skladba P32"</t>
  </si>
  <si>
    <t>"podlaha" 24,36</t>
  </si>
  <si>
    <t>"stupně"</t>
  </si>
  <si>
    <t>39,9*(0,15+0,3)</t>
  </si>
  <si>
    <t>78,2*(0,124+0,355)</t>
  </si>
  <si>
    <t>54*(0,133+0,34)</t>
  </si>
  <si>
    <t>785</t>
  </si>
  <si>
    <t>77160-002</t>
  </si>
  <si>
    <t>Finální vosk a impregnace nášlapné vrstvy cementobetonové dlažby</t>
  </si>
  <si>
    <t>1490</t>
  </si>
  <si>
    <t>998771203R</t>
  </si>
  <si>
    <t>Přesun hmot procentní pro podlahy z dlaždic v objektech v přes 12 do 24 m</t>
  </si>
  <si>
    <t>-2109168020</t>
  </si>
  <si>
    <t>7721</t>
  </si>
  <si>
    <t xml:space="preserve">Kamenické výrobky </t>
  </si>
  <si>
    <t>787</t>
  </si>
  <si>
    <t>77200-001</t>
  </si>
  <si>
    <t>Poznámka - všechny kamenné výrobky budou impregnovávy</t>
  </si>
  <si>
    <t>1494</t>
  </si>
  <si>
    <t>77210-001</t>
  </si>
  <si>
    <t>KA/01  Repase a přesun kamenného schodiště/stupňů, kompletní provedení dle PD</t>
  </si>
  <si>
    <t>1496</t>
  </si>
  <si>
    <t>789</t>
  </si>
  <si>
    <t>77210-002</t>
  </si>
  <si>
    <t>KA/02  M+D nové schodiště-teracový schodišťový stupeň , 1100x280x173.6mm, kompletní provedení dle PD</t>
  </si>
  <si>
    <t>1498</t>
  </si>
  <si>
    <t>77210-003</t>
  </si>
  <si>
    <t>KA/03  M+D jalový schodišťový stupeň teracový, 280x45x1325mm, čelo 128x35x1100mm, kompletní provedení dle PD</t>
  </si>
  <si>
    <t>1500</t>
  </si>
  <si>
    <t>791</t>
  </si>
  <si>
    <t>77210-004</t>
  </si>
  <si>
    <t>KA/04  Repase a přesun kamenného schodiště-stupňů,  kompletní provedení dle PD</t>
  </si>
  <si>
    <t>1502</t>
  </si>
  <si>
    <t>77210-005</t>
  </si>
  <si>
    <t>KA/05  M+D nové schodiště-teracový schodišťový stupeň , 1265x300x157,5mm, kompletní provedení dle PD</t>
  </si>
  <si>
    <t>1504</t>
  </si>
  <si>
    <t>793</t>
  </si>
  <si>
    <t>77210-006</t>
  </si>
  <si>
    <t>KA/06  M+D nové schodiště-teracový schodišťový stupeň , 1530x300x154mm, kompletní provedení dle PD</t>
  </si>
  <si>
    <t>1506</t>
  </si>
  <si>
    <t>77210-007</t>
  </si>
  <si>
    <t>KA/07  M+D nové schodiště-teracový schodišťový stupeň , 1530x300x150-159mm, kompletní provedení dle PD</t>
  </si>
  <si>
    <t>1508</t>
  </si>
  <si>
    <t>795</t>
  </si>
  <si>
    <t>77210-008</t>
  </si>
  <si>
    <t>KA/08  M+D schodišťový stupeň kamenný, 320x200x1200mm, kompletní provedení dle PD</t>
  </si>
  <si>
    <t>1510</t>
  </si>
  <si>
    <t>77210-009</t>
  </si>
  <si>
    <t>KA/09  M+D jalový schodišťový stupeň teracový, 315x25x1100mm, kompletní provedení dle PD</t>
  </si>
  <si>
    <t>1512</t>
  </si>
  <si>
    <t>797</t>
  </si>
  <si>
    <t>77210-010</t>
  </si>
  <si>
    <t>KA/10  M+D jalový schodišťový stupeň teracový, 315x25x1265mm, kompletní provedení dle PD</t>
  </si>
  <si>
    <t>1514</t>
  </si>
  <si>
    <t>77210-013</t>
  </si>
  <si>
    <t>KA/13  M+D nové schodiště-teracový schodišťový stupeň , 1550-1688x290x159mm, kompletní provedení dle PD</t>
  </si>
  <si>
    <t>1516</t>
  </si>
  <si>
    <t>799</t>
  </si>
  <si>
    <t>77210-014</t>
  </si>
  <si>
    <t>KA/14  M+D jalový schodišťový stupeň teracový, 412x25x1850mm, kompletní provedení dle PD</t>
  </si>
  <si>
    <t>1518</t>
  </si>
  <si>
    <t>77210-015.1</t>
  </si>
  <si>
    <t>KA/15.1  M+D jalový schodišťový stupeň teracový, 1565xx330x45mm, čelo 1565x114x35mm, kompletní provedení dle PD</t>
  </si>
  <si>
    <t>1520</t>
  </si>
  <si>
    <t>801</t>
  </si>
  <si>
    <t>77210-015.2</t>
  </si>
  <si>
    <t>KA/15.2  M+D jalový schodišťový stupeň teracový, 1835xx580x45mm, kompletní provedení dle PD</t>
  </si>
  <si>
    <t>1522</t>
  </si>
  <si>
    <t>77210-018</t>
  </si>
  <si>
    <t>KA/18  M+D nové schodiště-kamenný schodišťový stupeň, 2200x310x150mm, kompletní provedení dle PD</t>
  </si>
  <si>
    <t>1524</t>
  </si>
  <si>
    <t>803</t>
  </si>
  <si>
    <t>77210-020</t>
  </si>
  <si>
    <t>KA/20  M+D nový kamenný sokl, 1280x480x150mm, kompletní provedení dle PD</t>
  </si>
  <si>
    <t>1526</t>
  </si>
  <si>
    <t>77210-021</t>
  </si>
  <si>
    <t>KA/21  M+D nová kamenná stříška, 330x100xmm, kompletní provedení dle PD</t>
  </si>
  <si>
    <t>1528</t>
  </si>
  <si>
    <t>0,86+1,095*2+1,12</t>
  </si>
  <si>
    <t>805</t>
  </si>
  <si>
    <t>77210-023</t>
  </si>
  <si>
    <t>KA/23  M+D lemování schodiště nové - kámen, 300x175x860mm , kompletní provedení dle PD</t>
  </si>
  <si>
    <t>1530</t>
  </si>
  <si>
    <t>77210-024.1</t>
  </si>
  <si>
    <t>KA/24.1  M+D nový okenní parapet teracový, 510x100x40mm, vč. profilovaného čela, impregnace , kompletní provedení dle PD</t>
  </si>
  <si>
    <t>1532</t>
  </si>
  <si>
    <t>807</t>
  </si>
  <si>
    <t>77210-024.2</t>
  </si>
  <si>
    <t>KA/24.2  M+D nový okenní parapet teracový, 1400x350x40mm, vč. profilovaného čela, impregnace , kompletní provedení dle PD</t>
  </si>
  <si>
    <t>1534</t>
  </si>
  <si>
    <t>77210-024.3</t>
  </si>
  <si>
    <t>KA/24.3  M+D nový okenní parapet teracový, 1400x230x40mm, vč. profilovaného čela, impregnace , kompletní provedení dle PD</t>
  </si>
  <si>
    <t>1536</t>
  </si>
  <si>
    <t>809</t>
  </si>
  <si>
    <t>77210-024.4</t>
  </si>
  <si>
    <t>KA/24.4  M+D nový okenní parapet teracový, 1400x380x40mm, vč. profilovaného čela, impregnace , kompletní provedení dle PD</t>
  </si>
  <si>
    <t>1538</t>
  </si>
  <si>
    <t>77210-025.2</t>
  </si>
  <si>
    <t>KA/25.2  M+D nová okenní parapetní deska teracová, 230-240x40mm, vč. přebroušení, impregnace , kompletní provedení dle PD</t>
  </si>
  <si>
    <t>1540</t>
  </si>
  <si>
    <t>1,4*3+1,4</t>
  </si>
  <si>
    <t>811</t>
  </si>
  <si>
    <t>77210-026</t>
  </si>
  <si>
    <t>KA/26  M+D nový kamenný obrubník 1800x100x200mm, do bet.lože, kompletní provedení dle PD</t>
  </si>
  <si>
    <t>1542</t>
  </si>
  <si>
    <t>77210-028</t>
  </si>
  <si>
    <t>KA/28  M+D kamenná dlažba, kompletní provedení dle PD</t>
  </si>
  <si>
    <t>1544</t>
  </si>
  <si>
    <t>813</t>
  </si>
  <si>
    <t>77210-029</t>
  </si>
  <si>
    <t>KA/29  M+D nový kamenný obklad, kompletní provedení dle PD</t>
  </si>
  <si>
    <t>1546</t>
  </si>
  <si>
    <t>77210-032</t>
  </si>
  <si>
    <t>KA/32  M+D nový kamenný obrubník 150x160mm, do bet.lože, kompletní provedení dle PD</t>
  </si>
  <si>
    <t>1548</t>
  </si>
  <si>
    <t>815</t>
  </si>
  <si>
    <t>77210-034</t>
  </si>
  <si>
    <t>KA/34  M+D nový kamenný stupeň , 3645x290x160mm, do bet.lože, kompletní provedení dle PD</t>
  </si>
  <si>
    <t>1550</t>
  </si>
  <si>
    <t>77210-035</t>
  </si>
  <si>
    <t>KA/35  M+D jalový schodišťový stupeň teracový, 330x45x3314mm, čelo 112x35x1265mm, kompletní provedení dle PD</t>
  </si>
  <si>
    <t>1552</t>
  </si>
  <si>
    <t>817</t>
  </si>
  <si>
    <t>77210-036.1</t>
  </si>
  <si>
    <t>KA/36.1  M+D nové schodiště-teracový schodišťový stupeň , 1530x300x154mm, kompletní provedení dle PD</t>
  </si>
  <si>
    <t>1554</t>
  </si>
  <si>
    <t>77210-036.2</t>
  </si>
  <si>
    <t>KA/36.2  M+D jalový schodišťový stupeň teracový, 315x25x1530mm, čelo 112x35x1265mm, kompletní provedení dle PD</t>
  </si>
  <si>
    <t>1556</t>
  </si>
  <si>
    <t>819</t>
  </si>
  <si>
    <t>77210-037</t>
  </si>
  <si>
    <t>KA/37  M+D jalový schodišťový stupeň teracový, 315x45x3400mm, čelo 105x35x1530mm, kompletní provedení dle PD</t>
  </si>
  <si>
    <t>1558</t>
  </si>
  <si>
    <t>77210-038</t>
  </si>
  <si>
    <t>KA/38  M+D jalový schodišťový stupeň teracový, 315x45x3400mm, čelo 105x35x1530mm, kompletní provedení dle PD</t>
  </si>
  <si>
    <t>1560</t>
  </si>
  <si>
    <t>821</t>
  </si>
  <si>
    <t>77210-039</t>
  </si>
  <si>
    <t>KA/39  M+D jalový schodišťový stupeň teracový, 315x45x3400mm, čelo 110x35x1530mm, kompletní provedení dle PD</t>
  </si>
  <si>
    <t>1562</t>
  </si>
  <si>
    <t>77210-040</t>
  </si>
  <si>
    <t>KA/40  M+D jalový schodišťový stupeň teracový, 315x45x3400mm, čelo 105x35x1530mm, kompletní provedení dle PD</t>
  </si>
  <si>
    <t>1564</t>
  </si>
  <si>
    <t>823</t>
  </si>
  <si>
    <t>77210-041</t>
  </si>
  <si>
    <t>KA/41  M+D jalový schodišťový stupeň teracový, 315x45x3400mm, čelo 114x35x1530mm, kompletní provedení dle PD</t>
  </si>
  <si>
    <t>1566</t>
  </si>
  <si>
    <t>77210-042</t>
  </si>
  <si>
    <t>KA/42  M+D jalový schodišťový stupeň teracový, 315x45x1530mm, čelo 114x35x1530mm, kompletní provedení dle PD</t>
  </si>
  <si>
    <t>1568</t>
  </si>
  <si>
    <t>825</t>
  </si>
  <si>
    <t>998772203R</t>
  </si>
  <si>
    <t>Přesun hmot procentní pro podlahy z kamene v objektech v přes 12 do 60 m</t>
  </si>
  <si>
    <t>1023784022</t>
  </si>
  <si>
    <t>Podlahy z litého teraca</t>
  </si>
  <si>
    <t>77300-001</t>
  </si>
  <si>
    <t>Lité teraco broušené tl. 15mm vč. zapuštěného soklu 10/50mm, dilatačních pásků, podkladní penetrace, stěrkování a finálního napuštění</t>
  </si>
  <si>
    <t>1570</t>
  </si>
  <si>
    <t>Podlahy skládané</t>
  </si>
  <si>
    <t>827</t>
  </si>
  <si>
    <t>77500-001</t>
  </si>
  <si>
    <t>Úprava podlahy (vlysy) mč.307-posluchárna, koncertní sál, dle PD interieru</t>
  </si>
  <si>
    <t>1572</t>
  </si>
  <si>
    <t>77500-002</t>
  </si>
  <si>
    <t>Repase stávajících vlysů 70x400mm P+D, kladení do flexi PUR lepidla, vč. lišt, kompletní provedení dle PD</t>
  </si>
  <si>
    <t>1574</t>
  </si>
  <si>
    <t>"P5a"  38,28</t>
  </si>
  <si>
    <t>829</t>
  </si>
  <si>
    <t>77500-003</t>
  </si>
  <si>
    <t>M+D nové vlysy dubové tl. 22mm P+D, kladení do flexi PUR lepidla, vzor stromeček, vč. lišt, povrch.úprava 2xolej nátěr s tvrdým voskem polomat, kompletní provedení dle PD</t>
  </si>
  <si>
    <t>1576</t>
  </si>
  <si>
    <t>"P21"  38,42</t>
  </si>
  <si>
    <t>77500-004</t>
  </si>
  <si>
    <t>M+D nové vlysy tl. 20mm, kladení do flexi PUR lepidla, vč. lišt, povrch.úprava 2xolej nátěr mat, kompletní provedení dle PD</t>
  </si>
  <si>
    <t>1578</t>
  </si>
  <si>
    <t>"P36"  154,58</t>
  </si>
  <si>
    <t>831</t>
  </si>
  <si>
    <t>77500-005</t>
  </si>
  <si>
    <t>M+D nové vlysy tl. 22mm, kladení do flexi PUR lepidla, vč. lišt, povrch.úprava 2xolej nátěr mat, kompletní provedení dle PD</t>
  </si>
  <si>
    <t>1580</t>
  </si>
  <si>
    <t>"P43"  108,11</t>
  </si>
  <si>
    <t>77500-006</t>
  </si>
  <si>
    <t>M+D nové vlysy 70x400x24mm P+D, kladení do flexi PUR lepidla, vč. lišt, kompletní provedení dle PD</t>
  </si>
  <si>
    <t>1582</t>
  </si>
  <si>
    <t>"P5b"  37,85</t>
  </si>
  <si>
    <t>833</t>
  </si>
  <si>
    <t>775511810</t>
  </si>
  <si>
    <t>Demontáž podlah vlysových přibíjených s lištami přibíjenými do suti</t>
  </si>
  <si>
    <t>1584</t>
  </si>
  <si>
    <t>"podlahová plocha viz legenda místností bourací práce"</t>
  </si>
  <si>
    <t>20,64+27,71+38,62+44,36+19,31+37,63+25,73+3,61+13,94+46,31+66,34+29,86+28,3</t>
  </si>
  <si>
    <t>86,02+29,84+67,14+6,92+25,58+25+205,31+20,08+3,93+46,31+16,56+5,4+7,58+10,7</t>
  </si>
  <si>
    <t>38,12+19,61+18,29+21,83+38,28+10,39+19,23+15,25+15,28+10,45+14,49+14,78+21,99</t>
  </si>
  <si>
    <t>50,19+15,94+29,49+27,61+16,18+67,65+48,92+16,35+63,71+62,18+45,18+9,01+5,59</t>
  </si>
  <si>
    <t>3,42+21,38+12,12+21,34+28,56-38,28</t>
  </si>
  <si>
    <t>38,18+22,68+37,82+63,31+10,09+13,03+15,1+23,88+65,89+29,47+114,16+29,63</t>
  </si>
  <si>
    <t>46,98+18,04+40,63+22,31+61,69+4,82+20,38+14,79+6,19+20,66+10,47+19,84+11,18+11,03</t>
  </si>
  <si>
    <t>77551181R</t>
  </si>
  <si>
    <t>Demontáž podlah vlysových  s lištami přibíjených - pro další použití</t>
  </si>
  <si>
    <t>1586</t>
  </si>
  <si>
    <t>"2.np" 38,28</t>
  </si>
  <si>
    <t>835</t>
  </si>
  <si>
    <t>775541811</t>
  </si>
  <si>
    <t>Demontáž podlah plovoucích lepených do suti</t>
  </si>
  <si>
    <t>1588</t>
  </si>
  <si>
    <t>15,25</t>
  </si>
  <si>
    <t>998775203R</t>
  </si>
  <si>
    <t>Přesun hmot procentní pro podlahy dřevěné v objektech v přes 12 do 24 m</t>
  </si>
  <si>
    <t>-1293022634</t>
  </si>
  <si>
    <t>Podlahy povlakové</t>
  </si>
  <si>
    <t>837</t>
  </si>
  <si>
    <t>776111127</t>
  </si>
  <si>
    <t>Broušení stávajícího podkladu povlakových podlah diamantovým kotoučem schodišťových stupňů</t>
  </si>
  <si>
    <t>-1388376250</t>
  </si>
  <si>
    <t>"podlaha P20"</t>
  </si>
  <si>
    <t>"stupně" 49,632*(0,3+0,2)</t>
  </si>
  <si>
    <t>776111311</t>
  </si>
  <si>
    <t>Vysátí podkladu povlakových podlah</t>
  </si>
  <si>
    <t>1594</t>
  </si>
  <si>
    <t>"P3c" 6,73</t>
  </si>
  <si>
    <t>"P3d" 140,89</t>
  </si>
  <si>
    <t>839</t>
  </si>
  <si>
    <t>776111323</t>
  </si>
  <si>
    <t>Vysátí podkladu povlakových podlah schodišťových stupňů</t>
  </si>
  <si>
    <t>739856059</t>
  </si>
  <si>
    <t>776121111</t>
  </si>
  <si>
    <t>Vodou ředitelná penetrace savého podkladu povlakových podlah</t>
  </si>
  <si>
    <t>1600</t>
  </si>
  <si>
    <t>841</t>
  </si>
  <si>
    <t>776121113</t>
  </si>
  <si>
    <t>Vodou ředitelná penetrace savého podkladu povlakových podlah schodišťových stupňů</t>
  </si>
  <si>
    <t>170984961</t>
  </si>
  <si>
    <t>776141121</t>
  </si>
  <si>
    <t>Vyrovnání podkladu povlakových podlah stěrkou pevnosti 30 MPa tl do 3 mm</t>
  </si>
  <si>
    <t>1606</t>
  </si>
  <si>
    <t>843</t>
  </si>
  <si>
    <t>776141221</t>
  </si>
  <si>
    <t>Vyrovnání podkladu povlakových podlah schodišťových stupňů samonivelační stěrkou pevnosti 35 MPa tl do 3 mm</t>
  </si>
  <si>
    <t>-1967271216</t>
  </si>
  <si>
    <t>776201812</t>
  </si>
  <si>
    <t>Demontáž lepených povlakových podlah s podložkou ručně</t>
  </si>
  <si>
    <t>1612</t>
  </si>
  <si>
    <t>44,26+136,47+9,7+10,9+18,42+5,95+94,42+71,57</t>
  </si>
  <si>
    <t>52,26+120,48+20,64+27,71+76,9+38,62+44,36+19,31+37,63+25,73+3,61+13,94</t>
  </si>
  <si>
    <t>46,31+66,34+29,86+28,3+86,02+29,84+67,14+6,92+25,58+25+3,93+46,31+16,56</t>
  </si>
  <si>
    <t>13,66+5,4+7,58+10,7+18,43</t>
  </si>
  <si>
    <t>218,24+113,94+38,12+19,61+18,29+21,83+10,39+19,23+15,28+10,45+14,49+14,78</t>
  </si>
  <si>
    <t>21,99*2+64,75+50,19+15,94+29,49+27,61+16,18+67,55+29,74*2+48,92*2</t>
  </si>
  <si>
    <t>16,35*2+63,71+62,18+45,18+9,01+5,59+3,42+21,38+12,12+21,34+28,56+11,13*2</t>
  </si>
  <si>
    <t>10,08*2+11,3*2</t>
  </si>
  <si>
    <t>221,92+130,91+38,17+22,68*2+37,82+63,31+10,09+13,03+15,1*2+23,88*2+65,89</t>
  </si>
  <si>
    <t>29,47+114,16+29,63*2+46,98+18,04+40,63+22,31+10,92+61,69+4,82+20,38+14,79</t>
  </si>
  <si>
    <t>6,19+20,66+10,47+19,84+11,18+11,03</t>
  </si>
  <si>
    <t>845</t>
  </si>
  <si>
    <t>776251111</t>
  </si>
  <si>
    <t>Lepení pásů z přírodního linolea (marmolea) standardním lepidlem</t>
  </si>
  <si>
    <t>1614</t>
  </si>
  <si>
    <t>28411069</t>
  </si>
  <si>
    <t>linoleum přírodní ze 100% dřevité moučky tl 2,5mm, zátěž 34/43, R9, hořlavost Cfl S1</t>
  </si>
  <si>
    <t>1616</t>
  </si>
  <si>
    <t>2543,78*1,1</t>
  </si>
  <si>
    <t>847</t>
  </si>
  <si>
    <t>776410811</t>
  </si>
  <si>
    <t>Odstranění soklíků a lišt pryžových nebo plastových</t>
  </si>
  <si>
    <t>1618</t>
  </si>
  <si>
    <t>"1.pp" 430,859</t>
  </si>
  <si>
    <t>"1.np" 1096,304</t>
  </si>
  <si>
    <t>"2.np" 1312,388</t>
  </si>
  <si>
    <t>"3.np" 1118,293</t>
  </si>
  <si>
    <t>776411111</t>
  </si>
  <si>
    <t>Montáž obvodových soklíků výšky do 80 mm</t>
  </si>
  <si>
    <t>1620</t>
  </si>
  <si>
    <t>2543,78*1,12</t>
  </si>
  <si>
    <t>849</t>
  </si>
  <si>
    <t>61418101</t>
  </si>
  <si>
    <t>lišta podlahová dřevěná dub 8x35mm</t>
  </si>
  <si>
    <t>1622</t>
  </si>
  <si>
    <t>2849,034*1,1</t>
  </si>
  <si>
    <t>998776203R</t>
  </si>
  <si>
    <t>Přesun hmot procentní pro podlahy povlakové v objektech v přes 12 do 24 m</t>
  </si>
  <si>
    <t>-1261290979</t>
  </si>
  <si>
    <t>Podlahy lité</t>
  </si>
  <si>
    <t>851</t>
  </si>
  <si>
    <t>777131105</t>
  </si>
  <si>
    <t>Penetrační epoxidový nátěr podlahy na podklad z čerstvého betonu</t>
  </si>
  <si>
    <t>887909370</t>
  </si>
  <si>
    <t>"výtah" 2,75</t>
  </si>
  <si>
    <t>"mč.1S27" 10,94</t>
  </si>
  <si>
    <t>777521103</t>
  </si>
  <si>
    <t>Krycí polyuretanová stěrka tloušťky do 2 mm dekorativní lité podlahy</t>
  </si>
  <si>
    <t>1626</t>
  </si>
  <si>
    <t>853</t>
  </si>
  <si>
    <t>777611101</t>
  </si>
  <si>
    <t>Krycí epoxidový dekorativní nátěr podlahy</t>
  </si>
  <si>
    <t>1628</t>
  </si>
  <si>
    <t>854</t>
  </si>
  <si>
    <t>998777203</t>
  </si>
  <si>
    <t>Přesun hmot procentní pro podlahy lité v objektech v přes 12 do 24 m</t>
  </si>
  <si>
    <t>-1738706278</t>
  </si>
  <si>
    <t>Dokončovací práce - obklady</t>
  </si>
  <si>
    <t>855</t>
  </si>
  <si>
    <t>781121011</t>
  </si>
  <si>
    <t>Nátěr penetrační na stěnu</t>
  </si>
  <si>
    <t>811888140</t>
  </si>
  <si>
    <t>781444128.1</t>
  </si>
  <si>
    <t>Montáž obkladů vnitřních stěn z dlaždic keramických lepených flexibilním lepidlem, kamenický spoj, ukončení tmelem a nátěrem (dle historického provedení v době vzniku budovy)</t>
  </si>
  <si>
    <t>1632</t>
  </si>
  <si>
    <t>"v ceně jsou započteny silikonování, kamenický spoj a ostatní neuvedené práce"</t>
  </si>
  <si>
    <t>"mč. 1.S17" 1*2,5+(0,8*2,3)*2*0,3+(1,75+3,605+2,562)*2</t>
  </si>
  <si>
    <t>"mč. 1.S25" 3,498*2+4,198*2-0,8*2</t>
  </si>
  <si>
    <t>"mč. 1.S26" 6,956*2-0,72+1,7*2</t>
  </si>
  <si>
    <t>"mč. 1.S32a" 7,19*2-0,8*2-0,7*2</t>
  </si>
  <si>
    <t>"mč. 1.S32b" 8,592*2-0,7*2*2</t>
  </si>
  <si>
    <t>"mč. 1.S32c" 4,386*2-0,7*2</t>
  </si>
  <si>
    <t xml:space="preserve">"mč. 1.S33" 15,074*2-0,8*2 </t>
  </si>
  <si>
    <t>"mč. 1.S34" 9,374*2-0,9*2</t>
  </si>
  <si>
    <t>"mč. 1.S10" 5,232*2-0,7*2+3,724*2</t>
  </si>
  <si>
    <t>"mč. 1.S13" 4,303*2-0,7*2+1,849*2</t>
  </si>
  <si>
    <t>"mč. 1.S14" 6,091*2-0,7*2+1,849*2</t>
  </si>
  <si>
    <t>"u umyvadel" (2,3+2,3+1,95)*1,3</t>
  </si>
  <si>
    <t>"mč.124" 10,733*2</t>
  </si>
  <si>
    <t>"mč. 140" 2,954*2-0,8*2+6,13*2-1,12*0,55+(1,12+0,55*2)*0,3-0,9*2+0,3*2*2</t>
  </si>
  <si>
    <t>"mč. 141" 8,31*2-0,8*2+2,74*2-1,4*0,55+(1,4+0,55*2)*0,3</t>
  </si>
  <si>
    <t>"mč. 142" 4,88*2+5,788*2-0,8*2</t>
  </si>
  <si>
    <t>"mč. 143" 2,8*2-0,8*2+6,575*2-1,4*0,55+(1,4+0,55*2)*0,3-0,91*2+(0,91+2*2)*0,3</t>
  </si>
  <si>
    <t>"mč. 144" 6,552*2-0,8*2+4,38*2-1,4*0,55+(1,4+0,55*2)*0,3</t>
  </si>
  <si>
    <t>"mč. 145" 4,262*2-0,85*2+1,48*2</t>
  </si>
  <si>
    <t>"mč. 146" 1,63*2+4,7*2-0,85*2</t>
  </si>
  <si>
    <t>"u umyvadel" (1,2+1,55*2+2,6+3+1,25*4+1,5+1,65+1,1+2,7)*1,3</t>
  </si>
  <si>
    <t>"mč.232"  2,933*2-0,8*2+6,857*2-1,21*2,42-1,4*0,55+(1,4+0,55*2)*0,3</t>
  </si>
  <si>
    <t>"mč.233" 8,296*2-0,8*2+2,73*2-1,4*0,55+(1,4+0,55*2)*0,3</t>
  </si>
  <si>
    <t>"mč.234" 5,273*2+4,873*2-0,815*2</t>
  </si>
  <si>
    <t>"mč.235" 2,8*2-0,8*2+6,616*2-1,4*0,55+(1,4+0,55*2)*0,3-1,2*2</t>
  </si>
  <si>
    <t>"mč.236" 9,231*2-0,8*2+1,784*2-1,4*0,55+(1,4+0,55*2)*0,3</t>
  </si>
  <si>
    <t>"mč.237" 3,66*2+3,66*2-0,86*2</t>
  </si>
  <si>
    <t>"u umyvadel" 1,8*2+(1,5*3+1,25+1,75)*1,3+3,1*1,5</t>
  </si>
  <si>
    <t>"mč.336" 2,933*2-0,8*2+6,857*2-1,23*2-1,4*0,55+(1,4+0,55*2)*0,3</t>
  </si>
  <si>
    <t>"mč.337" 8,296*2-0,8*2+2,73*2-1,4*0,55+(1,4+0,55*2)*0,3</t>
  </si>
  <si>
    <t>"mč.338" 3,19*2+4,09*2-0,7*2</t>
  </si>
  <si>
    <t>"mč.339" 3,824*2+2,284*2-0,8*2</t>
  </si>
  <si>
    <t>"mč.340" 2,8*2-0,8*2+6,616*2-1,22*2-1,4*0,55+(1,4+0,55*2)*0,3</t>
  </si>
  <si>
    <t>"mč.341" 9,252*2-0,8*2+3,952*2-1,4*0,55+(1,4+0,55*2)*0,3</t>
  </si>
  <si>
    <t>"u umyvadel" 2,1*1,3+1,4*1,3+2,5*1,3</t>
  </si>
  <si>
    <t>857</t>
  </si>
  <si>
    <t>59761001</t>
  </si>
  <si>
    <t>obklad velkoformátový keramický hladký přes 4 do 6ks/m2</t>
  </si>
  <si>
    <t>1634</t>
  </si>
  <si>
    <t>580,947*1,1</t>
  </si>
  <si>
    <t>998781203</t>
  </si>
  <si>
    <t>Přesun hmot procentní pro obklady keramické v objektech v přes 12 do 24 m</t>
  </si>
  <si>
    <t>795365223</t>
  </si>
  <si>
    <t>Dokončovací práce - nátěry</t>
  </si>
  <si>
    <t>859</t>
  </si>
  <si>
    <t>78300-001</t>
  </si>
  <si>
    <t>Silikátový otěruvzdorná nátěr soklu</t>
  </si>
  <si>
    <t>1638</t>
  </si>
  <si>
    <t>"kolem cementobetonové dlažby" 1508,7</t>
  </si>
  <si>
    <t>783827445</t>
  </si>
  <si>
    <t>Krycí dvojnásobný silikonový nátěr omítek stupně členitosti 3</t>
  </si>
  <si>
    <t>1640</t>
  </si>
  <si>
    <t>"dozděné štítové stěny" (5,5+9,2+8,15+5,75)*0,3*2*2</t>
  </si>
  <si>
    <t>"kolem dvířek - žakár" 1</t>
  </si>
  <si>
    <t>"komín" 4</t>
  </si>
  <si>
    <t>Dokončovací práce - malby a tapety</t>
  </si>
  <si>
    <t>861</t>
  </si>
  <si>
    <t>784121003.1</t>
  </si>
  <si>
    <t xml:space="preserve">Oškrabání malby v mísnostech v přes 3,80 do 5,00 m, část maleb je linkustra </t>
  </si>
  <si>
    <t>2054181870</t>
  </si>
  <si>
    <t>"oškrabíní veškerých maleb"</t>
  </si>
  <si>
    <t>"stropy" 1914,782</t>
  </si>
  <si>
    <t>"štuky" 500</t>
  </si>
  <si>
    <t>"stěny"</t>
  </si>
  <si>
    <t xml:space="preserve">"odečet plochy vysekaných drážek, otvorů a otlučení omítek z 30%=celková plocha x 0,2" </t>
  </si>
  <si>
    <t>-14522,136*0,2</t>
  </si>
  <si>
    <t>784131017</t>
  </si>
  <si>
    <t>Odstranění lepených tapet bez makulatury ze stěn v do 3,80 m</t>
  </si>
  <si>
    <t>1644</t>
  </si>
  <si>
    <t>"mč.211" (1,33+1,05+1,025+1,375)*2,132+(2,215+2,365)*2,97</t>
  </si>
  <si>
    <t>863</t>
  </si>
  <si>
    <t>784181123</t>
  </si>
  <si>
    <t>Hloubková jednonásobná bezbarvá penetrace podkladu v místnostech v přes 3,80 do 5,00 m</t>
  </si>
  <si>
    <t>116777206</t>
  </si>
  <si>
    <t>"SDK podhled R8" 18,35</t>
  </si>
  <si>
    <t>"stropy" 2493,676+2370,432+291,078</t>
  </si>
  <si>
    <t>"ostění" 93,849</t>
  </si>
  <si>
    <t>"odečet obkladů" -570,077</t>
  </si>
  <si>
    <t>78421110.R</t>
  </si>
  <si>
    <t>Dvojnásobné s více odstíny (viz.PD)  malby ze směsí za mokra výborně oděruvzdorných v místnostech v přes 3,80 do 5,00 m</t>
  </si>
  <si>
    <t>463396524</t>
  </si>
  <si>
    <t>"na chodbách je jiný odstín než v učebnách"</t>
  </si>
  <si>
    <t>21188,351</t>
  </si>
  <si>
    <t>865</t>
  </si>
  <si>
    <t>78430-001</t>
  </si>
  <si>
    <t>Barevný sokl v chodbách h=150mm vč. podtmelení</t>
  </si>
  <si>
    <t>1718828844</t>
  </si>
  <si>
    <t>239,796</t>
  </si>
  <si>
    <t>201,547</t>
  </si>
  <si>
    <t>227,797</t>
  </si>
  <si>
    <t>213,051</t>
  </si>
  <si>
    <t>24,838</t>
  </si>
  <si>
    <t>7951</t>
  </si>
  <si>
    <t>Přesun hmot profesí tech.vybavení</t>
  </si>
  <si>
    <t>7951-01</t>
  </si>
  <si>
    <t>1017885719</t>
  </si>
  <si>
    <t>33-M</t>
  </si>
  <si>
    <t>Montáže dopr.zaříz.,sklad. zař. a váh</t>
  </si>
  <si>
    <t>867</t>
  </si>
  <si>
    <t>330-001</t>
  </si>
  <si>
    <t>M+D výtah, kompletní provedení viz. technická zpráva</t>
  </si>
  <si>
    <t>1650</t>
  </si>
  <si>
    <t>43-M</t>
  </si>
  <si>
    <t>Montáž ocelových konstrukcí</t>
  </si>
  <si>
    <t>430-001</t>
  </si>
  <si>
    <t>Montáž ocelové konstrukce v instalačním kanálu</t>
  </si>
  <si>
    <t>1652</t>
  </si>
  <si>
    <t>"vč. D.1.1.b.104A" 732,72</t>
  </si>
  <si>
    <t>"vč. D.1.1.b.104B" 951,2+236,43</t>
  </si>
  <si>
    <t>"prořez" 1920,35*0,1</t>
  </si>
  <si>
    <t>869</t>
  </si>
  <si>
    <t>430-002</t>
  </si>
  <si>
    <t>Montáž ocelové konstrukce stropů vč. kotvení a povrchové úpravy</t>
  </si>
  <si>
    <t>1654</t>
  </si>
  <si>
    <t>"vč. D.1.2.23" 975,6+160,1</t>
  </si>
  <si>
    <t>"strop nad 1.np" 1985,2</t>
  </si>
  <si>
    <t>"strop nad 2.np" 1996,3+1976,2</t>
  </si>
  <si>
    <t>430-003</t>
  </si>
  <si>
    <t>Montáž ocelové konstrukce anglického dvorku vč. kotvení a povrchové úpravy</t>
  </si>
  <si>
    <t>1656</t>
  </si>
  <si>
    <t>"anglický dvorek"</t>
  </si>
  <si>
    <t>"vč.D.1.2.11" 123,1+242,2+119,1+234,3</t>
  </si>
  <si>
    <t>"vč.D.1.2.12" 215+128,1</t>
  </si>
  <si>
    <t>"vč.D.1.2.13" 1073,1+405,4</t>
  </si>
  <si>
    <t>871</t>
  </si>
  <si>
    <t>430-004</t>
  </si>
  <si>
    <t>Montáž ocelové konstrukce 4.np vč. kotvení a povrchové úpravy</t>
  </si>
  <si>
    <t>1658</t>
  </si>
  <si>
    <t>"vč.D.1.2.24" 38723,8</t>
  </si>
  <si>
    <t>430-005</t>
  </si>
  <si>
    <t>Montáž ocelové konstrukce mč.1S29 vč. kotvení a povrchové úpravy</t>
  </si>
  <si>
    <t>1660</t>
  </si>
  <si>
    <t>921,25</t>
  </si>
  <si>
    <t>873</t>
  </si>
  <si>
    <t>430-006</t>
  </si>
  <si>
    <t>1662</t>
  </si>
  <si>
    <t>"statika vč. D.1.2.15 - 1.np" 6555,5</t>
  </si>
  <si>
    <t>"statika vč. D.1.2.16 - 2.np"  11691,1</t>
  </si>
  <si>
    <t>N00</t>
  </si>
  <si>
    <t>Výkazy výměr</t>
  </si>
  <si>
    <t>N01</t>
  </si>
  <si>
    <t>Výkaz výměr - neoceňovat</t>
  </si>
  <si>
    <t>N001</t>
  </si>
  <si>
    <t>Výkaz výměr podlah - neoceňovat</t>
  </si>
  <si>
    <t>262144</t>
  </si>
  <si>
    <t>1664</t>
  </si>
  <si>
    <t>"stupně 155/300" 73</t>
  </si>
  <si>
    <t>"stupně 145/385" 49,62</t>
  </si>
  <si>
    <t>"P13" 2,75</t>
  </si>
  <si>
    <t>"P18" 0</t>
  </si>
  <si>
    <t>"P20"</t>
  </si>
  <si>
    <t>"podlaha" 8,3</t>
  </si>
  <si>
    <t>"stupně 141/334" 1,551*32</t>
  </si>
  <si>
    <t>"P25" 0</t>
  </si>
  <si>
    <t>"P26a" 0</t>
  </si>
  <si>
    <t>"P26b" 0</t>
  </si>
  <si>
    <t>"P28" 9,25</t>
  </si>
  <si>
    <t xml:space="preserve">"P32" </t>
  </si>
  <si>
    <t>"stupně 150/300" 39,9</t>
  </si>
  <si>
    <t>"stupně 124/355" 78,2</t>
  </si>
  <si>
    <t>"stupně 133/340" 54</t>
  </si>
  <si>
    <t>"P34"</t>
  </si>
  <si>
    <t>"stupně 153/310" 2,22*7</t>
  </si>
  <si>
    <t xml:space="preserve">"P46" </t>
  </si>
  <si>
    <t xml:space="preserve">"stupně 154/270" 1,2*9 </t>
  </si>
  <si>
    <t>875</t>
  </si>
  <si>
    <t>N002</t>
  </si>
  <si>
    <t>Výkaz výměr střech - neoceňovat</t>
  </si>
  <si>
    <t>1666</t>
  </si>
  <si>
    <t>"S1"</t>
  </si>
  <si>
    <t>(3,268*8,847)+((7,669*8,847)/2)+((14,787*8,662)-15,64)</t>
  </si>
  <si>
    <t>(7,82*8,662)/2-6,93+15,697*9,449-15,64-26,745</t>
  </si>
  <si>
    <t>14,559*8,662-15,64+7,666*8,662/2-6,93+7,657*8,621/2+3,393*8,621+5,368*2,971</t>
  </si>
  <si>
    <t>3,5*5,368/2+3,9*5,214/2+8,98*5,214+14,498*7,5+8,875*5,214</t>
  </si>
  <si>
    <t>3,729*5,214/2+3,727*5,195/2+2,928*5,195+1,613*5,214/2</t>
  </si>
  <si>
    <t>"S2"</t>
  </si>
  <si>
    <t>(3,4*8,621)+(3,434*8,847)+(6,87*4,973)</t>
  </si>
  <si>
    <t>"S3"</t>
  </si>
  <si>
    <t>15,6*8,763+3,5*7,895+9,277*11,674/2+3,5*7,895+15,179*9,277+3,5*7,895</t>
  </si>
  <si>
    <t>15,763*8,847+9,3*5,195+3,314*5,195/2+1,356*5,195+6,5-5,322</t>
  </si>
  <si>
    <t>3,721*5+3,331*5/2+3,982*5+4,282*5/2+8,6*1,38+2,81*5+(5,562+6,54)/2*5,15</t>
  </si>
  <si>
    <t>3,734*5,151/2+3,992*5,151/2+4,225*5,151/2+(2,129+2,761/2)*5+2,836*5/2+9,229*4,973</t>
  </si>
  <si>
    <t>"S4"</t>
  </si>
  <si>
    <t>(6,96*3,616)+(7,632*3,616)</t>
  </si>
  <si>
    <t>"S5"</t>
  </si>
  <si>
    <t>(2,541*2,726)+(9,153*2,922)</t>
  </si>
  <si>
    <t>"S6"</t>
  </si>
  <si>
    <t>6,855*5,195</t>
  </si>
  <si>
    <t>N003</t>
  </si>
  <si>
    <t>Výkaz výměr venkovních ploch - neoceňovat</t>
  </si>
  <si>
    <t>1668</t>
  </si>
  <si>
    <t>"E01"</t>
  </si>
  <si>
    <t>"(viz v.č. D.1.1.b.401)-E07" 172,84</t>
  </si>
  <si>
    <t>"E02"</t>
  </si>
  <si>
    <t>"viz v.č. D.1.1.b.401" 192,3</t>
  </si>
  <si>
    <t>"E03"</t>
  </si>
  <si>
    <t>(10,11*0,9)+(2,58*25,18)+((9,5+13,84)/2*2,9)+(7,35*2,6)</t>
  </si>
  <si>
    <t>"E04"</t>
  </si>
  <si>
    <t>(23,3*0,9)+(0,8*0,375)+(0,325*0,8)+(2,2*1,3)+(0,8*0,95)+(13,6+0,6+15,82+6,4+1,08*0,9)+(0,3*0,9)</t>
  </si>
  <si>
    <t>"E05"</t>
  </si>
  <si>
    <t>(2,5*1,3)+(35,8*0,9)</t>
  </si>
  <si>
    <t>"E06"</t>
  </si>
  <si>
    <t>((9,4+7,4)/2*0,9)+((7,5+9,7)/2*0,9)</t>
  </si>
  <si>
    <t>"E07"</t>
  </si>
  <si>
    <t>((2,9+3,48)/2*1,15)+((1,7+2,55)/2*1,15)+((7,15+7,5)/2*1,15)</t>
  </si>
  <si>
    <t>03 - Sanace vlhkosti</t>
  </si>
  <si>
    <t>HSV - HSV</t>
  </si>
  <si>
    <t xml:space="preserve">    600 - Sanace vlhkosti</t>
  </si>
  <si>
    <t>601-000</t>
  </si>
  <si>
    <t>Sanace vlhkosti, viz. příloha</t>
  </si>
  <si>
    <t>Kč</t>
  </si>
  <si>
    <t>05 - Prostorová akustika</t>
  </si>
  <si>
    <t xml:space="preserve">    M601 - Prostorová akustika</t>
  </si>
  <si>
    <t>M601</t>
  </si>
  <si>
    <t>60100-001</t>
  </si>
  <si>
    <t>Prostorová akustika, viz. příloha</t>
  </si>
  <si>
    <t>06 - Přípojka vodovodu</t>
  </si>
  <si>
    <t>PSV - PSV</t>
  </si>
  <si>
    <t xml:space="preserve">    7222 - Přípojka vodovodu</t>
  </si>
  <si>
    <t>7222</t>
  </si>
  <si>
    <t>72220-001</t>
  </si>
  <si>
    <t>Přípojka vodovodu, viz. příloha</t>
  </si>
  <si>
    <t>08 - ZTI</t>
  </si>
  <si>
    <t xml:space="preserve">    720 - ZTI</t>
  </si>
  <si>
    <t>72000-001</t>
  </si>
  <si>
    <t>ZTI, viz. příloha</t>
  </si>
  <si>
    <t>09 - Vytápění</t>
  </si>
  <si>
    <t xml:space="preserve">    730 - Vytápění</t>
  </si>
  <si>
    <t>73000-001</t>
  </si>
  <si>
    <t>Vytápění, viz. příloha</t>
  </si>
  <si>
    <t>10 - Silnoproud</t>
  </si>
  <si>
    <t xml:space="preserve">    M21 - Silnoproud</t>
  </si>
  <si>
    <t>M21</t>
  </si>
  <si>
    <t>22100000</t>
  </si>
  <si>
    <t>Silnoproud, viz. příloha</t>
  </si>
  <si>
    <t>11 - Slaboproud</t>
  </si>
  <si>
    <t xml:space="preserve">    M22 - Slaboproud</t>
  </si>
  <si>
    <t>M22</t>
  </si>
  <si>
    <t>22000-001</t>
  </si>
  <si>
    <t>Slaboproud, viz. příloha</t>
  </si>
  <si>
    <t>12 - MaR</t>
  </si>
  <si>
    <t xml:space="preserve">    M23 - MaR</t>
  </si>
  <si>
    <t>M23</t>
  </si>
  <si>
    <t>23000-001</t>
  </si>
  <si>
    <t>MaR, viz. příloha</t>
  </si>
  <si>
    <t>13 - VZT</t>
  </si>
  <si>
    <t xml:space="preserve">    M24 - VZT</t>
  </si>
  <si>
    <t>M24</t>
  </si>
  <si>
    <t>24000-001</t>
  </si>
  <si>
    <t>VZT, viz. příloha</t>
  </si>
  <si>
    <t>14 - AV technika</t>
  </si>
  <si>
    <t xml:space="preserve">    M25 - AV technika</t>
  </si>
  <si>
    <t>M25</t>
  </si>
  <si>
    <t>25000-001</t>
  </si>
  <si>
    <t>AV technika, viz. příloha</t>
  </si>
  <si>
    <t>15 - Sanace krovu - investiční</t>
  </si>
  <si>
    <t xml:space="preserve">    7624 - Sanace krovu - investiční</t>
  </si>
  <si>
    <t>7624</t>
  </si>
  <si>
    <t>16 - Aula</t>
  </si>
  <si>
    <t xml:space="preserve">    610 - Aula</t>
  </si>
  <si>
    <t>610-01</t>
  </si>
  <si>
    <t>Aula - viz příloha</t>
  </si>
  <si>
    <t>850426591</t>
  </si>
  <si>
    <t>002 - Neinvestiční náklady</t>
  </si>
  <si>
    <t>02 - Stavební část - neinvestiční</t>
  </si>
  <si>
    <t xml:space="preserve">    912 - Deponované hodnotné prvky</t>
  </si>
  <si>
    <t xml:space="preserve">    7667 - Repasované dveře</t>
  </si>
  <si>
    <t xml:space="preserve">    7672 - Kovářské výrobky</t>
  </si>
  <si>
    <t xml:space="preserve">    M225 - Repasovaná svítidla a repliky</t>
  </si>
  <si>
    <t>Deponované hodnotné prvky</t>
  </si>
  <si>
    <t>91200-001</t>
  </si>
  <si>
    <t>DE/01  kamenné schodiště/stupně 160/300/850mm- opatrné vybourání, vhodným způsobem očištěny a deponované na místo určené investorem, kompletní provedení dle PD</t>
  </si>
  <si>
    <t>91200-002</t>
  </si>
  <si>
    <t>DE/02  kamenné schodiště/stupně 158/307/1200mm - opatrné vybourání, vhodným způsobem očištěny a deponované na místo určené investorem, kompletní provedení dle PD</t>
  </si>
  <si>
    <t>91200-003</t>
  </si>
  <si>
    <t>DE/03  kamenné schodiště/stupně 157/270/1500mm - opatrné vybourání, vhodným způsobem očištěny a deponované na místo určené investorem, kompletní provedení dle PD</t>
  </si>
  <si>
    <t>91200-004</t>
  </si>
  <si>
    <t>DE/04  kamenný stupeň 155/310/1300mm  - opatrné vybourání, vhodným způsobem očištěny a deponované na místo určené investorem, kompletní provedení dle PD</t>
  </si>
  <si>
    <t>91200-005</t>
  </si>
  <si>
    <t>DE/05  kamenná zárubeň 900/2200mm - opatrné vybourání, vhodným způsobem očištěny a deponované na místo určené investorem, kompletní provedení dle PD</t>
  </si>
  <si>
    <t>91200-006</t>
  </si>
  <si>
    <t>DE/06  kamenný stupeň 1950/380/210mm  - opatrné vybourání, vhodným způsobem očištěny a deponované na místo určené investorem, kompletní provedení dle PD</t>
  </si>
  <si>
    <t>91200-007</t>
  </si>
  <si>
    <t>DE/07  Perforovaný plech 400x800mm - demontáž spolu s ocel.mříží sklepních otvorů, demontován od mříže, vhodným způsobem očištěn a deponován na místo určené investorem, kompletní provedení dle PD</t>
  </si>
  <si>
    <t>91200-008</t>
  </si>
  <si>
    <t>DE/B1  Fragmenty původní střešní krytiny (břidlice 35x24,0,4cm cca 100ks) - krytina bude vhodným způsobem očištěna a deponována na místo určené investorem, kompletní provedení dle PD</t>
  </si>
  <si>
    <t>91200-009</t>
  </si>
  <si>
    <t>DE/D2K  původní kyvné dveře  - vysazeny, vhodným způsobem očištěny a deponovány na místo určené investorem, kompletní provedení dle PD</t>
  </si>
  <si>
    <t>91200-010</t>
  </si>
  <si>
    <t>DE/M rozebrané plotové mezistěny - budou vhodným způsobem očištěny a deponovány na místo určené investorem, kompletní provedení dle PD</t>
  </si>
  <si>
    <t>91200-012</t>
  </si>
  <si>
    <t>DE/Z4  zábradlí v tělocvičně 180x90x5cm - zábradlí bude vhodným způsobem očištěno a deponováno na místo určené investorem, kompletní provedení dle PD</t>
  </si>
  <si>
    <t>91200-013</t>
  </si>
  <si>
    <t>DE/Z6 hlavní sestava zábradlí 115-160x550x5cm - zábradlí bude vhodným způsobem očištěno a deponováno na místo určené investorem, kompletní provedení dle PD</t>
  </si>
  <si>
    <t>91200-014</t>
  </si>
  <si>
    <t>DE/D1C  původní dveře 1křídlové  - dveře budou vysazeny, vhodným způsobem očištěny a deponovány na místo určené investorem, kompletní provedení dle PD</t>
  </si>
  <si>
    <t>997013116</t>
  </si>
  <si>
    <t>Vnitrostaveništní doprava suti a vybouraných hmot pro budovy v přes 18 do 21 m s použitím mechanizace</t>
  </si>
  <si>
    <t>15,004*5 "Přepočtené koeficientem množství</t>
  </si>
  <si>
    <t>15,004*14 "Přepočtené koeficientem množství</t>
  </si>
  <si>
    <t>997013831R</t>
  </si>
  <si>
    <t>Poplatek za uložení stavebního odpadu na skládce (skládkovné) směsného stavebního a demoličního zatříděného do Katalogu odpadů pod kódem 170 904</t>
  </si>
  <si>
    <t>"bednění střechy" 906,35*0,024</t>
  </si>
  <si>
    <t>"kontralatě" 1088,5*0,04*0,06</t>
  </si>
  <si>
    <t>"skladba S3" 835,11</t>
  </si>
  <si>
    <t>"skladba S6" 35,62*2</t>
  </si>
  <si>
    <t>"střecha nad nově adaptovaným podkrovím"</t>
  </si>
  <si>
    <t>830,2323+93,2323+35,61171+13,854+27,369</t>
  </si>
  <si>
    <t>"střecha S3" 1043,9</t>
  </si>
  <si>
    <t>"střecha S6" 44,6</t>
  </si>
  <si>
    <t>"kontralatě" 1088,5*0,04*0,06*1,1</t>
  </si>
  <si>
    <t>-540939722</t>
  </si>
  <si>
    <t>"střecha nad starou částí"</t>
  </si>
  <si>
    <t>870,73*1,15</t>
  </si>
  <si>
    <t>"střecha nad starou částí" 57,06</t>
  </si>
  <si>
    <t>57,06*1,3</t>
  </si>
  <si>
    <t>29814535</t>
  </si>
  <si>
    <t>76600-1201</t>
  </si>
  <si>
    <t>TR/OŘ  Repase a doplnění-obklad stěn původní-demontáž všech částí konstrukce,odstranění nepůvodních zbytků poškozených povrch.úprav,doplnění chybějících částí. tmelení a retušování, barevné sjednocení povrchu, nová povrchová úprava, zpětná montáž, komplet</t>
  </si>
  <si>
    <t>"mč.211"</t>
  </si>
  <si>
    <t>(5,545+1,835+6,53+9,305)*3,075-1,225*2,46-1,21*2,44-1,55*(3-0,835)*3+0,3*3*6</t>
  </si>
  <si>
    <t>"odečet tapet" -(1,33+1,05+1,025+1,375)*2,132-(2,215+2,365)*2,97</t>
  </si>
  <si>
    <t>1719959338</t>
  </si>
  <si>
    <t>7667</t>
  </si>
  <si>
    <t>Repasované dveře</t>
  </si>
  <si>
    <t>76670-001</t>
  </si>
  <si>
    <t>D1as1  Restaurování stávajících dveří 800/2140mm se zárubní , vč. povrchové úpravy, kování, doplňků, kompletní provedení dle PD</t>
  </si>
  <si>
    <t>76670-002</t>
  </si>
  <si>
    <t>D1as2  Restaurování stávajících dveří 720/2130mm se zárubní , vč. povrchové úpravy, kování, doplňků, kompletní provedení dle PD</t>
  </si>
  <si>
    <t>76670-003</t>
  </si>
  <si>
    <t>D1as4  Restaurování stávajících dveří 800/2145mm se zárubní , vč. povrchové úpravy, kování, doplňků, kompletní provedení dle PD</t>
  </si>
  <si>
    <t>76670-004</t>
  </si>
  <si>
    <t>D1an1  Restaurování stávajících dveří 800/2150mm se zárubní, vč. povrchové úpravy, kování, doplňků, kompletní provedení dle PD</t>
  </si>
  <si>
    <t>76670-005</t>
  </si>
  <si>
    <t>D1an1Z  Restaurování stávajících dveří 800-815/2125-2145mm se zárubní, vč. povrchové úpravy, kování, doplňků, kompletní provedení dle PD</t>
  </si>
  <si>
    <t>76670-006</t>
  </si>
  <si>
    <t>D1bs1  Restaurování stávajících dveří 990/2170mm se zárubní, vč. povrchové úpravy, kování, doplňků, kompletní provedení dle PD</t>
  </si>
  <si>
    <t>76670-007</t>
  </si>
  <si>
    <t>D1bs2  Restaurování stávajících dveří 990/2170mm se zárubní, vč. povrchové úpravy, kování, doplňků, kompletní provedení dle PD</t>
  </si>
  <si>
    <t>76670-008</t>
  </si>
  <si>
    <t>D1bs3  Restaurování stávajících dveří 905/2440mm se zárubní, vč. povrchové úpravy, kování, doplňků, kompletní provedení dle PD</t>
  </si>
  <si>
    <t>76670-009</t>
  </si>
  <si>
    <t>D1bs4  Restaurování stávajících dveří 910/2445mm se zárubní, vč. povrchové úpravy, kování, doplňků, kompletní provedení dle PD</t>
  </si>
  <si>
    <t>76670-010</t>
  </si>
  <si>
    <t>D1dn1  Restaurování stávajících dveří 860/2180mm se zárubní, vč. povrchové úpravy, kování, doplňků, kompletní provedení dle PD</t>
  </si>
  <si>
    <t>76670-011</t>
  </si>
  <si>
    <t>D1dn2  Restaurování stávajících dveří 850/2150mm se zárubní, vč. povrchové úpravy, kování, doplňků, kompletní provedení dle PD</t>
  </si>
  <si>
    <t>76670-012</t>
  </si>
  <si>
    <t>D1dn3  Restaurování stávajících dveří 860/2145mm se zárubní, vč. povrchové úpravy, kování, doplňků, kompletní provedení dle PD</t>
  </si>
  <si>
    <t>76670-013</t>
  </si>
  <si>
    <t>D1dn4  Restaurování stávajících dveří 850/2170mm se zárubní, vč. povrchové úpravy, kování, doplňků, kompletní provedení dle PD</t>
  </si>
  <si>
    <t>76670-014</t>
  </si>
  <si>
    <t>D1dn5  Restaurování stávajících dveří 850/2170mm se zárubní, vč. povrchové úpravy, kování, doplňků, kompletní provedení dle PD</t>
  </si>
  <si>
    <t>76670-015</t>
  </si>
  <si>
    <t>D1dn6  Restaurování stávajících dveří 880/2170mm se zárubní, vč. povrchové úpravy, kování, doplňků, kompletní provedení dle PD</t>
  </si>
  <si>
    <t>76670-016</t>
  </si>
  <si>
    <t>D1dn7  Restaurování stávajících dveří 860/2160mm se zárubní, vč. povrchové úpravy, kování, doplňků, kompletní provedení dle PD</t>
  </si>
  <si>
    <t>76670-017</t>
  </si>
  <si>
    <t>D1esBM  Restaurování stávajících dveří 800/1970mm se zárubní, vč. povrchové úpravy, kování, doplňků, kompletní provedení dle PD</t>
  </si>
  <si>
    <t>76670-018</t>
  </si>
  <si>
    <t>D1fn Restaurování stávajících dveří 805/2105mm se zárubní, vč. povrchové úpravy, kování, doplňků, kompletní provedení dle PD</t>
  </si>
  <si>
    <t>76670-019</t>
  </si>
  <si>
    <t>D2as5B Restaurování stávajících dveří 1210/2440mm se zárubní, vč. povrchové úpravy, kování, doplňků, kompletní provedení dle PD</t>
  </si>
  <si>
    <t>76670-020</t>
  </si>
  <si>
    <t>D2aS6B Restaurování stávajících dveří 1220/2450mm se zárubní, vč. povrchové úpravy, kování, doplňků, kompletní provedení dle PD</t>
  </si>
  <si>
    <t>76670-021</t>
  </si>
  <si>
    <t>D2an1 Restaurování stávajících dveří 1250-1260/2450mm se zárubní, vč. povrchové úpravy, kování, doplňků, kompletní provedení dle PD</t>
  </si>
  <si>
    <t>76670-0211</t>
  </si>
  <si>
    <t>D2an1 Restaurování stávajících dveří v restaurátorském režimu  1250-1260/2450mm se zárubní, vč. povrchové úpravy, kování, doplňků, kompletní provedení dle PD</t>
  </si>
  <si>
    <t>76670-022</t>
  </si>
  <si>
    <t>D2an1Z Restaurování stávajících dveří 1260/2475mm se zárubní, vč. povrchové úpravy, kování, doplňků, kompletní provedení dle PD</t>
  </si>
  <si>
    <t>76670-023</t>
  </si>
  <si>
    <t>D2an2 Restaurování stávajících dveří 1250/2470mm se zárubní, vč. povrchové úpravy, kování, doplňků, kompletní provedení dle PD</t>
  </si>
  <si>
    <t>76670-024</t>
  </si>
  <si>
    <t>D2an3 Restaurování stávajících dveří 1260/2490mm se zárubní, vč. povrchové úpravy, kování, doplňků, kompletní provedení dle PD</t>
  </si>
  <si>
    <t>76670-025</t>
  </si>
  <si>
    <t>D2an4 Restaurování stávajících dveří 1260/2475mm se zárubní, vč. povrchové úpravy, kování, doplňků, kompletní provedení dle PD</t>
  </si>
  <si>
    <t>76670-026</t>
  </si>
  <si>
    <t>D2bs1a Restaurování stávajících dveří 1230/2410mm se zárubní, vč. povrchové úpravy, kování, doplňků, kompletní provedení dle PD</t>
  </si>
  <si>
    <t>76670-027</t>
  </si>
  <si>
    <t>D2bs1b Restaurování stávajících dveří 1210/2440mm se zárubní, vč. povrchové úpravy, kování, doplňků, kompletní provedení dle PD</t>
  </si>
  <si>
    <t>76670-028</t>
  </si>
  <si>
    <t>D2bs2 Restaurování stávajících dveří 1210/2465mm se zárubní, vč. povrchové úpravy, kování, doplňků, kompletní provedení dle PD</t>
  </si>
  <si>
    <t>76670-029</t>
  </si>
  <si>
    <t>D2bs3 Restaurování stávajících dveří 1250/2350mm se zárubní, vč. povrchové úpravy, kování, doplňků, kompletní provedení dle PD</t>
  </si>
  <si>
    <t>76670-030</t>
  </si>
  <si>
    <t>D2bs4 Restaurování stávajících dveří 1220/2470mm se zárubní, vč. povrchové úpravy, kování, doplňků, kompletní provedení dle PD</t>
  </si>
  <si>
    <t>76670-031</t>
  </si>
  <si>
    <t>D2bs5 Restaurování stávajících dveří 1210/2450mm se zárubní, vč. povrchové úpravy, kování, doplňků, kompletní provedení dle PD</t>
  </si>
  <si>
    <t>76670-032</t>
  </si>
  <si>
    <t>D2bs7B Restaurování stávajících dveří 1220/2460mm se zárubní, vč. povrchové úpravy, kování, doplňků, kompletní provedení dle PD</t>
  </si>
  <si>
    <t>76670-033</t>
  </si>
  <si>
    <t>D2bs8B Restaurování stávajících dveří 1210/2480mm se zárubní, vč. povrchové úpravy, kování, doplňků, kompletní provedení dle PD</t>
  </si>
  <si>
    <t>76670-034</t>
  </si>
  <si>
    <t>D2bs9B Restaurování stávajících dveří 1210/2450mm se zárubní, vč. povrchové úpravy, kování, doplňků, kompletní provedení dle PD</t>
  </si>
  <si>
    <t>76670-035</t>
  </si>
  <si>
    <t>D2bs10 Restaurování stávajících dveří 1230/2410mm se zárubní, vč. povrchové úpravy, kování, doplňků, kompletní provedení dle PD</t>
  </si>
  <si>
    <t>76670-036</t>
  </si>
  <si>
    <t>D2bs11B Restaurování stávajících dveří 1220/2440mm se zárubní, vč. povrchové úpravy, kování, doplňků, kompletní provedení dle PD</t>
  </si>
  <si>
    <t>76670-037</t>
  </si>
  <si>
    <t>D2bn1 Restaurování stávajících dveří 1210/2180mm se zárubní, vč. povrchové úpravy, kování, doplňků, kompletní provedení dle PD</t>
  </si>
  <si>
    <t>76670-038</t>
  </si>
  <si>
    <t>D2Kvs1 Restaurování stávajících dveří 2110/2600mm se zárubní, vč. povrchové úpravy, kování, doplňků, kompletní provedení dle PD</t>
  </si>
  <si>
    <t>76670-039</t>
  </si>
  <si>
    <t>D2Kvs2 Restaurování stávajících dveří 1175/2600mm se zárubní, vč. povrchové úpravy, kování, doplňků, kompletní provedení dle PD</t>
  </si>
  <si>
    <t>76670-040</t>
  </si>
  <si>
    <t>DPs Restaurování stávajících ocelových dveří 900/2000mm se zárubní, vč. povrchové úpravy, kování, doplňků, kompletní provedení dle PD</t>
  </si>
  <si>
    <t>1990626249</t>
  </si>
  <si>
    <t>76701-0001</t>
  </si>
  <si>
    <t>Z/01  Revizní lávka stávající - repase, demontáž, úprava v dílně. zpětná montáž, povrchová úprava</t>
  </si>
  <si>
    <t>1325690388</t>
  </si>
  <si>
    <t>7672</t>
  </si>
  <si>
    <t>Kovářské výrobky</t>
  </si>
  <si>
    <t>76720-001</t>
  </si>
  <si>
    <t>KV/OR1 - M+D ochrana rohů větší, 150x65x37cm - demontáž, odstranění povrch.úprav, oprava poškozených částí, doplnění chybějících dekorativních prvků, nová povrchová úprava, kompletní provedení dle PD</t>
  </si>
  <si>
    <t>76720-002</t>
  </si>
  <si>
    <t>KV/OR2 - M+D ochrana rohů menší, 150x65x37cm - demontáž, odstranění povrch.úprav, oprava poškozených částí, doplnění chybějících dekorativních prvků, nová povrchová úprava, kompletní provedení dle PD</t>
  </si>
  <si>
    <t>76720-003</t>
  </si>
  <si>
    <t>KV/SP - M+D schodiště na půdu, 108x140x120cm - mechanické očištění ocel.kartáči, oprava poškozených částí, doplnění chybějících dekorativních prvků, nová povrchová úprava, kompletní provedení dle PD</t>
  </si>
  <si>
    <t>76720-004</t>
  </si>
  <si>
    <t>KV/Z1 - M+D sestava zábradlí hlavní, 115-160x550x5cm - demontáž jednotlivých konstrukčních prvků, odstranění povrch.úprav, oprava poškozených částí, doplnění chybějících dekorativních prvků, nová povrchová úprava, kompletní provedení dle PD</t>
  </si>
  <si>
    <t>76720-005</t>
  </si>
  <si>
    <t>KV/Z2 - M+D sestava zábradlí vedlejší-schodiště k Labi , 350x120x8cm - demontáž jednotlivých konstrukčních prvků, odstranění povrch.úprav, oprava poškozených částí, doplnění chybějících dekorativních prvků, nová povrchová úprava, kompletní provedení dle P</t>
  </si>
  <si>
    <t>76720-006</t>
  </si>
  <si>
    <t>KV/Z3 - M+D sestava zábradlí vedlejší, 125x115x136x9cm - demontáž jednotlivých konstrukčních prvků, odstranění povrch.úprav, oprava poškozených částí, doplnění chybějících dekorativních prvků, nová povrchová úprava, kompletní provedení dle PD</t>
  </si>
  <si>
    <t>76720-007</t>
  </si>
  <si>
    <t>KV/Z3N - M+D sestava zábradlí vedlejší-doplnění chybějící části-replika, vč. nová povrchová úprava, kompletní provedení dle PD</t>
  </si>
  <si>
    <t>76720-008</t>
  </si>
  <si>
    <t>KV/01 - M+D Ozdobná hlavice na korunní římse, vč. nová povrchové úpravy, kompletní provedení dle PD</t>
  </si>
  <si>
    <t>-1914921621</t>
  </si>
  <si>
    <t>77210-019</t>
  </si>
  <si>
    <t>KA/19  M+D stávající kamenný schodišťový stupeň, 1320x310x165mm+2120x330x180mm, odstranění povrch.úprav vč. lepidel, plošné očištění, lokální zapravení defektů umělým kamenem, impregnace kamene, kompletní provedení dle PD</t>
  </si>
  <si>
    <t>77210-022</t>
  </si>
  <si>
    <t>KA/22  M+D lemování schodiště stávající - odstranění povrchových úprav (PVC, samolepka), mechanické očištění od lepidel, plošné očištění, lokální zapravení defektů umělým kamenem, kompletní provedení dle PD</t>
  </si>
  <si>
    <t>77210-025.1</t>
  </si>
  <si>
    <t>KA/25.1  M+D oprava,renovace - okenní parapet teracový, 190-470x40mm, vč. přebroušení, impregnace , kompletní provedení dle PD</t>
  </si>
  <si>
    <t>1,1*12</t>
  </si>
  <si>
    <t>1,1*4</t>
  </si>
  <si>
    <t>1,15</t>
  </si>
  <si>
    <t>1,4*2</t>
  </si>
  <si>
    <t>1,4</t>
  </si>
  <si>
    <t>1,4*18</t>
  </si>
  <si>
    <t>1,4*10</t>
  </si>
  <si>
    <t>1,4*4</t>
  </si>
  <si>
    <t>1,55*6</t>
  </si>
  <si>
    <t>77210-027</t>
  </si>
  <si>
    <t>KA/27  M+D kamenný stupeň stávající 2600x310x165mm, odstranění povrchových úprav (PVC, samolepka), mechanické očištění od lepidel, plošné očištění, lokální zapravení defektů umělým kamenem, impregnace, kompletní provedení dle PD</t>
  </si>
  <si>
    <t>77210-030</t>
  </si>
  <si>
    <t>KA/30  kamenný sokl-úprava, 1200x800mm, kompletní provedení dle PD</t>
  </si>
  <si>
    <t>77210-031</t>
  </si>
  <si>
    <t>KA/31  kamenný sokl-úprava, kompletní provedení dle PD</t>
  </si>
  <si>
    <t>77210-031.B</t>
  </si>
  <si>
    <t>KA/B2  fragment původní krytiny 235x130x4mm, očistit destilovanou vodou a silinovým kartáčem, umístit do vitríny TR12, kompletní provedení dle PD</t>
  </si>
  <si>
    <t>77210-033</t>
  </si>
  <si>
    <t>KA/33  M+D kamenná dlaždice-renovace, očištění, přebroušení, kompletní provedení dle PD</t>
  </si>
  <si>
    <t>112468685</t>
  </si>
  <si>
    <t>M225</t>
  </si>
  <si>
    <t>Repasovaná svítidla a repliky</t>
  </si>
  <si>
    <t>22500-001</t>
  </si>
  <si>
    <t xml:space="preserve">VSR01 Lustr šestiloučový původní - repase, demotáž od el.instalace, demontáž jednotlivých dílů svítidla, čištění jednotlivých kovových částí v prostředku Chelaton III a destilované vodě, čištění skleněných částí saponátem, instalace nových kabelů, montáž </t>
  </si>
  <si>
    <t>22500-002</t>
  </si>
  <si>
    <t>VSR02 Lustr sedmibodový původní - repase, demotáž od el.instalace, demontáž jednotlivých dílů svítidla, čištění jednotlivých kovových částí v prostředku Chelaton III a destilované vodě, čištění skleněných částí saponátem, instalace nových kabelů, montáž n</t>
  </si>
  <si>
    <t>22500-003</t>
  </si>
  <si>
    <t>VSR03 Lustr osmiloučový původní - repase, demotáž od el.instalace, demontáž jednotlivých dílů svítidla, čištění jednotlivých kovových částí v prostředku Chelaton III a destilované vodě, čištění skleněných částí saponátem, instalace nových kabelů, montáž n</t>
  </si>
  <si>
    <t>22500-004</t>
  </si>
  <si>
    <t>VSR04 Lustr křišťálový původní - repase, demotáž od el.instalace, demontáž jednotlivých dílů svítidla, čištění jednotlivých kovových částí v prostředku Chelaton III a destilované vodě, čištění skleněných částí saponátem, instalace nových kabelů, montáž na</t>
  </si>
  <si>
    <t>04 - Sanace krovu - neinvestiční</t>
  </si>
  <si>
    <t xml:space="preserve">    76201 - Sanace krovu</t>
  </si>
  <si>
    <t>76201</t>
  </si>
  <si>
    <t>Sanace krovu</t>
  </si>
  <si>
    <t>76201-001</t>
  </si>
  <si>
    <t>Sanace krovu, viz. příloha</t>
  </si>
  <si>
    <t>07 - Přípojka kanalizace-neinvestiční</t>
  </si>
  <si>
    <t xml:space="preserve">    7221 - Přípojka kanalizace</t>
  </si>
  <si>
    <t>7221</t>
  </si>
  <si>
    <t>Přípojka kanalizace</t>
  </si>
  <si>
    <t>72210-001</t>
  </si>
  <si>
    <t>Přípojka kanalizace, viz. příloha</t>
  </si>
  <si>
    <t>003 - VRN+ON</t>
  </si>
  <si>
    <t>VRN - Vedlejší rozpočtové náklady</t>
  </si>
  <si>
    <t xml:space="preserve">    VN - Vedlejší náklady</t>
  </si>
  <si>
    <t xml:space="preserve">    ON - Ostatní náklady</t>
  </si>
  <si>
    <t>VRN</t>
  </si>
  <si>
    <t>Vedlejší rozpočtové náklady</t>
  </si>
  <si>
    <t>VN</t>
  </si>
  <si>
    <t>Vedlejší náklady</t>
  </si>
  <si>
    <t>1001</t>
  </si>
  <si>
    <t>Vývěsní štíty pro Klienta, dodavatele, konzultanta a architekty rozměru min. 2 x 3,5,m pevná na zvýšené konstrukci nad výškou 2,5 m</t>
  </si>
  <si>
    <t>ks</t>
  </si>
  <si>
    <t>1003</t>
  </si>
  <si>
    <t>Ochrana prací před nepříznivým počasím (provizorní zakrytí rekonstruované střechy proti povětrnostním a klimatickým vlivům)</t>
  </si>
  <si>
    <t>kpl</t>
  </si>
  <si>
    <t>1004</t>
  </si>
  <si>
    <t>Ostraha stavby</t>
  </si>
  <si>
    <t>Poplatky za zábor veřejných prostranství</t>
  </si>
  <si>
    <t>1009</t>
  </si>
  <si>
    <t>Poplatky na Dopravně inženýrské opatření a DIR</t>
  </si>
  <si>
    <t>Vytyčení inženýrských sítí</t>
  </si>
  <si>
    <t>Soubor</t>
  </si>
  <si>
    <t>1011</t>
  </si>
  <si>
    <t>Vybudování zařízení staveniště dle POV vč. oplocení a napojení na inženýrské sítě</t>
  </si>
  <si>
    <t>Provoz zařízení staveniště</t>
  </si>
  <si>
    <t>1013</t>
  </si>
  <si>
    <t>Odstranění zařízení staveniště</t>
  </si>
  <si>
    <t>Provoz objednatele, kancelář pro TDI a  AD včetně vybavení stůl 6 židlí, skříň na šaty a regál na projektovou dokumentaci, napojení na internet, lednička, bulletinboard pro HMG, detaily a PD rozměru 2x 2x3 m</t>
  </si>
  <si>
    <t>1015</t>
  </si>
  <si>
    <t>Koordinační činnost pro koordinaci staby s vestavbou zejména interiárů a volné části interiérů v rozsahu čtyř měsíců závěrečné fáze rekonstrukce objektu a koordinační činnost pro restaurátorské práce</t>
  </si>
  <si>
    <t>hod</t>
  </si>
  <si>
    <t>ON</t>
  </si>
  <si>
    <t>Ostatní náklady</t>
  </si>
  <si>
    <t>2002</t>
  </si>
  <si>
    <t>Dokumentace skutečného provedení , včetně zákresů změn a revizí z průzkumů a zabudovaných interiérů. Elektronicky v 1 vyhotovení na CD a 6 paré tištěná kopie.</t>
  </si>
  <si>
    <t>2003</t>
  </si>
  <si>
    <t>Inženýrská činnost (zejména s OPP, PO, BOZP, DIO, DIR, DOSS, správci dopr. a tech. Infr.)</t>
  </si>
  <si>
    <t>2005</t>
  </si>
  <si>
    <t>Dílenská dokumentace, kladečské plány, odsouhlasení - dodávka GDS, na všechny části dodávky, které tuto dokumentaci vyžadují, zejména OCK, Kamenické výrobky, Truhlářské, Kovářské a Zámečnické výrobky, výplně otvorů, výtah...</t>
  </si>
  <si>
    <t>2006</t>
  </si>
  <si>
    <t>2007</t>
  </si>
  <si>
    <t>Náklady spojené se vzorkováním, materiálů a výrobků dle požadavků PD</t>
  </si>
  <si>
    <t>2008</t>
  </si>
  <si>
    <t>Provedení měření radonu v nově vykopaném suterénu</t>
  </si>
  <si>
    <t>2009</t>
  </si>
  <si>
    <t>Demontáž, odvoz a likvidace zbylého nábytku dle samostatné přílohy (dodá odbor investic UHK))</t>
  </si>
  <si>
    <t>2010</t>
  </si>
  <si>
    <t>Pasportizace budovy C před započetím stavebních prací - před výkopy kvůli případným prasklinám</t>
  </si>
  <si>
    <t>2011</t>
  </si>
  <si>
    <t>Provedení destruktivních sond+dalších doplňkových stavebně-technických průzkumných prací dle požadavků PD a AD (zejména průzkum komínů,větracích průduchů,kontrola zhlaví dřevěných nosníků ve stropech,kontrola spojení vazných trámů na tah v uložení na stře</t>
  </si>
  <si>
    <t>2012</t>
  </si>
  <si>
    <t>Ochrana památkově chráněných a cenných konstrukcí, které nejdou přemístit</t>
  </si>
  <si>
    <t>2013</t>
  </si>
  <si>
    <t>2014</t>
  </si>
  <si>
    <t>Příplatek za ztížené podmínky - stavba se nachází v širším centru města, staveniště je stísněné</t>
  </si>
  <si>
    <t>2015</t>
  </si>
  <si>
    <t>Operativní průzkumná dokumentace podle metodiky NPÚ „Bláha, Jesenský, Macek, Razím, Sommer, Veselý: Operativní průzkum a dokumentace historických staveb, NPÚ Praha 2005“</t>
  </si>
  <si>
    <t>2016</t>
  </si>
  <si>
    <t>2017</t>
  </si>
  <si>
    <t>Průzkum a určení výskytu azbestu v lignitových deskách - 3sondy+laboratorní vyhodnocení vzorku, zpráva, návrh postupu sanace na stavbě</t>
  </si>
  <si>
    <t>-1247822007</t>
  </si>
  <si>
    <t>"odhad" 35</t>
  </si>
  <si>
    <t>"podhled R5" 160,46</t>
  </si>
  <si>
    <t>"podhled R9" 238,42+100,98*0,1</t>
  </si>
  <si>
    <t>"podhled R4" 1154,58</t>
  </si>
  <si>
    <t>řezivo jehličnaté boční prkno 20-32mm</t>
  </si>
  <si>
    <t>(580,555+570,9)*0,032*1,1</t>
  </si>
  <si>
    <t>"podlaha P3c" 6,73*0,06*1,1</t>
  </si>
  <si>
    <t>"bednění střechy" 906,35*0,032*1,1</t>
  </si>
  <si>
    <t>"100% z celkové délky"</t>
  </si>
  <si>
    <t>187,179*1</t>
  </si>
  <si>
    <t>"bednění střechy" 906,35*0,032</t>
  </si>
  <si>
    <t>763131443.1.R</t>
  </si>
  <si>
    <t>763131441.R</t>
  </si>
  <si>
    <t>SDK podhled desky 2xDF 12,5 bez izolace dvouvrstvá spodní kce profil CD+UD REI 120,    vše na akustických závěsech</t>
  </si>
  <si>
    <t>CS ÚRS 2021 02 R</t>
  </si>
  <si>
    <t>SDK podhled desky DF 1x12,5 + 1x18mm bez TI dvouvrstvá spodní kce profil CD+UD,    vše na akustických závěsech</t>
  </si>
  <si>
    <t>Š08  Štuková výzdoba stropu a stěn vestibulu v 1.np - kompletní provedení dle PD, včetně zlacení, rozsah vč. D.1.1.c.106 strana č.18.,19.,20.</t>
  </si>
  <si>
    <t>Š06  Štuková výzdoba říms a strěn chodby č.202 ve 2.np - kompletní provedení dle PD, rozsah vč. D.1.1.c.106 strana č.11.,12.,14, 15b</t>
  </si>
  <si>
    <t>Š13  Štuková výzdoba z boku ramen zadního schodiště - profilovaná římsa - kompletní provedení dle PD, rozsah vč. D.1.1.c.106 strany č.24b, 24c</t>
  </si>
  <si>
    <t>Provizorní ochranné kce, přemisťování a uskladnění historicky cenných prvků vč.  varhan dle varhanářské dílny, ochrana stáv. schodišťových stupňů a nebouraných dlažeb  obedněním</t>
  </si>
  <si>
    <t>Provozní řád a předpisy, zaškolení obsluhy, uvedení do trvalého provozu; doklady a protokoly pro kolaudaci stavby</t>
  </si>
  <si>
    <t>Obnova žulové dlažby u budovy C (260m2) - demontáž provizorní staveništní komunikace ze zámkové dlažby do sutě včetně skládkovného a zpětná pokládka žulové dlažby tl. 5cm meziuskladněné na paletách na letišti HK (cca 10km od staveniště) s výměnou prasklých dlaždic do 20% včetně provedení nového lože tak, aby komunikace vyhověla provozu vozidel do 3,5 tuny. Včetně předání podepsaného předávacího protokolu s TS HK.</t>
  </si>
  <si>
    <t>Dodatky</t>
  </si>
  <si>
    <t>873a</t>
  </si>
  <si>
    <t>91100-122</t>
  </si>
  <si>
    <r>
      <rPr>
        <b/>
        <sz val="9"/>
        <rFont val="Arial CE"/>
        <charset val="238"/>
      </rPr>
      <t>OV/16</t>
    </r>
    <r>
      <rPr>
        <sz val="9"/>
        <rFont val="Arial CE"/>
      </rPr>
      <t xml:space="preserve">  M+D revizní lávka z OSB 3 P+D tl.25mm vč. podkladního roštu z hranolů 2x80x160mm kolmo na sebe, vč. povrchové úpravy a spojovacích prostředků,   160m x 0,625 = 100m2    - viz D.1.1.c.115 Výpis ostatních výrobků R3</t>
    </r>
  </si>
  <si>
    <t>873b</t>
  </si>
  <si>
    <t>91100-122 R</t>
  </si>
  <si>
    <r>
      <rPr>
        <b/>
        <sz val="9"/>
        <rFont val="Arial CE"/>
        <charset val="238"/>
      </rPr>
      <t>OV/17</t>
    </r>
    <r>
      <rPr>
        <sz val="9"/>
        <rFont val="Arial CE"/>
      </rPr>
      <t xml:space="preserve">  Žlaby vitřního vedení kanalizace na půdě - truhlářské výrobky pro KL47.1 - KL 49.2, specifikace ve výpisu Klempířských prvků:     D.1.1.c.109 Výpis klempířských výrobků R1</t>
    </r>
  </si>
  <si>
    <t>m´</t>
  </si>
  <si>
    <t>873c</t>
  </si>
  <si>
    <t>762333120 R</t>
  </si>
  <si>
    <t>Montáž vázaných krovů nepravidelných do 224 cm2,  D+M,  včetně spojovacích prvků</t>
  </si>
  <si>
    <t xml:space="preserve">profil / název prvku / způsob sanace : </t>
  </si>
  <si>
    <t>80 x 160 / NÁMĚTKOVÁ KROKEV  - pro kotvení žlabu / NOVÁ, délka 1m</t>
  </si>
  <si>
    <t>80 x 100 / NÁMĚTKOVÁ KROKEV  - pro kotvení žlabu / NOVÁ, délka 1m</t>
  </si>
  <si>
    <t>873d</t>
  </si>
  <si>
    <t>59030027 R</t>
  </si>
  <si>
    <t>deska sdk protipožární DF tl 12,5mm, nařezaná na pásy, D+M, včetně kotvení</t>
  </si>
  <si>
    <t>střecha - mezivrstva z pásů pro protažení elektroinstalací</t>
  </si>
  <si>
    <r>
      <t>Š12  Štuková výzdoba</t>
    </r>
    <r>
      <rPr>
        <sz val="9"/>
        <color rgb="FFFF0000"/>
        <rFont val="Arial CE"/>
        <charset val="238"/>
      </rPr>
      <t xml:space="preserve"> pod rameny schodišť</t>
    </r>
    <r>
      <rPr>
        <sz val="9"/>
        <rFont val="Arial CE"/>
      </rPr>
      <t>- kompletní provedení dle PD, rozsah vč. D.1.1.c.106 strana č.24</t>
    </r>
  </si>
  <si>
    <t>Penetrace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</si>
</sst>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42" x14ac:knownFonts="1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8"/>
      <color theme="10"/>
      <name val="Wingdings 2"/>
      <family val="1"/>
      <charset val="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family val="2"/>
      <charset val="238"/>
      <scheme val="minor"/>
    </font>
    <font>
      <b/>
      <sz val="11"/>
      <color rgb="FF003366"/>
      <name val="Arial CE"/>
      <charset val="238"/>
    </font>
    <font>
      <sz val="9"/>
      <name val="Arial CE"/>
      <charset val="238"/>
    </font>
    <font>
      <b/>
      <sz val="9"/>
      <name val="Arial CE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9"/>
      <color rgb="FFFF0000"/>
      <name val="Arial CE"/>
      <charset val="238"/>
    </font>
    <font>
      <b/>
      <sz val="10"/>
      <color rgb="FF003366"/>
      <name val="Arial CE"/>
      <charset val="238"/>
    </font>
  </fonts>
  <fills count="8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theme="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</fills>
  <borders count="26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/>
      <right/>
      <top style="thin">
        <color indexed="64"/>
      </top>
      <bottom/>
      <diagonal/>
    </border>
    <border>
      <left style="thin">
        <color rgb="FF000000"/>
      </left>
      <right style="hair">
        <color rgb="FF969696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34" fillId="0" borderId="0" applyNumberFormat="0" applyFill="0" applyBorder="0" applyAlignment="0" applyProtection="0"/>
  </cellStyleXfs>
  <cellXfs count="260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6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>
      <alignment vertical="center"/>
    </xf>
    <xf numFmtId="0" fontId="4" fillId="3" borderId="6" xfId="0" applyFont="1" applyFill="1" applyBorder="1" applyAlignment="1">
      <alignment horizontal="left" vertical="center"/>
    </xf>
    <xf numFmtId="0" fontId="4" fillId="3" borderId="7" xfId="0" applyFont="1" applyFill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18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6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4" borderId="7" xfId="0" applyFont="1" applyFill="1" applyBorder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21" fillId="0" borderId="16" xfId="0" applyFont="1" applyBorder="1" applyAlignment="1">
      <alignment horizontal="center" vertical="center" wrapText="1"/>
    </xf>
    <xf numFmtId="0" fontId="21" fillId="0" borderId="17" xfId="0" applyFont="1" applyBorder="1" applyAlignment="1">
      <alignment horizontal="center" vertical="center" wrapText="1"/>
    </xf>
    <xf numFmtId="0" fontId="21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0" fontId="22" fillId="0" borderId="0" xfId="0" applyFont="1" applyAlignment="1">
      <alignment vertical="center"/>
    </xf>
    <xf numFmtId="4" fontId="22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23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4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25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 applyProtection="1"/>
    <xf numFmtId="0" fontId="27" fillId="0" borderId="0" xfId="0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6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0" fillId="4" borderId="0" xfId="0" applyFont="1" applyFill="1" applyAlignment="1">
      <alignment horizontal="left" vertical="center"/>
    </xf>
    <xf numFmtId="0" fontId="20" fillId="4" borderId="0" xfId="0" applyFont="1" applyFill="1" applyAlignment="1">
      <alignment horizontal="right" vertical="center"/>
    </xf>
    <xf numFmtId="0" fontId="28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0" fillId="4" borderId="16" xfId="0" applyFont="1" applyFill="1" applyBorder="1" applyAlignment="1">
      <alignment horizontal="center" vertical="center" wrapText="1"/>
    </xf>
    <xf numFmtId="0" fontId="20" fillId="4" borderId="17" xfId="0" applyFont="1" applyFill="1" applyBorder="1" applyAlignment="1">
      <alignment horizontal="center" vertical="center" wrapText="1"/>
    </xf>
    <xf numFmtId="0" fontId="20" fillId="4" borderId="18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2" fillId="0" borderId="0" xfId="0" applyNumberFormat="1" applyFont="1" applyAlignment="1"/>
    <xf numFmtId="166" fontId="29" fillId="0" borderId="12" xfId="0" applyNumberFormat="1" applyFont="1" applyBorder="1" applyAlignment="1"/>
    <xf numFmtId="166" fontId="29" fillId="0" borderId="13" xfId="0" applyNumberFormat="1" applyFont="1" applyBorder="1" applyAlignment="1"/>
    <xf numFmtId="4" fontId="30" fillId="0" borderId="0" xfId="0" applyNumberFormat="1" applyFont="1" applyAlignment="1">
      <alignment vertical="center"/>
    </xf>
    <xf numFmtId="0" fontId="8" fillId="0" borderId="3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4" fontId="6" fillId="0" borderId="0" xfId="0" applyNumberFormat="1" applyFont="1" applyAlignment="1"/>
    <xf numFmtId="0" fontId="8" fillId="0" borderId="14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 applyAlignment="1"/>
    <xf numFmtId="0" fontId="0" fillId="0" borderId="3" xfId="0" applyFont="1" applyBorder="1" applyAlignment="1" applyProtection="1">
      <alignment vertical="center"/>
      <protection locked="0"/>
    </xf>
    <xf numFmtId="0" fontId="20" fillId="0" borderId="22" xfId="0" applyFont="1" applyBorder="1" applyAlignment="1" applyProtection="1">
      <alignment horizontal="center" vertical="center"/>
      <protection locked="0"/>
    </xf>
    <xf numFmtId="49" fontId="20" fillId="0" borderId="22" xfId="0" applyNumberFormat="1" applyFont="1" applyBorder="1" applyAlignment="1" applyProtection="1">
      <alignment horizontal="left" vertical="center" wrapText="1"/>
      <protection locked="0"/>
    </xf>
    <xf numFmtId="0" fontId="20" fillId="0" borderId="22" xfId="0" applyFont="1" applyBorder="1" applyAlignment="1" applyProtection="1">
      <alignment horizontal="left" vertical="center" wrapText="1"/>
      <protection locked="0"/>
    </xf>
    <xf numFmtId="0" fontId="20" fillId="0" borderId="22" xfId="0" applyFont="1" applyBorder="1" applyAlignment="1" applyProtection="1">
      <alignment horizontal="center" vertical="center" wrapText="1"/>
      <protection locked="0"/>
    </xf>
    <xf numFmtId="167" fontId="20" fillId="0" borderId="22" xfId="0" applyNumberFormat="1" applyFont="1" applyBorder="1" applyAlignment="1" applyProtection="1">
      <alignment vertical="center"/>
      <protection locked="0"/>
    </xf>
    <xf numFmtId="4" fontId="20" fillId="0" borderId="22" xfId="0" applyNumberFormat="1" applyFont="1" applyBorder="1" applyAlignment="1" applyProtection="1">
      <alignment vertical="center"/>
      <protection locked="0"/>
    </xf>
    <xf numFmtId="0" fontId="21" fillId="0" borderId="14" xfId="0" applyFont="1" applyBorder="1" applyAlignment="1">
      <alignment horizontal="left" vertical="center"/>
    </xf>
    <xf numFmtId="0" fontId="21" fillId="0" borderId="0" xfId="0" applyFont="1" applyBorder="1" applyAlignment="1">
      <alignment horizontal="center" vertical="center"/>
    </xf>
    <xf numFmtId="166" fontId="21" fillId="0" borderId="0" xfId="0" applyNumberFormat="1" applyFont="1" applyBorder="1" applyAlignment="1">
      <alignment vertical="center"/>
    </xf>
    <xf numFmtId="166" fontId="21" fillId="0" borderId="15" xfId="0" applyNumberFormat="1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9" fillId="0" borderId="3" xfId="0" applyFont="1" applyBorder="1" applyAlignment="1">
      <alignment vertical="center"/>
    </xf>
    <xf numFmtId="0" fontId="31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167" fontId="9" fillId="0" borderId="0" xfId="0" applyNumberFormat="1" applyFont="1" applyAlignment="1">
      <alignment vertical="center"/>
    </xf>
    <xf numFmtId="0" fontId="9" fillId="0" borderId="1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14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0" fontId="11" fillId="0" borderId="14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14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32" fillId="0" borderId="22" xfId="0" applyFont="1" applyBorder="1" applyAlignment="1" applyProtection="1">
      <alignment horizontal="center" vertical="center"/>
      <protection locked="0"/>
    </xf>
    <xf numFmtId="49" fontId="32" fillId="0" borderId="22" xfId="0" applyNumberFormat="1" applyFont="1" applyBorder="1" applyAlignment="1" applyProtection="1">
      <alignment horizontal="left" vertical="center" wrapText="1"/>
      <protection locked="0"/>
    </xf>
    <xf numFmtId="0" fontId="32" fillId="0" borderId="22" xfId="0" applyFont="1" applyBorder="1" applyAlignment="1" applyProtection="1">
      <alignment horizontal="left" vertical="center" wrapText="1"/>
      <protection locked="0"/>
    </xf>
    <xf numFmtId="0" fontId="32" fillId="0" borderId="22" xfId="0" applyFont="1" applyBorder="1" applyAlignment="1" applyProtection="1">
      <alignment horizontal="center" vertical="center" wrapText="1"/>
      <protection locked="0"/>
    </xf>
    <xf numFmtId="167" fontId="32" fillId="0" borderId="22" xfId="0" applyNumberFormat="1" applyFont="1" applyBorder="1" applyAlignment="1" applyProtection="1">
      <alignment vertical="center"/>
      <protection locked="0"/>
    </xf>
    <xf numFmtId="4" fontId="32" fillId="0" borderId="22" xfId="0" applyNumberFormat="1" applyFont="1" applyBorder="1" applyAlignment="1" applyProtection="1">
      <alignment vertical="center"/>
      <protection locked="0"/>
    </xf>
    <xf numFmtId="0" fontId="33" fillId="0" borderId="3" xfId="0" applyFont="1" applyBorder="1" applyAlignment="1">
      <alignment vertical="center"/>
    </xf>
    <xf numFmtId="0" fontId="32" fillId="0" borderId="14" xfId="0" applyFont="1" applyBorder="1" applyAlignment="1">
      <alignment horizontal="left" vertical="center"/>
    </xf>
    <xf numFmtId="0" fontId="32" fillId="0" borderId="0" xfId="0" applyFont="1" applyBorder="1" applyAlignment="1">
      <alignment horizontal="center" vertical="center"/>
    </xf>
    <xf numFmtId="0" fontId="10" fillId="0" borderId="19" xfId="0" applyFont="1" applyBorder="1" applyAlignment="1">
      <alignment vertical="center"/>
    </xf>
    <xf numFmtId="0" fontId="10" fillId="0" borderId="20" xfId="0" applyFont="1" applyBorder="1" applyAlignment="1">
      <alignment vertical="center"/>
    </xf>
    <xf numFmtId="0" fontId="10" fillId="0" borderId="21" xfId="0" applyFont="1" applyBorder="1" applyAlignment="1">
      <alignment vertical="center"/>
    </xf>
    <xf numFmtId="0" fontId="21" fillId="0" borderId="19" xfId="0" applyFont="1" applyBorder="1" applyAlignment="1">
      <alignment horizontal="left" vertical="center"/>
    </xf>
    <xf numFmtId="0" fontId="21" fillId="0" borderId="20" xfId="0" applyFont="1" applyBorder="1" applyAlignment="1">
      <alignment horizontal="center" vertical="center"/>
    </xf>
    <xf numFmtId="166" fontId="21" fillId="0" borderId="20" xfId="0" applyNumberFormat="1" applyFont="1" applyBorder="1" applyAlignment="1">
      <alignment vertical="center"/>
    </xf>
    <xf numFmtId="166" fontId="21" fillId="0" borderId="21" xfId="0" applyNumberFormat="1" applyFont="1" applyBorder="1" applyAlignment="1">
      <alignment vertical="center"/>
    </xf>
    <xf numFmtId="0" fontId="20" fillId="4" borderId="6" xfId="0" applyFont="1" applyFill="1" applyBorder="1" applyAlignment="1">
      <alignment horizontal="center" vertical="center"/>
    </xf>
    <xf numFmtId="0" fontId="20" fillId="4" borderId="7" xfId="0" applyFont="1" applyFill="1" applyBorder="1" applyAlignment="1">
      <alignment horizontal="left" vertical="center"/>
    </xf>
    <xf numFmtId="0" fontId="26" fillId="0" borderId="0" xfId="0" applyFont="1" applyAlignment="1">
      <alignment horizontal="left" vertical="center" wrapText="1"/>
    </xf>
    <xf numFmtId="0" fontId="20" fillId="4" borderId="7" xfId="0" applyFont="1" applyFill="1" applyBorder="1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4" fontId="22" fillId="0" borderId="0" xfId="0" applyNumberFormat="1" applyFont="1" applyAlignment="1">
      <alignment horizontal="right" vertical="center"/>
    </xf>
    <xf numFmtId="0" fontId="2" fillId="0" borderId="0" xfId="0" applyFont="1" applyAlignment="1">
      <alignment horizontal="left" vertical="center"/>
    </xf>
    <xf numFmtId="0" fontId="0" fillId="0" borderId="0" xfId="0"/>
    <xf numFmtId="0" fontId="3" fillId="0" borderId="0" xfId="0" applyFont="1" applyAlignment="1">
      <alignment horizontal="left" vertical="top" wrapText="1"/>
    </xf>
    <xf numFmtId="0" fontId="2" fillId="0" borderId="0" xfId="0" applyFont="1" applyAlignment="1">
      <alignment horizontal="left" vertical="center" wrapText="1"/>
    </xf>
    <xf numFmtId="4" fontId="16" fillId="0" borderId="5" xfId="0" applyNumberFormat="1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7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4" fillId="3" borderId="7" xfId="0" applyNumberFormat="1" applyFont="1" applyFill="1" applyBorder="1" applyAlignment="1">
      <alignment vertical="center"/>
    </xf>
    <xf numFmtId="0" fontId="0" fillId="3" borderId="7" xfId="0" applyFont="1" applyFill="1" applyBorder="1" applyAlignment="1">
      <alignment vertical="center"/>
    </xf>
    <xf numFmtId="0" fontId="4" fillId="3" borderId="7" xfId="0" applyFont="1" applyFill="1" applyBorder="1" applyAlignment="1">
      <alignment horizontal="left"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0" fontId="20" fillId="4" borderId="7" xfId="0" applyFont="1" applyFill="1" applyBorder="1" applyAlignment="1">
      <alignment horizontal="right" vertical="center"/>
    </xf>
    <xf numFmtId="0" fontId="2" fillId="0" borderId="0" xfId="0" applyFont="1" applyAlignment="1">
      <alignment vertical="center"/>
    </xf>
    <xf numFmtId="4" fontId="22" fillId="0" borderId="0" xfId="0" applyNumberFormat="1" applyFont="1" applyAlignment="1">
      <alignment vertical="center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35" fillId="0" borderId="0" xfId="0" applyFont="1" applyAlignment="1">
      <alignment vertical="center"/>
    </xf>
    <xf numFmtId="0" fontId="24" fillId="5" borderId="0" xfId="0" applyFont="1" applyFill="1" applyAlignment="1">
      <alignment horizontal="left" vertical="center" wrapText="1"/>
    </xf>
    <xf numFmtId="4" fontId="35" fillId="5" borderId="0" xfId="0" applyNumberFormat="1" applyFont="1" applyFill="1" applyAlignment="1">
      <alignment horizontal="right" vertical="center"/>
    </xf>
    <xf numFmtId="0" fontId="35" fillId="5" borderId="0" xfId="0" applyFont="1" applyFill="1" applyAlignment="1">
      <alignment vertical="center"/>
    </xf>
    <xf numFmtId="4" fontId="35" fillId="5" borderId="0" xfId="0" applyNumberFormat="1" applyFont="1" applyFill="1" applyAlignment="1">
      <alignment vertical="center"/>
    </xf>
    <xf numFmtId="4" fontId="7" fillId="0" borderId="0" xfId="0" applyNumberFormat="1" applyFont="1" applyFill="1" applyAlignment="1">
      <alignment vertical="center"/>
    </xf>
    <xf numFmtId="0" fontId="7" fillId="0" borderId="0" xfId="0" applyFont="1" applyFill="1" applyAlignment="1">
      <alignment vertical="center"/>
    </xf>
    <xf numFmtId="0" fontId="0" fillId="0" borderId="0" xfId="0" applyAlignment="1"/>
    <xf numFmtId="0" fontId="0" fillId="0" borderId="2" xfId="0" applyBorder="1" applyAlignment="1"/>
    <xf numFmtId="0" fontId="0" fillId="0" borderId="4" xfId="0" applyBorder="1" applyAlignment="1"/>
    <xf numFmtId="0" fontId="2" fillId="0" borderId="0" xfId="0" applyFont="1" applyAlignment="1">
      <alignment horizontal="right" vertical="center"/>
    </xf>
    <xf numFmtId="4" fontId="5" fillId="0" borderId="0" xfId="0" applyNumberFormat="1" applyFont="1" applyAlignment="1">
      <alignment vertical="center"/>
    </xf>
    <xf numFmtId="4" fontId="11" fillId="0" borderId="0" xfId="0" applyNumberFormat="1" applyFont="1" applyAlignment="1">
      <alignment vertical="center"/>
    </xf>
    <xf numFmtId="167" fontId="10" fillId="0" borderId="3" xfId="0" applyNumberFormat="1" applyFont="1" applyBorder="1" applyAlignment="1">
      <alignment vertical="center"/>
    </xf>
    <xf numFmtId="4" fontId="2" fillId="0" borderId="0" xfId="0" applyNumberFormat="1" applyFont="1" applyAlignment="1">
      <alignment vertical="center"/>
    </xf>
    <xf numFmtId="4" fontId="20" fillId="0" borderId="22" xfId="0" applyNumberFormat="1" applyFont="1" applyFill="1" applyBorder="1" applyAlignment="1" applyProtection="1">
      <alignment vertical="center"/>
      <protection locked="0"/>
    </xf>
    <xf numFmtId="4" fontId="9" fillId="0" borderId="0" xfId="0" applyNumberFormat="1" applyFont="1" applyAlignment="1">
      <alignment vertical="center"/>
    </xf>
    <xf numFmtId="4" fontId="20" fillId="6" borderId="22" xfId="0" applyNumberFormat="1" applyFont="1" applyFill="1" applyBorder="1" applyAlignment="1" applyProtection="1">
      <alignment vertical="center"/>
      <protection locked="0"/>
    </xf>
    <xf numFmtId="0" fontId="8" fillId="0" borderId="0" xfId="0" applyFont="1" applyFill="1" applyAlignment="1"/>
    <xf numFmtId="4" fontId="32" fillId="6" borderId="22" xfId="0" applyNumberFormat="1" applyFont="1" applyFill="1" applyBorder="1" applyAlignment="1" applyProtection="1">
      <alignment vertical="center"/>
      <protection locked="0"/>
    </xf>
    <xf numFmtId="0" fontId="9" fillId="6" borderId="0" xfId="0" applyFont="1" applyFill="1" applyAlignment="1">
      <alignment vertical="center"/>
    </xf>
    <xf numFmtId="0" fontId="10" fillId="6" borderId="0" xfId="0" applyFont="1" applyFill="1" applyAlignment="1">
      <alignment vertical="center"/>
    </xf>
    <xf numFmtId="0" fontId="3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/>
    </xf>
    <xf numFmtId="0" fontId="14" fillId="2" borderId="0" xfId="0" applyFont="1" applyFill="1" applyAlignment="1">
      <alignment horizontal="center" vertical="center"/>
    </xf>
    <xf numFmtId="0" fontId="0" fillId="0" borderId="0" xfId="0"/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0" fillId="0" borderId="23" xfId="0" applyFont="1" applyBorder="1" applyAlignment="1">
      <alignment vertical="center"/>
    </xf>
    <xf numFmtId="0" fontId="10" fillId="0" borderId="24" xfId="0" applyFont="1" applyBorder="1" applyAlignment="1">
      <alignment vertical="center"/>
    </xf>
    <xf numFmtId="49" fontId="38" fillId="0" borderId="25" xfId="0" applyNumberFormat="1" applyFont="1" applyBorder="1" applyAlignment="1">
      <alignment vertical="top"/>
    </xf>
    <xf numFmtId="0" fontId="38" fillId="0" borderId="25" xfId="0" applyFont="1" applyBorder="1" applyAlignment="1">
      <alignment horizontal="center" vertical="top" shrinkToFit="1"/>
    </xf>
    <xf numFmtId="166" fontId="38" fillId="0" borderId="25" xfId="0" applyNumberFormat="1" applyFont="1" applyBorder="1" applyAlignment="1">
      <alignment vertical="top" shrinkToFit="1"/>
    </xf>
    <xf numFmtId="4" fontId="38" fillId="0" borderId="25" xfId="0" applyNumberFormat="1" applyFont="1" applyBorder="1" applyAlignment="1">
      <alignment vertical="top" shrinkToFit="1"/>
    </xf>
    <xf numFmtId="49" fontId="38" fillId="0" borderId="0" xfId="0" applyNumberFormat="1" applyFont="1" applyBorder="1" applyAlignment="1">
      <alignment vertical="top"/>
    </xf>
    <xf numFmtId="166" fontId="39" fillId="0" borderId="0" xfId="0" applyNumberFormat="1" applyFont="1" applyBorder="1" applyAlignment="1">
      <alignment horizontal="center" vertical="top" wrapText="1" shrinkToFit="1"/>
    </xf>
    <xf numFmtId="166" fontId="39" fillId="0" borderId="0" xfId="0" applyNumberFormat="1" applyFont="1" applyBorder="1" applyAlignment="1">
      <alignment vertical="top" wrapText="1" shrinkToFit="1"/>
    </xf>
    <xf numFmtId="4" fontId="38" fillId="0" borderId="0" xfId="0" applyNumberFormat="1" applyFont="1" applyBorder="1" applyAlignment="1">
      <alignment vertical="top" shrinkToFit="1"/>
    </xf>
    <xf numFmtId="4" fontId="38" fillId="6" borderId="25" xfId="0" applyNumberFormat="1" applyFont="1" applyFill="1" applyBorder="1" applyAlignment="1" applyProtection="1">
      <alignment vertical="top" shrinkToFit="1"/>
      <protection locked="0"/>
    </xf>
    <xf numFmtId="0" fontId="36" fillId="7" borderId="22" xfId="0" applyFont="1" applyFill="1" applyBorder="1" applyAlignment="1" applyProtection="1">
      <alignment horizontal="left" vertical="center" wrapText="1"/>
      <protection locked="0"/>
    </xf>
    <xf numFmtId="49" fontId="38" fillId="7" borderId="25" xfId="0" applyNumberFormat="1" applyFont="1" applyFill="1" applyBorder="1" applyAlignment="1">
      <alignment horizontal="left" vertical="top" wrapText="1"/>
    </xf>
    <xf numFmtId="166" fontId="39" fillId="7" borderId="0" xfId="0" quotePrefix="1" applyNumberFormat="1" applyFont="1" applyFill="1" applyBorder="1" applyAlignment="1">
      <alignment horizontal="left" vertical="top" wrapText="1"/>
    </xf>
    <xf numFmtId="0" fontId="9" fillId="7" borderId="0" xfId="0" applyFont="1" applyFill="1" applyAlignment="1">
      <alignment horizontal="left" vertical="center" wrapText="1"/>
    </xf>
    <xf numFmtId="4" fontId="7" fillId="7" borderId="0" xfId="0" applyNumberFormat="1" applyFont="1" applyFill="1" applyBorder="1" applyAlignment="1"/>
    <xf numFmtId="0" fontId="10" fillId="7" borderId="3" xfId="0" applyFont="1" applyFill="1" applyBorder="1" applyAlignment="1">
      <alignment vertical="center"/>
    </xf>
    <xf numFmtId="0" fontId="8" fillId="7" borderId="0" xfId="0" applyFont="1" applyFill="1" applyBorder="1" applyAlignment="1"/>
    <xf numFmtId="0" fontId="8" fillId="7" borderId="0" xfId="0" applyFont="1" applyFill="1" applyBorder="1" applyAlignment="1">
      <alignment horizontal="left"/>
    </xf>
    <xf numFmtId="0" fontId="7" fillId="7" borderId="0" xfId="0" applyFont="1" applyFill="1" applyBorder="1" applyAlignment="1">
      <alignment horizontal="left"/>
    </xf>
    <xf numFmtId="0" fontId="20" fillId="7" borderId="22" xfId="0" applyFont="1" applyFill="1" applyBorder="1" applyAlignment="1" applyProtection="1">
      <alignment horizontal="left" vertical="center" wrapText="1"/>
      <protection locked="0"/>
    </xf>
    <xf numFmtId="4" fontId="22" fillId="7" borderId="0" xfId="0" applyNumberFormat="1" applyFont="1" applyFill="1" applyAlignment="1"/>
    <xf numFmtId="0" fontId="41" fillId="7" borderId="0" xfId="0" applyFont="1" applyFill="1" applyBorder="1" applyAlignment="1">
      <alignment horizontal="left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U119"/>
  <sheetViews>
    <sheetView showGridLines="0" topLeftCell="A91" zoomScale="80" zoomScaleNormal="80" workbookViewId="0">
      <selection activeCell="O103" sqref="O103"/>
    </sheetView>
  </sheetViews>
  <sheetFormatPr defaultRowHeight="11.25" x14ac:dyDescent="0.2"/>
  <cols>
    <col min="1" max="1" width="8.33203125" style="1" customWidth="1"/>
    <col min="2" max="2" width="1.6640625" style="1" customWidth="1"/>
    <col min="3" max="3" width="6.6640625" style="188" customWidth="1"/>
    <col min="4" max="4" width="7.6640625" style="188" customWidth="1"/>
    <col min="5" max="5" width="5" style="188" customWidth="1"/>
    <col min="6" max="6" width="6" style="188" customWidth="1"/>
    <col min="7" max="7" width="44" style="188" customWidth="1"/>
    <col min="8" max="8" width="11" style="188" customWidth="1"/>
    <col min="9" max="9" width="25.5" style="188" customWidth="1"/>
    <col min="10" max="10" width="14.6640625" style="214" customWidth="1"/>
    <col min="11" max="11" width="20.6640625" style="214" customWidth="1"/>
    <col min="12" max="12" width="24.6640625" style="188" customWidth="1"/>
    <col min="13" max="13" width="15.6640625" style="1" hidden="1" customWidth="1"/>
    <col min="15" max="15" width="20.1640625" customWidth="1"/>
    <col min="19" max="19" width="21.6640625" customWidth="1"/>
    <col min="27" max="47" width="9.33203125" style="1" hidden="1"/>
  </cols>
  <sheetData>
    <row r="1" spans="1:30" x14ac:dyDescent="0.2">
      <c r="A1" s="17" t="s">
        <v>0</v>
      </c>
      <c r="AB1" s="17" t="s">
        <v>2</v>
      </c>
      <c r="AC1" s="17" t="s">
        <v>2</v>
      </c>
      <c r="AD1" s="17" t="s">
        <v>3</v>
      </c>
    </row>
    <row r="2" spans="1:30" s="1" customFormat="1" ht="36.950000000000003" customHeight="1" x14ac:dyDescent="0.2">
      <c r="C2" s="188"/>
      <c r="D2" s="188"/>
      <c r="E2" s="188"/>
      <c r="F2" s="188"/>
      <c r="G2" s="188"/>
      <c r="H2" s="188"/>
      <c r="I2" s="188"/>
      <c r="J2" s="214"/>
      <c r="K2" s="214"/>
      <c r="L2" s="188"/>
      <c r="AA2" s="18" t="s">
        <v>5</v>
      </c>
      <c r="AB2" s="18" t="s">
        <v>6</v>
      </c>
    </row>
    <row r="3" spans="1:30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15"/>
      <c r="K3" s="215"/>
      <c r="L3" s="20"/>
      <c r="M3" s="20"/>
      <c r="AA3" s="18" t="s">
        <v>5</v>
      </c>
      <c r="AB3" s="18" t="s">
        <v>7</v>
      </c>
    </row>
    <row r="4" spans="1:30" s="1" customFormat="1" ht="24.95" customHeight="1" x14ac:dyDescent="0.2">
      <c r="B4" s="21"/>
      <c r="C4" s="188"/>
      <c r="D4" s="22" t="s">
        <v>8</v>
      </c>
      <c r="E4" s="188"/>
      <c r="F4" s="188"/>
      <c r="G4" s="188"/>
      <c r="H4" s="188"/>
      <c r="I4" s="188"/>
      <c r="J4" s="214"/>
      <c r="K4" s="214"/>
      <c r="L4" s="188"/>
      <c r="AA4" s="18" t="s">
        <v>10</v>
      </c>
    </row>
    <row r="5" spans="1:30" s="1" customFormat="1" ht="12" customHeight="1" x14ac:dyDescent="0.2">
      <c r="B5" s="21"/>
      <c r="C5" s="188"/>
      <c r="D5" s="23" t="s">
        <v>11</v>
      </c>
      <c r="E5" s="188"/>
      <c r="F5" s="188"/>
      <c r="G5" s="187" t="s">
        <v>12</v>
      </c>
      <c r="H5" s="188"/>
      <c r="I5" s="188"/>
      <c r="J5" s="214"/>
      <c r="K5" s="214"/>
      <c r="L5" s="188"/>
      <c r="AA5" s="18" t="s">
        <v>5</v>
      </c>
    </row>
    <row r="6" spans="1:30" s="1" customFormat="1" ht="36.950000000000003" customHeight="1" x14ac:dyDescent="0.2">
      <c r="B6" s="21"/>
      <c r="C6" s="188"/>
      <c r="D6" s="25" t="s">
        <v>13</v>
      </c>
      <c r="E6" s="188"/>
      <c r="F6" s="188"/>
      <c r="G6" s="189" t="s">
        <v>14</v>
      </c>
      <c r="H6" s="188"/>
      <c r="I6" s="188"/>
      <c r="J6" s="214"/>
      <c r="K6" s="214"/>
      <c r="L6" s="188"/>
      <c r="AA6" s="18" t="s">
        <v>5</v>
      </c>
    </row>
    <row r="7" spans="1:30" s="1" customFormat="1" ht="12" customHeight="1" x14ac:dyDescent="0.2">
      <c r="B7" s="21"/>
      <c r="C7" s="188"/>
      <c r="D7" s="205" t="s">
        <v>15</v>
      </c>
      <c r="E7" s="188"/>
      <c r="F7" s="188"/>
      <c r="G7" s="187" t="s">
        <v>1</v>
      </c>
      <c r="H7" s="188"/>
      <c r="I7" s="188"/>
      <c r="J7" s="214"/>
      <c r="K7" s="205" t="s">
        <v>16</v>
      </c>
      <c r="L7" s="187" t="s">
        <v>1</v>
      </c>
      <c r="AA7" s="18" t="s">
        <v>5</v>
      </c>
    </row>
    <row r="8" spans="1:30" s="1" customFormat="1" ht="12" customHeight="1" x14ac:dyDescent="0.2">
      <c r="B8" s="21"/>
      <c r="C8" s="188"/>
      <c r="D8" s="205" t="s">
        <v>17</v>
      </c>
      <c r="E8" s="188"/>
      <c r="F8" s="188"/>
      <c r="G8" s="187" t="s">
        <v>18</v>
      </c>
      <c r="H8" s="188"/>
      <c r="I8" s="188"/>
      <c r="J8" s="214"/>
      <c r="K8" s="205" t="s">
        <v>19</v>
      </c>
      <c r="L8" s="217" t="s">
        <v>20</v>
      </c>
      <c r="AA8" s="18" t="s">
        <v>5</v>
      </c>
    </row>
    <row r="9" spans="1:30" s="1" customFormat="1" ht="14.45" customHeight="1" x14ac:dyDescent="0.2">
      <c r="B9" s="21"/>
      <c r="C9" s="188"/>
      <c r="D9" s="188"/>
      <c r="E9" s="188"/>
      <c r="F9" s="188"/>
      <c r="G9" s="188"/>
      <c r="H9" s="188"/>
      <c r="I9" s="188"/>
      <c r="J9" s="214"/>
      <c r="K9" s="214"/>
      <c r="L9" s="188"/>
      <c r="AA9" s="18" t="s">
        <v>5</v>
      </c>
    </row>
    <row r="10" spans="1:30" s="1" customFormat="1" ht="12" customHeight="1" x14ac:dyDescent="0.2">
      <c r="B10" s="21"/>
      <c r="C10" s="188"/>
      <c r="D10" s="205" t="s">
        <v>21</v>
      </c>
      <c r="E10" s="188"/>
      <c r="F10" s="188"/>
      <c r="G10" s="188"/>
      <c r="H10" s="188"/>
      <c r="I10" s="188"/>
      <c r="J10" s="214"/>
      <c r="K10" s="205" t="s">
        <v>22</v>
      </c>
      <c r="L10" s="187" t="s">
        <v>1</v>
      </c>
      <c r="AA10" s="18" t="s">
        <v>5</v>
      </c>
    </row>
    <row r="11" spans="1:30" s="1" customFormat="1" ht="18.399999999999999" customHeight="1" x14ac:dyDescent="0.2">
      <c r="B11" s="21"/>
      <c r="C11" s="188"/>
      <c r="D11" s="188"/>
      <c r="E11" s="187" t="s">
        <v>18</v>
      </c>
      <c r="F11" s="188"/>
      <c r="G11" s="188"/>
      <c r="H11" s="188"/>
      <c r="I11" s="188"/>
      <c r="J11" s="214"/>
      <c r="K11" s="205" t="s">
        <v>23</v>
      </c>
      <c r="L11" s="187" t="s">
        <v>1</v>
      </c>
      <c r="AA11" s="18" t="s">
        <v>5</v>
      </c>
    </row>
    <row r="12" spans="1:30" s="1" customFormat="1" ht="6.95" customHeight="1" x14ac:dyDescent="0.2">
      <c r="B12" s="21"/>
      <c r="C12" s="188"/>
      <c r="D12" s="188"/>
      <c r="E12" s="188"/>
      <c r="F12" s="188"/>
      <c r="G12" s="188"/>
      <c r="H12" s="188"/>
      <c r="I12" s="188"/>
      <c r="J12" s="214"/>
      <c r="K12" s="214"/>
      <c r="L12" s="188"/>
      <c r="AA12" s="18" t="s">
        <v>5</v>
      </c>
    </row>
    <row r="13" spans="1:30" s="1" customFormat="1" ht="12" customHeight="1" x14ac:dyDescent="0.2">
      <c r="B13" s="21"/>
      <c r="C13" s="188"/>
      <c r="D13" s="205" t="s">
        <v>24</v>
      </c>
      <c r="E13" s="188"/>
      <c r="F13" s="188"/>
      <c r="G13" s="188"/>
      <c r="H13" s="188"/>
      <c r="I13" s="188"/>
      <c r="J13" s="214"/>
      <c r="K13" s="205" t="s">
        <v>22</v>
      </c>
      <c r="L13" s="187" t="s">
        <v>1</v>
      </c>
      <c r="AA13" s="18" t="s">
        <v>5</v>
      </c>
    </row>
    <row r="14" spans="1:30" ht="12.75" x14ac:dyDescent="0.2">
      <c r="B14" s="21"/>
      <c r="E14" s="187" t="s">
        <v>18</v>
      </c>
      <c r="K14" s="205" t="s">
        <v>23</v>
      </c>
      <c r="L14" s="187" t="s">
        <v>1</v>
      </c>
      <c r="AA14" s="18" t="s">
        <v>5</v>
      </c>
    </row>
    <row r="15" spans="1:30" s="1" customFormat="1" ht="6.95" customHeight="1" x14ac:dyDescent="0.2">
      <c r="B15" s="21"/>
      <c r="C15" s="188"/>
      <c r="D15" s="188"/>
      <c r="E15" s="188"/>
      <c r="F15" s="188"/>
      <c r="G15" s="188"/>
      <c r="H15" s="188"/>
      <c r="I15" s="188"/>
      <c r="J15" s="214"/>
      <c r="K15" s="214"/>
      <c r="L15" s="188"/>
      <c r="AA15" s="18" t="s">
        <v>2</v>
      </c>
    </row>
    <row r="16" spans="1:30" s="1" customFormat="1" ht="12" customHeight="1" x14ac:dyDescent="0.2">
      <c r="B16" s="21"/>
      <c r="C16" s="188"/>
      <c r="D16" s="205" t="s">
        <v>25</v>
      </c>
      <c r="E16" s="188"/>
      <c r="F16" s="188"/>
      <c r="G16" s="188"/>
      <c r="H16" s="188"/>
      <c r="I16" s="188"/>
      <c r="J16" s="214"/>
      <c r="K16" s="205" t="s">
        <v>22</v>
      </c>
      <c r="L16" s="187" t="s">
        <v>1</v>
      </c>
      <c r="AA16" s="18" t="s">
        <v>2</v>
      </c>
    </row>
    <row r="17" spans="1:27" s="1" customFormat="1" ht="18.399999999999999" customHeight="1" x14ac:dyDescent="0.2">
      <c r="B17" s="21"/>
      <c r="C17" s="188"/>
      <c r="D17" s="188"/>
      <c r="E17" s="187" t="s">
        <v>18</v>
      </c>
      <c r="F17" s="188"/>
      <c r="G17" s="188"/>
      <c r="H17" s="188"/>
      <c r="I17" s="188"/>
      <c r="J17" s="214"/>
      <c r="K17" s="205" t="s">
        <v>23</v>
      </c>
      <c r="L17" s="187" t="s">
        <v>1</v>
      </c>
      <c r="AA17" s="18" t="s">
        <v>26</v>
      </c>
    </row>
    <row r="18" spans="1:27" s="1" customFormat="1" ht="6.95" customHeight="1" x14ac:dyDescent="0.2">
      <c r="B18" s="21"/>
      <c r="C18" s="188"/>
      <c r="D18" s="188"/>
      <c r="E18" s="188"/>
      <c r="F18" s="188"/>
      <c r="G18" s="188"/>
      <c r="H18" s="188"/>
      <c r="I18" s="188"/>
      <c r="J18" s="214"/>
      <c r="K18" s="214"/>
      <c r="L18" s="188"/>
      <c r="AA18" s="18" t="s">
        <v>5</v>
      </c>
    </row>
    <row r="19" spans="1:27" s="1" customFormat="1" ht="12" customHeight="1" x14ac:dyDescent="0.2">
      <c r="B19" s="21"/>
      <c r="C19" s="188"/>
      <c r="D19" s="205" t="s">
        <v>27</v>
      </c>
      <c r="E19" s="188"/>
      <c r="F19" s="188"/>
      <c r="G19" s="188"/>
      <c r="H19" s="188"/>
      <c r="I19" s="188"/>
      <c r="J19" s="214"/>
      <c r="K19" s="205" t="s">
        <v>22</v>
      </c>
      <c r="L19" s="187" t="s">
        <v>1</v>
      </c>
      <c r="AA19" s="18" t="s">
        <v>5</v>
      </c>
    </row>
    <row r="20" spans="1:27" s="1" customFormat="1" ht="18.399999999999999" customHeight="1" x14ac:dyDescent="0.2">
      <c r="B20" s="21"/>
      <c r="C20" s="188"/>
      <c r="D20" s="188"/>
      <c r="E20" s="187" t="s">
        <v>18</v>
      </c>
      <c r="F20" s="188"/>
      <c r="G20" s="188"/>
      <c r="H20" s="188"/>
      <c r="I20" s="188"/>
      <c r="J20" s="214"/>
      <c r="K20" s="205" t="s">
        <v>23</v>
      </c>
      <c r="L20" s="187" t="s">
        <v>1</v>
      </c>
      <c r="AA20" s="18" t="s">
        <v>26</v>
      </c>
    </row>
    <row r="21" spans="1:27" s="1" customFormat="1" ht="6.95" customHeight="1" x14ac:dyDescent="0.2">
      <c r="B21" s="21"/>
      <c r="C21" s="188"/>
      <c r="D21" s="188"/>
      <c r="E21" s="188"/>
      <c r="F21" s="188"/>
      <c r="G21" s="188"/>
      <c r="H21" s="188"/>
      <c r="I21" s="188"/>
      <c r="J21" s="214"/>
      <c r="K21" s="214"/>
      <c r="L21" s="188"/>
    </row>
    <row r="22" spans="1:27" s="1" customFormat="1" ht="12" customHeight="1" x14ac:dyDescent="0.2">
      <c r="B22" s="21"/>
      <c r="C22" s="188"/>
      <c r="D22" s="205" t="s">
        <v>28</v>
      </c>
      <c r="E22" s="188"/>
      <c r="F22" s="188"/>
      <c r="G22" s="188"/>
      <c r="H22" s="188"/>
      <c r="I22" s="188"/>
      <c r="J22" s="214"/>
      <c r="K22" s="214"/>
      <c r="L22" s="188"/>
    </row>
    <row r="23" spans="1:27" s="1" customFormat="1" ht="47.25" customHeight="1" x14ac:dyDescent="0.2">
      <c r="B23" s="21"/>
      <c r="C23" s="188"/>
      <c r="D23" s="188"/>
      <c r="E23" s="190" t="s">
        <v>29</v>
      </c>
      <c r="F23" s="190"/>
      <c r="G23" s="190"/>
      <c r="H23" s="190"/>
      <c r="I23" s="190"/>
      <c r="J23" s="187"/>
      <c r="K23" s="187"/>
      <c r="L23" s="190"/>
    </row>
    <row r="24" spans="1:27" s="1" customFormat="1" ht="6.95" customHeight="1" x14ac:dyDescent="0.2">
      <c r="B24" s="21"/>
      <c r="C24" s="188"/>
      <c r="D24" s="188"/>
      <c r="E24" s="188"/>
      <c r="F24" s="188"/>
      <c r="G24" s="188"/>
      <c r="H24" s="188"/>
      <c r="I24" s="188"/>
      <c r="J24" s="214"/>
      <c r="K24" s="214"/>
      <c r="L24" s="188"/>
    </row>
    <row r="25" spans="1:27" s="1" customFormat="1" ht="6.95" customHeight="1" x14ac:dyDescent="0.2">
      <c r="B25" s="21"/>
      <c r="C25" s="188"/>
      <c r="D25" s="28"/>
      <c r="E25" s="28"/>
      <c r="F25" s="28"/>
      <c r="G25" s="28"/>
      <c r="H25" s="28"/>
      <c r="I25" s="28"/>
      <c r="J25" s="216"/>
      <c r="K25" s="216"/>
      <c r="L25" s="28"/>
    </row>
    <row r="26" spans="1:27" s="2" customFormat="1" ht="25.9" customHeight="1" x14ac:dyDescent="0.2">
      <c r="A26" s="29"/>
      <c r="B26" s="30"/>
      <c r="C26" s="206"/>
      <c r="D26" s="31" t="s">
        <v>30</v>
      </c>
      <c r="E26" s="192"/>
      <c r="F26" s="192"/>
      <c r="G26" s="192"/>
      <c r="H26" s="192"/>
      <c r="I26" s="192"/>
      <c r="J26" s="192"/>
      <c r="K26" s="192"/>
      <c r="L26" s="191">
        <f>ROUND(K94,2)</f>
        <v>0</v>
      </c>
      <c r="M26" s="29"/>
    </row>
    <row r="27" spans="1:27" s="2" customFormat="1" ht="6.95" customHeight="1" x14ac:dyDescent="0.2">
      <c r="A27" s="29"/>
      <c r="B27" s="30"/>
      <c r="C27" s="206"/>
      <c r="D27" s="206"/>
      <c r="E27" s="206"/>
      <c r="F27" s="206"/>
      <c r="G27" s="206"/>
      <c r="H27" s="206"/>
      <c r="I27" s="206"/>
      <c r="J27" s="206"/>
      <c r="K27" s="206"/>
      <c r="L27" s="206"/>
      <c r="M27" s="29"/>
    </row>
    <row r="28" spans="1:27" s="2" customFormat="1" ht="12.75" x14ac:dyDescent="0.2">
      <c r="A28" s="29"/>
      <c r="B28" s="30"/>
      <c r="C28" s="206"/>
      <c r="D28" s="206"/>
      <c r="E28" s="206"/>
      <c r="F28" s="206"/>
      <c r="G28" s="206"/>
      <c r="H28" s="193" t="s">
        <v>31</v>
      </c>
      <c r="I28" s="193" t="s">
        <v>32</v>
      </c>
      <c r="J28" s="206"/>
      <c r="K28" s="206"/>
      <c r="L28" s="193" t="s">
        <v>33</v>
      </c>
      <c r="M28" s="29"/>
    </row>
    <row r="29" spans="1:27" s="3" customFormat="1" ht="14.45" customHeight="1" x14ac:dyDescent="0.2">
      <c r="B29" s="34"/>
      <c r="C29" s="195"/>
      <c r="D29" s="205" t="s">
        <v>34</v>
      </c>
      <c r="E29" s="195"/>
      <c r="F29" s="205" t="s">
        <v>35</v>
      </c>
      <c r="G29" s="195"/>
      <c r="H29" s="196">
        <v>0.21</v>
      </c>
      <c r="I29" s="194">
        <f>L26</f>
        <v>0</v>
      </c>
      <c r="J29" s="195"/>
      <c r="K29" s="195"/>
      <c r="L29" s="194">
        <f>I29*H29</f>
        <v>0</v>
      </c>
    </row>
    <row r="30" spans="1:27" s="3" customFormat="1" ht="14.45" customHeight="1" x14ac:dyDescent="0.2">
      <c r="B30" s="34"/>
      <c r="C30" s="195"/>
      <c r="D30" s="195"/>
      <c r="E30" s="195"/>
      <c r="F30" s="205" t="s">
        <v>36</v>
      </c>
      <c r="G30" s="195"/>
      <c r="H30" s="196">
        <v>0.15</v>
      </c>
      <c r="I30" s="194">
        <v>0</v>
      </c>
      <c r="J30" s="195"/>
      <c r="K30" s="195"/>
      <c r="L30" s="194">
        <v>0</v>
      </c>
    </row>
    <row r="31" spans="1:27" s="3" customFormat="1" ht="14.45" hidden="1" customHeight="1" x14ac:dyDescent="0.2">
      <c r="B31" s="34"/>
      <c r="C31" s="195"/>
      <c r="D31" s="195"/>
      <c r="E31" s="195"/>
      <c r="F31" s="205" t="s">
        <v>37</v>
      </c>
      <c r="G31" s="195"/>
      <c r="H31" s="196">
        <v>0.21</v>
      </c>
      <c r="I31" s="194" t="e">
        <f>ROUND(#REF!, 2)</f>
        <v>#REF!</v>
      </c>
      <c r="J31" s="195"/>
      <c r="K31" s="195"/>
      <c r="L31" s="194">
        <v>0</v>
      </c>
    </row>
    <row r="32" spans="1:27" s="3" customFormat="1" ht="14.45" hidden="1" customHeight="1" x14ac:dyDescent="0.2">
      <c r="B32" s="34"/>
      <c r="C32" s="195"/>
      <c r="D32" s="195"/>
      <c r="E32" s="195"/>
      <c r="F32" s="205" t="s">
        <v>38</v>
      </c>
      <c r="G32" s="195"/>
      <c r="H32" s="196">
        <v>0.15</v>
      </c>
      <c r="I32" s="194" t="e">
        <f>ROUND(#REF!, 2)</f>
        <v>#REF!</v>
      </c>
      <c r="J32" s="195"/>
      <c r="K32" s="195"/>
      <c r="L32" s="194">
        <v>0</v>
      </c>
    </row>
    <row r="33" spans="1:13" s="3" customFormat="1" ht="14.45" hidden="1" customHeight="1" x14ac:dyDescent="0.2">
      <c r="B33" s="34"/>
      <c r="C33" s="195"/>
      <c r="D33" s="195"/>
      <c r="E33" s="195"/>
      <c r="F33" s="205" t="s">
        <v>39</v>
      </c>
      <c r="G33" s="195"/>
      <c r="H33" s="196">
        <v>0</v>
      </c>
      <c r="I33" s="194" t="e">
        <f>ROUND(#REF!, 2)</f>
        <v>#REF!</v>
      </c>
      <c r="J33" s="195"/>
      <c r="K33" s="195"/>
      <c r="L33" s="194">
        <v>0</v>
      </c>
    </row>
    <row r="34" spans="1:13" s="2" customFormat="1" ht="6.95" customHeight="1" x14ac:dyDescent="0.2">
      <c r="A34" s="29"/>
      <c r="B34" s="30"/>
      <c r="C34" s="206"/>
      <c r="D34" s="206"/>
      <c r="E34" s="206"/>
      <c r="F34" s="206"/>
      <c r="G34" s="206"/>
      <c r="H34" s="206"/>
      <c r="I34" s="206"/>
      <c r="J34" s="206"/>
      <c r="K34" s="206"/>
      <c r="L34" s="206"/>
      <c r="M34" s="29"/>
    </row>
    <row r="35" spans="1:13" s="2" customFormat="1" ht="25.9" customHeight="1" x14ac:dyDescent="0.2">
      <c r="A35" s="29"/>
      <c r="B35" s="30"/>
      <c r="C35" s="35"/>
      <c r="D35" s="36" t="s">
        <v>40</v>
      </c>
      <c r="E35" s="198"/>
      <c r="F35" s="198"/>
      <c r="G35" s="198"/>
      <c r="H35" s="37" t="s">
        <v>41</v>
      </c>
      <c r="I35" s="198"/>
      <c r="J35" s="199" t="s">
        <v>42</v>
      </c>
      <c r="K35" s="198"/>
      <c r="L35" s="197">
        <f>SUM(L26:L33)</f>
        <v>0</v>
      </c>
      <c r="M35" s="35"/>
    </row>
    <row r="36" spans="1:13" s="2" customFormat="1" ht="6.95" customHeight="1" x14ac:dyDescent="0.2">
      <c r="A36" s="29"/>
      <c r="B36" s="30"/>
      <c r="C36" s="206"/>
      <c r="D36" s="206"/>
      <c r="E36" s="206"/>
      <c r="F36" s="206"/>
      <c r="G36" s="206"/>
      <c r="H36" s="206"/>
      <c r="I36" s="206"/>
      <c r="J36" s="206"/>
      <c r="K36" s="206"/>
      <c r="L36" s="206"/>
      <c r="M36" s="29"/>
    </row>
    <row r="37" spans="1:13" s="2" customFormat="1" ht="14.45" customHeight="1" x14ac:dyDescent="0.2">
      <c r="A37" s="29"/>
      <c r="B37" s="30"/>
      <c r="C37" s="206"/>
      <c r="D37" s="206"/>
      <c r="E37" s="206"/>
      <c r="F37" s="206"/>
      <c r="G37" s="206"/>
      <c r="H37" s="206"/>
      <c r="I37" s="206"/>
      <c r="J37" s="206"/>
      <c r="K37" s="206"/>
      <c r="L37" s="206"/>
      <c r="M37" s="29"/>
    </row>
    <row r="38" spans="1:13" s="1" customFormat="1" ht="14.45" customHeight="1" x14ac:dyDescent="0.2">
      <c r="B38" s="21"/>
      <c r="C38" s="188"/>
      <c r="D38" s="188"/>
      <c r="E38" s="188"/>
      <c r="F38" s="188"/>
      <c r="G38" s="188"/>
      <c r="H38" s="188"/>
      <c r="I38" s="188"/>
      <c r="J38" s="214"/>
      <c r="K38" s="214"/>
      <c r="L38" s="188"/>
    </row>
    <row r="39" spans="1:13" s="1" customFormat="1" ht="14.45" customHeight="1" x14ac:dyDescent="0.2">
      <c r="B39" s="21"/>
      <c r="C39" s="188"/>
      <c r="D39" s="188"/>
      <c r="E39" s="188"/>
      <c r="F39" s="188"/>
      <c r="G39" s="188"/>
      <c r="H39" s="188"/>
      <c r="I39" s="188"/>
      <c r="J39" s="214"/>
      <c r="K39" s="214"/>
      <c r="L39" s="188"/>
    </row>
    <row r="40" spans="1:13" s="1" customFormat="1" ht="14.45" customHeight="1" x14ac:dyDescent="0.2">
      <c r="B40" s="21"/>
      <c r="C40" s="188"/>
      <c r="D40" s="188"/>
      <c r="E40" s="188"/>
      <c r="F40" s="188"/>
      <c r="G40" s="188"/>
      <c r="H40" s="188"/>
      <c r="I40" s="188"/>
      <c r="J40" s="214"/>
      <c r="K40" s="214"/>
      <c r="L40" s="188"/>
    </row>
    <row r="41" spans="1:13" s="1" customFormat="1" ht="14.45" customHeight="1" x14ac:dyDescent="0.2">
      <c r="B41" s="21"/>
      <c r="C41" s="188"/>
      <c r="D41" s="188"/>
      <c r="E41" s="188"/>
      <c r="F41" s="188"/>
      <c r="G41" s="188"/>
      <c r="H41" s="188"/>
      <c r="I41" s="188"/>
      <c r="J41" s="214"/>
      <c r="K41" s="214"/>
      <c r="L41" s="188"/>
    </row>
    <row r="42" spans="1:13" s="1" customFormat="1" ht="14.45" customHeight="1" x14ac:dyDescent="0.2">
      <c r="B42" s="21"/>
      <c r="C42" s="188"/>
      <c r="D42" s="188"/>
      <c r="E42" s="188"/>
      <c r="F42" s="188"/>
      <c r="G42" s="188"/>
      <c r="H42" s="188"/>
      <c r="I42" s="188"/>
      <c r="J42" s="214"/>
      <c r="K42" s="214"/>
      <c r="L42" s="188"/>
    </row>
    <row r="43" spans="1:13" s="1" customFormat="1" ht="14.45" customHeight="1" x14ac:dyDescent="0.2">
      <c r="B43" s="21"/>
      <c r="C43" s="188"/>
      <c r="D43" s="188"/>
      <c r="E43" s="188"/>
      <c r="F43" s="188"/>
      <c r="G43" s="188"/>
      <c r="H43" s="188"/>
      <c r="I43" s="188"/>
      <c r="J43" s="214"/>
      <c r="K43" s="214"/>
      <c r="L43" s="188"/>
    </row>
    <row r="44" spans="1:13" s="1" customFormat="1" ht="14.45" customHeight="1" x14ac:dyDescent="0.2">
      <c r="B44" s="21"/>
      <c r="C44" s="188"/>
      <c r="D44" s="188"/>
      <c r="E44" s="188"/>
      <c r="F44" s="188"/>
      <c r="G44" s="188"/>
      <c r="H44" s="188"/>
      <c r="I44" s="188"/>
      <c r="J44" s="214"/>
      <c r="K44" s="214"/>
      <c r="L44" s="188"/>
    </row>
    <row r="45" spans="1:13" s="1" customFormat="1" ht="14.45" customHeight="1" x14ac:dyDescent="0.2">
      <c r="B45" s="21"/>
      <c r="C45" s="188"/>
      <c r="D45" s="188"/>
      <c r="E45" s="188"/>
      <c r="F45" s="188"/>
      <c r="G45" s="188"/>
      <c r="H45" s="188"/>
      <c r="I45" s="188"/>
      <c r="J45" s="214"/>
      <c r="K45" s="214"/>
      <c r="L45" s="188"/>
    </row>
    <row r="46" spans="1:13" s="1" customFormat="1" ht="14.45" customHeight="1" x14ac:dyDescent="0.2">
      <c r="B46" s="21"/>
      <c r="C46" s="188"/>
      <c r="D46" s="188"/>
      <c r="E46" s="188"/>
      <c r="F46" s="188"/>
      <c r="G46" s="188"/>
      <c r="H46" s="188"/>
      <c r="I46" s="188"/>
      <c r="J46" s="214"/>
      <c r="K46" s="214"/>
      <c r="L46" s="188"/>
    </row>
    <row r="47" spans="1:13" s="1" customFormat="1" ht="14.45" customHeight="1" x14ac:dyDescent="0.2">
      <c r="B47" s="21"/>
      <c r="C47" s="188"/>
      <c r="D47" s="188"/>
      <c r="E47" s="188"/>
      <c r="F47" s="188"/>
      <c r="G47" s="188"/>
      <c r="H47" s="188"/>
      <c r="I47" s="188"/>
      <c r="J47" s="214"/>
      <c r="K47" s="214"/>
      <c r="L47" s="188"/>
    </row>
    <row r="48" spans="1:13" s="1" customFormat="1" ht="14.45" customHeight="1" x14ac:dyDescent="0.2">
      <c r="B48" s="21"/>
      <c r="C48" s="188"/>
      <c r="D48" s="188"/>
      <c r="E48" s="188"/>
      <c r="F48" s="188"/>
      <c r="G48" s="188"/>
      <c r="H48" s="188"/>
      <c r="I48" s="188"/>
      <c r="J48" s="214"/>
      <c r="K48" s="214"/>
      <c r="L48" s="188"/>
    </row>
    <row r="49" spans="1:13" s="2" customFormat="1" ht="14.45" customHeight="1" x14ac:dyDescent="0.2">
      <c r="B49" s="38"/>
      <c r="D49" s="39" t="s">
        <v>43</v>
      </c>
      <c r="E49" s="40"/>
      <c r="F49" s="40"/>
      <c r="G49" s="40"/>
      <c r="H49" s="40"/>
      <c r="I49" s="40"/>
      <c r="J49" s="39" t="s">
        <v>44</v>
      </c>
      <c r="K49" s="40"/>
      <c r="L49" s="40"/>
    </row>
    <row r="50" spans="1:13" x14ac:dyDescent="0.2">
      <c r="B50" s="21"/>
    </row>
    <row r="51" spans="1:13" x14ac:dyDescent="0.2">
      <c r="B51" s="21"/>
    </row>
    <row r="52" spans="1:13" x14ac:dyDescent="0.2">
      <c r="B52" s="21"/>
    </row>
    <row r="53" spans="1:13" x14ac:dyDescent="0.2">
      <c r="B53" s="21"/>
    </row>
    <row r="54" spans="1:13" x14ac:dyDescent="0.2">
      <c r="B54" s="21"/>
    </row>
    <row r="55" spans="1:13" x14ac:dyDescent="0.2">
      <c r="B55" s="21"/>
    </row>
    <row r="56" spans="1:13" x14ac:dyDescent="0.2">
      <c r="B56" s="21"/>
    </row>
    <row r="57" spans="1:13" x14ac:dyDescent="0.2">
      <c r="B57" s="21"/>
    </row>
    <row r="58" spans="1:13" x14ac:dyDescent="0.2">
      <c r="B58" s="21"/>
    </row>
    <row r="59" spans="1:13" x14ac:dyDescent="0.2">
      <c r="B59" s="21"/>
    </row>
    <row r="60" spans="1:13" s="2" customFormat="1" ht="12.75" x14ac:dyDescent="0.2">
      <c r="A60" s="29"/>
      <c r="B60" s="30"/>
      <c r="C60" s="206"/>
      <c r="D60" s="41" t="s">
        <v>45</v>
      </c>
      <c r="E60" s="192"/>
      <c r="F60" s="192"/>
      <c r="G60" s="192"/>
      <c r="H60" s="192"/>
      <c r="I60" s="192"/>
      <c r="J60" s="41" t="s">
        <v>45</v>
      </c>
      <c r="K60" s="41" t="s">
        <v>46</v>
      </c>
      <c r="L60" s="192"/>
      <c r="M60" s="29"/>
    </row>
    <row r="61" spans="1:13" x14ac:dyDescent="0.2">
      <c r="B61" s="21"/>
    </row>
    <row r="62" spans="1:13" x14ac:dyDescent="0.2">
      <c r="B62" s="21"/>
    </row>
    <row r="63" spans="1:13" x14ac:dyDescent="0.2">
      <c r="B63" s="21"/>
    </row>
    <row r="64" spans="1:13" s="2" customFormat="1" ht="12.75" x14ac:dyDescent="0.2">
      <c r="A64" s="29"/>
      <c r="B64" s="30"/>
      <c r="C64" s="206"/>
      <c r="D64" s="39" t="s">
        <v>47</v>
      </c>
      <c r="E64" s="42"/>
      <c r="F64" s="42"/>
      <c r="G64" s="42"/>
      <c r="H64" s="42"/>
      <c r="I64" s="42"/>
      <c r="J64" s="39" t="s">
        <v>48</v>
      </c>
      <c r="K64" s="42"/>
      <c r="L64" s="42"/>
      <c r="M64" s="29"/>
    </row>
    <row r="65" spans="1:13" x14ac:dyDescent="0.2">
      <c r="B65" s="21"/>
    </row>
    <row r="66" spans="1:13" x14ac:dyDescent="0.2">
      <c r="B66" s="21"/>
    </row>
    <row r="67" spans="1:13" x14ac:dyDescent="0.2">
      <c r="B67" s="21"/>
    </row>
    <row r="68" spans="1:13" x14ac:dyDescent="0.2">
      <c r="B68" s="21"/>
    </row>
    <row r="69" spans="1:13" x14ac:dyDescent="0.2">
      <c r="B69" s="21"/>
    </row>
    <row r="70" spans="1:13" x14ac:dyDescent="0.2">
      <c r="B70" s="21"/>
    </row>
    <row r="71" spans="1:13" x14ac:dyDescent="0.2">
      <c r="B71" s="21"/>
    </row>
    <row r="72" spans="1:13" x14ac:dyDescent="0.2">
      <c r="B72" s="21"/>
    </row>
    <row r="73" spans="1:13" x14ac:dyDescent="0.2">
      <c r="B73" s="21"/>
    </row>
    <row r="74" spans="1:13" x14ac:dyDescent="0.2">
      <c r="B74" s="21"/>
    </row>
    <row r="75" spans="1:13" s="2" customFormat="1" ht="12.75" x14ac:dyDescent="0.2">
      <c r="A75" s="29"/>
      <c r="B75" s="30"/>
      <c r="C75" s="206"/>
      <c r="D75" s="41" t="s">
        <v>45</v>
      </c>
      <c r="E75" s="192"/>
      <c r="F75" s="192"/>
      <c r="G75" s="192"/>
      <c r="H75" s="192"/>
      <c r="I75" s="192"/>
      <c r="J75" s="41" t="s">
        <v>45</v>
      </c>
      <c r="K75" s="41" t="s">
        <v>46</v>
      </c>
      <c r="L75" s="192"/>
      <c r="M75" s="29"/>
    </row>
    <row r="76" spans="1:13" s="2" customFormat="1" x14ac:dyDescent="0.2">
      <c r="A76" s="29"/>
      <c r="B76" s="30"/>
      <c r="C76" s="206"/>
      <c r="D76" s="206"/>
      <c r="E76" s="206"/>
      <c r="F76" s="206"/>
      <c r="G76" s="206"/>
      <c r="H76" s="206"/>
      <c r="I76" s="206"/>
      <c r="J76" s="206"/>
      <c r="K76" s="206"/>
      <c r="L76" s="206"/>
      <c r="M76" s="29"/>
    </row>
    <row r="77" spans="1:13" s="2" customFormat="1" ht="6.95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44"/>
      <c r="M77" s="44"/>
    </row>
    <row r="81" spans="1:47" s="2" customFormat="1" ht="6.95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46"/>
      <c r="M81" s="46"/>
    </row>
    <row r="82" spans="1:47" s="2" customFormat="1" ht="24.95" customHeight="1" x14ac:dyDescent="0.2">
      <c r="A82" s="29"/>
      <c r="B82" s="30"/>
      <c r="C82" s="22" t="s">
        <v>49</v>
      </c>
      <c r="D82" s="206"/>
      <c r="E82" s="206"/>
      <c r="F82" s="206"/>
      <c r="G82" s="206"/>
      <c r="H82" s="206"/>
      <c r="I82" s="206"/>
      <c r="J82" s="206"/>
      <c r="K82" s="206"/>
      <c r="L82" s="206"/>
      <c r="M82" s="29"/>
    </row>
    <row r="83" spans="1:47" s="2" customFormat="1" ht="6.95" customHeight="1" x14ac:dyDescent="0.2">
      <c r="A83" s="29"/>
      <c r="B83" s="30"/>
      <c r="C83" s="206"/>
      <c r="D83" s="206"/>
      <c r="E83" s="206"/>
      <c r="F83" s="206"/>
      <c r="G83" s="206"/>
      <c r="H83" s="206"/>
      <c r="I83" s="206"/>
      <c r="J83" s="206"/>
      <c r="K83" s="206"/>
      <c r="L83" s="206"/>
      <c r="M83" s="29"/>
    </row>
    <row r="84" spans="1:47" s="4" customFormat="1" ht="12" customHeight="1" x14ac:dyDescent="0.2">
      <c r="B84" s="47"/>
      <c r="C84" s="205" t="s">
        <v>11</v>
      </c>
      <c r="D84" s="203"/>
      <c r="E84" s="203"/>
      <c r="F84" s="203"/>
      <c r="G84" s="203" t="str">
        <f>G5</f>
        <v>AtelierBrno0013</v>
      </c>
      <c r="I84" s="203"/>
      <c r="J84" s="203"/>
      <c r="K84" s="203"/>
      <c r="L84" s="203"/>
    </row>
    <row r="85" spans="1:47" s="5" customFormat="1" ht="36.950000000000003" customHeight="1" x14ac:dyDescent="0.2">
      <c r="B85" s="48"/>
      <c r="C85" s="49" t="s">
        <v>13</v>
      </c>
      <c r="D85" s="185"/>
      <c r="E85" s="185"/>
      <c r="F85" s="185"/>
      <c r="G85" s="184" t="str">
        <f>G6</f>
        <v>Rekonstrukce budovy C, UHK, nám.Svobody-revize-cú 2021/II</v>
      </c>
      <c r="I85" s="185"/>
      <c r="J85" s="185"/>
      <c r="K85" s="185"/>
      <c r="L85" s="185"/>
    </row>
    <row r="86" spans="1:47" s="2" customFormat="1" ht="6.95" customHeight="1" x14ac:dyDescent="0.2">
      <c r="A86" s="29"/>
      <c r="B86" s="30"/>
      <c r="C86" s="206"/>
      <c r="D86" s="206"/>
      <c r="E86" s="206"/>
      <c r="F86" s="206"/>
      <c r="G86" s="206"/>
      <c r="I86" s="206"/>
      <c r="J86" s="206"/>
      <c r="K86" s="206"/>
      <c r="L86" s="206"/>
      <c r="M86" s="29"/>
    </row>
    <row r="87" spans="1:47" s="2" customFormat="1" ht="12" customHeight="1" x14ac:dyDescent="0.2">
      <c r="A87" s="29"/>
      <c r="B87" s="30"/>
      <c r="C87" s="205" t="s">
        <v>17</v>
      </c>
      <c r="D87" s="206"/>
      <c r="E87" s="206"/>
      <c r="F87" s="206"/>
      <c r="G87" s="206"/>
      <c r="H87" s="50" t="str">
        <f>IF(G8="","",G8)</f>
        <v xml:space="preserve"> </v>
      </c>
      <c r="I87" s="206"/>
      <c r="J87" s="206"/>
      <c r="K87" s="206"/>
      <c r="L87" s="217" t="str">
        <f>IF(L8= "","",L8)</f>
        <v>14. 10. 2021</v>
      </c>
      <c r="M87" s="29"/>
    </row>
    <row r="88" spans="1:47" s="2" customFormat="1" ht="6.95" customHeight="1" x14ac:dyDescent="0.2">
      <c r="A88" s="29"/>
      <c r="B88" s="30"/>
      <c r="C88" s="206"/>
      <c r="D88" s="206"/>
      <c r="E88" s="206"/>
      <c r="F88" s="206"/>
      <c r="G88" s="206"/>
      <c r="H88" s="206"/>
      <c r="I88" s="206"/>
      <c r="J88" s="206"/>
      <c r="K88" s="206"/>
      <c r="L88" s="206"/>
      <c r="M88" s="29"/>
    </row>
    <row r="89" spans="1:47" s="2" customFormat="1" ht="15.2" customHeight="1" x14ac:dyDescent="0.2">
      <c r="A89" s="29"/>
      <c r="B89" s="30"/>
      <c r="C89" s="205" t="s">
        <v>21</v>
      </c>
      <c r="D89" s="206"/>
      <c r="E89" s="206"/>
      <c r="F89" s="206"/>
      <c r="G89" s="206"/>
      <c r="H89" s="203" t="str">
        <f>IF(E11= "","",E11)</f>
        <v xml:space="preserve"> </v>
      </c>
      <c r="I89" s="206"/>
      <c r="J89" s="206"/>
      <c r="K89" s="206"/>
      <c r="L89" s="203"/>
      <c r="M89" s="29"/>
    </row>
    <row r="90" spans="1:47" s="2" customFormat="1" ht="15.2" customHeight="1" x14ac:dyDescent="0.2">
      <c r="A90" s="29"/>
      <c r="B90" s="30"/>
      <c r="C90" s="205" t="s">
        <v>24</v>
      </c>
      <c r="D90" s="206"/>
      <c r="E90" s="206"/>
      <c r="F90" s="206"/>
      <c r="G90" s="206"/>
      <c r="H90" s="203" t="str">
        <f>IF(E14="","",E14)</f>
        <v xml:space="preserve"> </v>
      </c>
      <c r="I90" s="206"/>
      <c r="J90" s="206"/>
      <c r="K90" s="206"/>
      <c r="L90" s="203"/>
      <c r="M90" s="29"/>
    </row>
    <row r="91" spans="1:47" s="2" customFormat="1" ht="10.9" customHeight="1" x14ac:dyDescent="0.2">
      <c r="A91" s="29"/>
      <c r="B91" s="30"/>
      <c r="C91" s="206"/>
      <c r="D91" s="206"/>
      <c r="E91" s="206"/>
      <c r="F91" s="206"/>
      <c r="G91" s="206"/>
      <c r="H91" s="206"/>
      <c r="I91" s="206"/>
      <c r="J91" s="206"/>
      <c r="K91" s="206"/>
      <c r="L91" s="206"/>
      <c r="M91" s="29"/>
    </row>
    <row r="92" spans="1:47" s="2" customFormat="1" ht="29.25" customHeight="1" x14ac:dyDescent="0.2">
      <c r="A92" s="29"/>
      <c r="B92" s="30"/>
      <c r="C92" s="180" t="s">
        <v>50</v>
      </c>
      <c r="D92" s="181"/>
      <c r="E92" s="181"/>
      <c r="F92" s="181"/>
      <c r="G92" s="183" t="s">
        <v>51</v>
      </c>
      <c r="H92" s="181"/>
      <c r="I92" s="181"/>
      <c r="J92" s="181"/>
      <c r="K92" s="202" t="s">
        <v>52</v>
      </c>
      <c r="L92" s="183" t="s">
        <v>53</v>
      </c>
      <c r="M92" s="54" t="s">
        <v>54</v>
      </c>
    </row>
    <row r="93" spans="1:47" s="2" customFormat="1" ht="10.9" customHeight="1" x14ac:dyDescent="0.2">
      <c r="A93" s="29"/>
      <c r="B93" s="30"/>
      <c r="C93" s="206"/>
      <c r="D93" s="206"/>
      <c r="E93" s="206"/>
      <c r="F93" s="206"/>
      <c r="G93" s="206"/>
      <c r="H93" s="206"/>
      <c r="I93" s="206"/>
      <c r="J93" s="206"/>
      <c r="K93" s="206"/>
      <c r="L93" s="206"/>
      <c r="M93" s="29"/>
    </row>
    <row r="94" spans="1:47" s="6" customFormat="1" ht="32.450000000000003" customHeight="1" x14ac:dyDescent="0.2">
      <c r="B94" s="60"/>
      <c r="C94" s="61" t="s">
        <v>55</v>
      </c>
      <c r="D94" s="62"/>
      <c r="E94" s="62"/>
      <c r="F94" s="62"/>
      <c r="G94" s="62"/>
      <c r="H94" s="62"/>
      <c r="I94" s="62"/>
      <c r="J94" s="186"/>
      <c r="K94" s="186">
        <f>ROUND(K95+K108+K113,2)</f>
        <v>0</v>
      </c>
      <c r="L94" s="204">
        <f>L95+L108+L113</f>
        <v>0</v>
      </c>
      <c r="M94" s="64" t="s">
        <v>1</v>
      </c>
      <c r="S94" s="186"/>
      <c r="AA94" s="65" t="s">
        <v>56</v>
      </c>
      <c r="AB94" s="65" t="s">
        <v>57</v>
      </c>
      <c r="AC94" s="66" t="s">
        <v>58</v>
      </c>
      <c r="AD94" s="65" t="s">
        <v>59</v>
      </c>
      <c r="AE94" s="65" t="s">
        <v>3</v>
      </c>
      <c r="AF94" s="65" t="s">
        <v>60</v>
      </c>
      <c r="AT94" s="65" t="s">
        <v>1</v>
      </c>
    </row>
    <row r="95" spans="1:47" s="7" customFormat="1" ht="16.5" customHeight="1" x14ac:dyDescent="0.2">
      <c r="B95" s="67"/>
      <c r="C95" s="68"/>
      <c r="D95" s="208" t="s">
        <v>61</v>
      </c>
      <c r="E95" s="208"/>
      <c r="F95" s="208"/>
      <c r="G95" s="208" t="s">
        <v>62</v>
      </c>
      <c r="H95" s="208"/>
      <c r="I95" s="208"/>
      <c r="J95" s="210"/>
      <c r="K95" s="209">
        <f>ROUND(SUM(K96:K107),2)</f>
        <v>0</v>
      </c>
      <c r="L95" s="211">
        <f>K95*1.21</f>
        <v>0</v>
      </c>
      <c r="M95" s="69" t="s">
        <v>63</v>
      </c>
      <c r="O95" s="218"/>
      <c r="AA95" s="70" t="s">
        <v>56</v>
      </c>
      <c r="AB95" s="70" t="s">
        <v>64</v>
      </c>
      <c r="AC95" s="70" t="s">
        <v>58</v>
      </c>
      <c r="AD95" s="70" t="s">
        <v>59</v>
      </c>
      <c r="AE95" s="70" t="s">
        <v>65</v>
      </c>
      <c r="AF95" s="70" t="s">
        <v>3</v>
      </c>
      <c r="AT95" s="70" t="s">
        <v>1</v>
      </c>
      <c r="AU95" s="70" t="s">
        <v>66</v>
      </c>
    </row>
    <row r="96" spans="1:47" s="4" customFormat="1" ht="16.5" customHeight="1" x14ac:dyDescent="0.2">
      <c r="A96" s="71" t="s">
        <v>67</v>
      </c>
      <c r="B96" s="47"/>
      <c r="C96" s="201"/>
      <c r="D96" s="201"/>
      <c r="E96" s="182" t="s">
        <v>68</v>
      </c>
      <c r="F96" s="182"/>
      <c r="G96" s="182" t="s">
        <v>69</v>
      </c>
      <c r="H96" s="182"/>
      <c r="I96" s="182"/>
      <c r="J96" s="201"/>
      <c r="K96" s="200">
        <f>'01 - Stavební část -  inv...'!J32</f>
        <v>0</v>
      </c>
      <c r="L96" s="200">
        <f>K96*1.21</f>
        <v>0</v>
      </c>
      <c r="M96" s="72" t="s">
        <v>70</v>
      </c>
      <c r="O96" s="221"/>
      <c r="AB96" s="24" t="s">
        <v>66</v>
      </c>
      <c r="AD96" s="24" t="s">
        <v>59</v>
      </c>
      <c r="AE96" s="24" t="s">
        <v>71</v>
      </c>
      <c r="AF96" s="24" t="s">
        <v>65</v>
      </c>
      <c r="AT96" s="24" t="s">
        <v>1</v>
      </c>
    </row>
    <row r="97" spans="1:47" s="4" customFormat="1" ht="16.5" customHeight="1" x14ac:dyDescent="0.2">
      <c r="A97" s="71" t="s">
        <v>67</v>
      </c>
      <c r="B97" s="47"/>
      <c r="C97" s="201"/>
      <c r="D97" s="201"/>
      <c r="E97" s="182" t="s">
        <v>72</v>
      </c>
      <c r="F97" s="182"/>
      <c r="G97" s="182" t="s">
        <v>73</v>
      </c>
      <c r="H97" s="182"/>
      <c r="I97" s="182"/>
      <c r="J97" s="201"/>
      <c r="K97" s="200">
        <f>'03 - Sanace vlhkosti'!J32</f>
        <v>0</v>
      </c>
      <c r="L97" s="200">
        <f t="shared" ref="L97:L113" si="0">K97*1.21</f>
        <v>0</v>
      </c>
      <c r="M97" s="72" t="s">
        <v>70</v>
      </c>
      <c r="AB97" s="24" t="s">
        <v>66</v>
      </c>
      <c r="AD97" s="24" t="s">
        <v>59</v>
      </c>
      <c r="AE97" s="24" t="s">
        <v>74</v>
      </c>
      <c r="AF97" s="24" t="s">
        <v>65</v>
      </c>
      <c r="AT97" s="24" t="s">
        <v>1</v>
      </c>
    </row>
    <row r="98" spans="1:47" s="4" customFormat="1" ht="16.5" customHeight="1" x14ac:dyDescent="0.2">
      <c r="A98" s="71" t="s">
        <v>67</v>
      </c>
      <c r="B98" s="47"/>
      <c r="C98" s="201"/>
      <c r="D98" s="201"/>
      <c r="E98" s="182" t="s">
        <v>75</v>
      </c>
      <c r="F98" s="182"/>
      <c r="G98" s="182" t="s">
        <v>76</v>
      </c>
      <c r="H98" s="182"/>
      <c r="I98" s="182"/>
      <c r="J98" s="213"/>
      <c r="K98" s="212">
        <f>'05 - Prostorová akustika'!J32</f>
        <v>0</v>
      </c>
      <c r="L98" s="200">
        <f t="shared" si="0"/>
        <v>0</v>
      </c>
      <c r="M98" s="72" t="s">
        <v>70</v>
      </c>
      <c r="AB98" s="24" t="s">
        <v>66</v>
      </c>
      <c r="AD98" s="24" t="s">
        <v>59</v>
      </c>
      <c r="AE98" s="24" t="s">
        <v>77</v>
      </c>
      <c r="AF98" s="24" t="s">
        <v>65</v>
      </c>
      <c r="AT98" s="24" t="s">
        <v>1</v>
      </c>
    </row>
    <row r="99" spans="1:47" s="4" customFormat="1" ht="16.5" customHeight="1" x14ac:dyDescent="0.2">
      <c r="A99" s="71" t="s">
        <v>67</v>
      </c>
      <c r="B99" s="47"/>
      <c r="C99" s="201"/>
      <c r="D99" s="201"/>
      <c r="E99" s="182" t="s">
        <v>78</v>
      </c>
      <c r="F99" s="182"/>
      <c r="G99" s="182" t="s">
        <v>79</v>
      </c>
      <c r="H99" s="182"/>
      <c r="I99" s="182"/>
      <c r="J99" s="213"/>
      <c r="K99" s="212">
        <f>'06 - Přípojka vodovodu'!J32</f>
        <v>0</v>
      </c>
      <c r="L99" s="200">
        <f t="shared" si="0"/>
        <v>0</v>
      </c>
      <c r="M99" s="72" t="s">
        <v>70</v>
      </c>
      <c r="AB99" s="24" t="s">
        <v>66</v>
      </c>
      <c r="AD99" s="24" t="s">
        <v>59</v>
      </c>
      <c r="AE99" s="24" t="s">
        <v>80</v>
      </c>
      <c r="AF99" s="24" t="s">
        <v>65</v>
      </c>
      <c r="AT99" s="24" t="s">
        <v>1</v>
      </c>
    </row>
    <row r="100" spans="1:47" s="4" customFormat="1" ht="16.5" customHeight="1" x14ac:dyDescent="0.2">
      <c r="A100" s="71" t="s">
        <v>67</v>
      </c>
      <c r="B100" s="47"/>
      <c r="C100" s="201"/>
      <c r="D100" s="201"/>
      <c r="E100" s="182" t="s">
        <v>81</v>
      </c>
      <c r="F100" s="182"/>
      <c r="G100" s="182" t="s">
        <v>82</v>
      </c>
      <c r="H100" s="182"/>
      <c r="I100" s="182"/>
      <c r="J100" s="213"/>
      <c r="K100" s="212">
        <f>'08 - ZTI'!J32</f>
        <v>0</v>
      </c>
      <c r="L100" s="200">
        <f t="shared" si="0"/>
        <v>0</v>
      </c>
      <c r="M100" s="72" t="s">
        <v>70</v>
      </c>
      <c r="AB100" s="24" t="s">
        <v>66</v>
      </c>
      <c r="AD100" s="24" t="s">
        <v>59</v>
      </c>
      <c r="AE100" s="24" t="s">
        <v>83</v>
      </c>
      <c r="AF100" s="24" t="s">
        <v>65</v>
      </c>
      <c r="AT100" s="24" t="s">
        <v>1</v>
      </c>
    </row>
    <row r="101" spans="1:47" s="4" customFormat="1" ht="16.5" customHeight="1" x14ac:dyDescent="0.2">
      <c r="A101" s="71" t="s">
        <v>67</v>
      </c>
      <c r="B101" s="47"/>
      <c r="C101" s="201"/>
      <c r="D101" s="201"/>
      <c r="E101" s="182" t="s">
        <v>84</v>
      </c>
      <c r="F101" s="182"/>
      <c r="G101" s="182" t="s">
        <v>85</v>
      </c>
      <c r="H101" s="182"/>
      <c r="I101" s="182"/>
      <c r="J101" s="213"/>
      <c r="K101" s="212">
        <f>'09 - Vytápění'!J32</f>
        <v>0</v>
      </c>
      <c r="L101" s="200">
        <f t="shared" si="0"/>
        <v>0</v>
      </c>
      <c r="M101" s="72" t="s">
        <v>70</v>
      </c>
      <c r="AB101" s="24" t="s">
        <v>66</v>
      </c>
      <c r="AD101" s="24" t="s">
        <v>59</v>
      </c>
      <c r="AE101" s="24" t="s">
        <v>86</v>
      </c>
      <c r="AF101" s="24" t="s">
        <v>65</v>
      </c>
      <c r="AT101" s="24" t="s">
        <v>1</v>
      </c>
    </row>
    <row r="102" spans="1:47" s="4" customFormat="1" ht="16.5" customHeight="1" x14ac:dyDescent="0.2">
      <c r="A102" s="71" t="s">
        <v>67</v>
      </c>
      <c r="B102" s="47"/>
      <c r="C102" s="201"/>
      <c r="D102" s="201"/>
      <c r="E102" s="182" t="s">
        <v>87</v>
      </c>
      <c r="F102" s="182"/>
      <c r="G102" s="182" t="s">
        <v>88</v>
      </c>
      <c r="H102" s="182"/>
      <c r="I102" s="182"/>
      <c r="J102" s="213"/>
      <c r="K102" s="212">
        <f>'10 - Silnoproud'!J32</f>
        <v>0</v>
      </c>
      <c r="L102" s="200">
        <f t="shared" si="0"/>
        <v>0</v>
      </c>
      <c r="M102" s="72" t="s">
        <v>70</v>
      </c>
      <c r="AB102" s="24" t="s">
        <v>66</v>
      </c>
      <c r="AD102" s="24" t="s">
        <v>59</v>
      </c>
      <c r="AE102" s="24" t="s">
        <v>89</v>
      </c>
      <c r="AF102" s="24" t="s">
        <v>65</v>
      </c>
      <c r="AT102" s="24" t="s">
        <v>1</v>
      </c>
    </row>
    <row r="103" spans="1:47" s="4" customFormat="1" ht="16.5" customHeight="1" x14ac:dyDescent="0.2">
      <c r="A103" s="71" t="s">
        <v>67</v>
      </c>
      <c r="B103" s="47"/>
      <c r="C103" s="201"/>
      <c r="D103" s="201"/>
      <c r="E103" s="182" t="s">
        <v>90</v>
      </c>
      <c r="F103" s="182"/>
      <c r="G103" s="182" t="s">
        <v>91</v>
      </c>
      <c r="H103" s="182"/>
      <c r="I103" s="182"/>
      <c r="J103" s="213"/>
      <c r="K103" s="212">
        <f>'11 - Slaboproud'!J32</f>
        <v>0</v>
      </c>
      <c r="L103" s="200">
        <f t="shared" si="0"/>
        <v>0</v>
      </c>
      <c r="M103" s="72" t="s">
        <v>70</v>
      </c>
      <c r="AB103" s="24" t="s">
        <v>66</v>
      </c>
      <c r="AD103" s="24" t="s">
        <v>59</v>
      </c>
      <c r="AE103" s="24" t="s">
        <v>92</v>
      </c>
      <c r="AF103" s="24" t="s">
        <v>65</v>
      </c>
      <c r="AT103" s="24" t="s">
        <v>1</v>
      </c>
    </row>
    <row r="104" spans="1:47" s="4" customFormat="1" ht="16.5" customHeight="1" x14ac:dyDescent="0.2">
      <c r="A104" s="71" t="s">
        <v>67</v>
      </c>
      <c r="B104" s="47"/>
      <c r="C104" s="201"/>
      <c r="D104" s="201"/>
      <c r="E104" s="182" t="s">
        <v>93</v>
      </c>
      <c r="F104" s="182"/>
      <c r="G104" s="182" t="s">
        <v>94</v>
      </c>
      <c r="H104" s="182"/>
      <c r="I104" s="182"/>
      <c r="J104" s="213"/>
      <c r="K104" s="212">
        <f>'12 - MaR'!J32</f>
        <v>0</v>
      </c>
      <c r="L104" s="200">
        <f t="shared" si="0"/>
        <v>0</v>
      </c>
      <c r="M104" s="72" t="s">
        <v>70</v>
      </c>
      <c r="AB104" s="24" t="s">
        <v>66</v>
      </c>
      <c r="AD104" s="24" t="s">
        <v>59</v>
      </c>
      <c r="AE104" s="24" t="s">
        <v>95</v>
      </c>
      <c r="AF104" s="24" t="s">
        <v>65</v>
      </c>
      <c r="AT104" s="24" t="s">
        <v>1</v>
      </c>
    </row>
    <row r="105" spans="1:47" s="4" customFormat="1" ht="16.5" customHeight="1" x14ac:dyDescent="0.2">
      <c r="A105" s="71" t="s">
        <v>67</v>
      </c>
      <c r="B105" s="47"/>
      <c r="C105" s="201"/>
      <c r="D105" s="201"/>
      <c r="E105" s="182" t="s">
        <v>96</v>
      </c>
      <c r="F105" s="182"/>
      <c r="G105" s="182" t="s">
        <v>97</v>
      </c>
      <c r="H105" s="182"/>
      <c r="I105" s="182"/>
      <c r="J105" s="213"/>
      <c r="K105" s="212">
        <f>'13 - VZT'!J32</f>
        <v>0</v>
      </c>
      <c r="L105" s="200">
        <f t="shared" si="0"/>
        <v>0</v>
      </c>
      <c r="M105" s="72" t="s">
        <v>70</v>
      </c>
      <c r="AB105" s="24" t="s">
        <v>66</v>
      </c>
      <c r="AD105" s="24" t="s">
        <v>59</v>
      </c>
      <c r="AE105" s="24" t="s">
        <v>98</v>
      </c>
      <c r="AF105" s="24" t="s">
        <v>65</v>
      </c>
      <c r="AT105" s="24" t="s">
        <v>1</v>
      </c>
    </row>
    <row r="106" spans="1:47" s="4" customFormat="1" ht="16.5" customHeight="1" x14ac:dyDescent="0.2">
      <c r="A106" s="71" t="s">
        <v>67</v>
      </c>
      <c r="B106" s="47"/>
      <c r="C106" s="201"/>
      <c r="D106" s="201"/>
      <c r="E106" s="182" t="s">
        <v>99</v>
      </c>
      <c r="F106" s="182"/>
      <c r="G106" s="182" t="s">
        <v>100</v>
      </c>
      <c r="H106" s="182"/>
      <c r="I106" s="182"/>
      <c r="J106" s="213"/>
      <c r="K106" s="212">
        <f>'14 - AV technika'!J32</f>
        <v>0</v>
      </c>
      <c r="L106" s="200">
        <f t="shared" si="0"/>
        <v>0</v>
      </c>
      <c r="M106" s="72" t="s">
        <v>70</v>
      </c>
      <c r="AB106" s="24" t="s">
        <v>66</v>
      </c>
      <c r="AD106" s="24" t="s">
        <v>59</v>
      </c>
      <c r="AE106" s="24" t="s">
        <v>101</v>
      </c>
      <c r="AF106" s="24" t="s">
        <v>65</v>
      </c>
      <c r="AT106" s="24" t="s">
        <v>1</v>
      </c>
    </row>
    <row r="107" spans="1:47" s="4" customFormat="1" ht="16.5" customHeight="1" x14ac:dyDescent="0.2">
      <c r="A107" s="71" t="s">
        <v>67</v>
      </c>
      <c r="B107" s="47"/>
      <c r="C107" s="201"/>
      <c r="D107" s="201"/>
      <c r="E107" s="182" t="s">
        <v>7</v>
      </c>
      <c r="F107" s="182"/>
      <c r="G107" s="182" t="s">
        <v>102</v>
      </c>
      <c r="H107" s="182"/>
      <c r="I107" s="182"/>
      <c r="J107" s="213"/>
      <c r="K107" s="212">
        <f>'15 - Sanace krovu - inves...'!J32</f>
        <v>0</v>
      </c>
      <c r="L107" s="200">
        <f t="shared" si="0"/>
        <v>0</v>
      </c>
      <c r="M107" s="72" t="s">
        <v>70</v>
      </c>
      <c r="AB107" s="24" t="s">
        <v>66</v>
      </c>
      <c r="AD107" s="24" t="s">
        <v>59</v>
      </c>
      <c r="AE107" s="24" t="s">
        <v>103</v>
      </c>
      <c r="AF107" s="24" t="s">
        <v>65</v>
      </c>
      <c r="AT107" s="24" t="s">
        <v>1</v>
      </c>
    </row>
    <row r="108" spans="1:47" s="7" customFormat="1" ht="16.5" customHeight="1" x14ac:dyDescent="0.2">
      <c r="B108" s="67"/>
      <c r="C108" s="68"/>
      <c r="D108" s="208" t="s">
        <v>107</v>
      </c>
      <c r="E108" s="208"/>
      <c r="F108" s="208"/>
      <c r="G108" s="208" t="s">
        <v>108</v>
      </c>
      <c r="H108" s="208"/>
      <c r="I108" s="208"/>
      <c r="J108" s="210"/>
      <c r="K108" s="209">
        <f>ROUND(SUM(K109:K112),2)</f>
        <v>0</v>
      </c>
      <c r="L108" s="211">
        <f t="shared" si="0"/>
        <v>0</v>
      </c>
      <c r="M108" s="69" t="s">
        <v>63</v>
      </c>
      <c r="AA108" s="70" t="s">
        <v>56</v>
      </c>
      <c r="AB108" s="70" t="s">
        <v>64</v>
      </c>
      <c r="AC108" s="70" t="s">
        <v>58</v>
      </c>
      <c r="AD108" s="70" t="s">
        <v>59</v>
      </c>
      <c r="AE108" s="70" t="s">
        <v>109</v>
      </c>
      <c r="AF108" s="70" t="s">
        <v>3</v>
      </c>
      <c r="AT108" s="70" t="s">
        <v>1</v>
      </c>
      <c r="AU108" s="70" t="s">
        <v>66</v>
      </c>
    </row>
    <row r="109" spans="1:47" s="4" customFormat="1" ht="16.5" customHeight="1" x14ac:dyDescent="0.2">
      <c r="A109" s="71" t="s">
        <v>67</v>
      </c>
      <c r="B109" s="47"/>
      <c r="C109" s="201"/>
      <c r="D109" s="201"/>
      <c r="E109" s="182" t="s">
        <v>110</v>
      </c>
      <c r="F109" s="182"/>
      <c r="G109" s="182" t="s">
        <v>111</v>
      </c>
      <c r="H109" s="182"/>
      <c r="I109" s="182"/>
      <c r="J109" s="201"/>
      <c r="K109" s="200">
        <f>'02 - Stavební část - nein...'!J32</f>
        <v>0</v>
      </c>
      <c r="L109" s="200">
        <f t="shared" si="0"/>
        <v>0</v>
      </c>
      <c r="M109" s="72" t="s">
        <v>70</v>
      </c>
      <c r="AB109" s="24" t="s">
        <v>66</v>
      </c>
      <c r="AD109" s="24" t="s">
        <v>59</v>
      </c>
      <c r="AE109" s="24" t="s">
        <v>112</v>
      </c>
      <c r="AF109" s="24" t="s">
        <v>109</v>
      </c>
      <c r="AT109" s="24" t="s">
        <v>1</v>
      </c>
    </row>
    <row r="110" spans="1:47" s="4" customFormat="1" ht="16.5" customHeight="1" x14ac:dyDescent="0.2">
      <c r="A110" s="71" t="s">
        <v>67</v>
      </c>
      <c r="B110" s="47"/>
      <c r="C110" s="201"/>
      <c r="D110" s="201"/>
      <c r="E110" s="182" t="s">
        <v>113</v>
      </c>
      <c r="F110" s="182"/>
      <c r="G110" s="182" t="s">
        <v>114</v>
      </c>
      <c r="H110" s="182"/>
      <c r="I110" s="182"/>
      <c r="J110" s="213"/>
      <c r="K110" s="212">
        <f>'04 - Sanace krovu - neinv...'!J32</f>
        <v>0</v>
      </c>
      <c r="L110" s="200">
        <f t="shared" si="0"/>
        <v>0</v>
      </c>
      <c r="M110" s="72" t="s">
        <v>70</v>
      </c>
      <c r="AB110" s="24" t="s">
        <v>66</v>
      </c>
      <c r="AD110" s="24" t="s">
        <v>59</v>
      </c>
      <c r="AE110" s="24" t="s">
        <v>115</v>
      </c>
      <c r="AF110" s="24" t="s">
        <v>109</v>
      </c>
      <c r="AT110" s="24" t="s">
        <v>1</v>
      </c>
    </row>
    <row r="111" spans="1:47" s="4" customFormat="1" ht="16.5" customHeight="1" x14ac:dyDescent="0.2">
      <c r="A111" s="71" t="s">
        <v>67</v>
      </c>
      <c r="B111" s="47"/>
      <c r="C111" s="201"/>
      <c r="D111" s="201"/>
      <c r="E111" s="182" t="s">
        <v>116</v>
      </c>
      <c r="F111" s="182"/>
      <c r="G111" s="182" t="s">
        <v>117</v>
      </c>
      <c r="H111" s="182"/>
      <c r="I111" s="182"/>
      <c r="J111" s="201"/>
      <c r="K111" s="200">
        <f>'07 - Přípojka kanalizace-...'!J32</f>
        <v>0</v>
      </c>
      <c r="L111" s="200">
        <f t="shared" si="0"/>
        <v>0</v>
      </c>
      <c r="M111" s="72" t="s">
        <v>70</v>
      </c>
      <c r="AB111" s="24" t="s">
        <v>66</v>
      </c>
      <c r="AD111" s="24" t="s">
        <v>59</v>
      </c>
      <c r="AE111" s="24" t="s">
        <v>118</v>
      </c>
      <c r="AF111" s="24" t="s">
        <v>109</v>
      </c>
      <c r="AT111" s="24" t="s">
        <v>1</v>
      </c>
    </row>
    <row r="112" spans="1:47" s="4" customFormat="1" ht="16.5" customHeight="1" x14ac:dyDescent="0.2">
      <c r="A112" s="71" t="s">
        <v>67</v>
      </c>
      <c r="B112" s="47"/>
      <c r="C112" s="201"/>
      <c r="D112" s="201"/>
      <c r="E112" s="182" t="s">
        <v>104</v>
      </c>
      <c r="F112" s="182"/>
      <c r="G112" s="182" t="s">
        <v>105</v>
      </c>
      <c r="H112" s="182"/>
      <c r="I112" s="182"/>
      <c r="J112" s="201"/>
      <c r="K112" s="200">
        <f>'16 - Aula'!J32</f>
        <v>0</v>
      </c>
      <c r="L112" s="200">
        <f t="shared" si="0"/>
        <v>0</v>
      </c>
      <c r="M112" s="72" t="s">
        <v>70</v>
      </c>
      <c r="AB112" s="24" t="s">
        <v>66</v>
      </c>
      <c r="AD112" s="24" t="s">
        <v>59</v>
      </c>
      <c r="AE112" s="24" t="s">
        <v>106</v>
      </c>
      <c r="AF112" s="24" t="s">
        <v>65</v>
      </c>
      <c r="AT112" s="24" t="s">
        <v>1</v>
      </c>
    </row>
    <row r="113" spans="1:47" s="7" customFormat="1" ht="16.5" customHeight="1" x14ac:dyDescent="0.2">
      <c r="A113" s="71" t="s">
        <v>67</v>
      </c>
      <c r="B113" s="67"/>
      <c r="C113" s="68"/>
      <c r="D113" s="208" t="s">
        <v>119</v>
      </c>
      <c r="E113" s="208"/>
      <c r="F113" s="208"/>
      <c r="G113" s="208" t="s">
        <v>120</v>
      </c>
      <c r="H113" s="208"/>
      <c r="I113" s="208"/>
      <c r="J113" s="210"/>
      <c r="K113" s="211">
        <f>'003 - VRN+ON'!J30</f>
        <v>0</v>
      </c>
      <c r="L113" s="211">
        <f t="shared" si="0"/>
        <v>0</v>
      </c>
      <c r="M113" s="69" t="s">
        <v>63</v>
      </c>
      <c r="AB113" s="70" t="s">
        <v>64</v>
      </c>
      <c r="AD113" s="70" t="s">
        <v>59</v>
      </c>
      <c r="AE113" s="70" t="s">
        <v>121</v>
      </c>
      <c r="AF113" s="70" t="s">
        <v>3</v>
      </c>
      <c r="AT113" s="70" t="s">
        <v>1</v>
      </c>
      <c r="AU113" s="70" t="s">
        <v>66</v>
      </c>
    </row>
    <row r="114" spans="1:47" s="2" customFormat="1" ht="30" customHeight="1" x14ac:dyDescent="0.2">
      <c r="A114" s="29"/>
      <c r="B114" s="30"/>
      <c r="C114" s="206"/>
      <c r="D114" s="206"/>
      <c r="E114" s="206"/>
      <c r="F114" s="206"/>
      <c r="G114" s="206"/>
      <c r="H114" s="206"/>
      <c r="I114" s="206"/>
      <c r="J114" s="206"/>
      <c r="K114" s="206"/>
      <c r="L114" s="206"/>
      <c r="M114" s="29"/>
    </row>
    <row r="115" spans="1:47" s="2" customFormat="1" ht="6.95" customHeight="1" x14ac:dyDescent="0.2">
      <c r="A115" s="29"/>
      <c r="B115" s="43"/>
      <c r="C115" s="44"/>
      <c r="D115" s="44"/>
      <c r="E115" s="44"/>
      <c r="F115" s="44"/>
      <c r="G115" s="44"/>
      <c r="H115" s="44"/>
      <c r="I115" s="44"/>
      <c r="J115" s="44"/>
      <c r="K115" s="44"/>
      <c r="L115" s="44"/>
      <c r="M115" s="44"/>
    </row>
    <row r="118" spans="1:47" ht="15" x14ac:dyDescent="0.2">
      <c r="K118" s="207"/>
      <c r="L118" s="207"/>
    </row>
    <row r="119" spans="1:47" ht="15" x14ac:dyDescent="0.2">
      <c r="K119" s="207"/>
      <c r="L119" s="207"/>
    </row>
  </sheetData>
  <hyperlinks>
    <hyperlink ref="A96" location="'01 - Stavební část -  inv...'!C2" display="/"/>
    <hyperlink ref="A97" location="'03 - Sanace vlhkosti'!C2" display="/"/>
    <hyperlink ref="A98" location="'05 - Prostorová akustika'!C2" display="/"/>
    <hyperlink ref="A99" location="'06 - Přípojka vodovodu'!C2" display="/"/>
    <hyperlink ref="A100" location="'08 - ZTI'!C2" display="/"/>
    <hyperlink ref="A101" location="'09 - Vytápění'!C2" display="/"/>
    <hyperlink ref="A102" location="'10 - Silnoproud'!C2" display="/"/>
    <hyperlink ref="A103" location="'11 - Slaboproud'!C2" display="/"/>
    <hyperlink ref="A104" location="'12 - MaR'!C2" display="/"/>
    <hyperlink ref="A105" location="'13 - VZT'!C2" display="/"/>
    <hyperlink ref="A106" location="'14 - AV technika'!C2" display="/"/>
    <hyperlink ref="A107" location="'15 - Sanace krovu - inves...'!C2" display="/"/>
    <hyperlink ref="A112" location="'16 - Aula'!C2" display="/"/>
    <hyperlink ref="A109" location="'02 - Stavební část - nein...'!C2" display="/"/>
    <hyperlink ref="A110" location="'04 - Sanace krovu - neinv...'!C2" display="/"/>
    <hyperlink ref="A111" location="'07 - Přípojka kanalizace-...'!C2" display="/"/>
    <hyperlink ref="A113" location="'003 - VRN+ON'!C2" display="/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5304"/>
  <sheetViews>
    <sheetView showGridLines="0" tabSelected="1" topLeftCell="A5167" zoomScale="90" zoomScaleNormal="90" workbookViewId="0">
      <selection activeCell="F5174" sqref="F5174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7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x14ac:dyDescent="0.2">
      <c r="A1" s="73"/>
    </row>
    <row r="2" spans="1:46" s="1" customFormat="1" ht="36.950000000000003" customHeight="1" x14ac:dyDescent="0.2">
      <c r="L2" s="231" t="s">
        <v>4</v>
      </c>
      <c r="M2" s="232"/>
      <c r="N2" s="232"/>
      <c r="O2" s="232"/>
      <c r="P2" s="232"/>
      <c r="Q2" s="232"/>
      <c r="R2" s="232"/>
      <c r="S2" s="232"/>
      <c r="T2" s="232"/>
      <c r="U2" s="232"/>
      <c r="V2" s="232"/>
      <c r="AT2" s="18" t="s">
        <v>71</v>
      </c>
    </row>
    <row r="3" spans="1:46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66</v>
      </c>
    </row>
    <row r="4" spans="1:46" s="1" customFormat="1" ht="24.95" customHeight="1" x14ac:dyDescent="0.2">
      <c r="B4" s="21"/>
      <c r="D4" s="22" t="s">
        <v>122</v>
      </c>
      <c r="L4" s="21"/>
      <c r="M4" s="74" t="s">
        <v>9</v>
      </c>
      <c r="AT4" s="18" t="s">
        <v>2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26" t="s">
        <v>13</v>
      </c>
      <c r="L6" s="21"/>
    </row>
    <row r="7" spans="1:46" s="1" customFormat="1" ht="16.5" customHeight="1" x14ac:dyDescent="0.2">
      <c r="B7" s="21"/>
      <c r="E7" s="233" t="str">
        <f>'Rekapitulace stavby'!G6</f>
        <v>Rekonstrukce budovy C, UHK, nám.Svobody-revize-cú 2021/II</v>
      </c>
      <c r="F7" s="234"/>
      <c r="G7" s="234"/>
      <c r="H7" s="234"/>
      <c r="L7" s="21"/>
    </row>
    <row r="8" spans="1:46" s="1" customFormat="1" ht="12" customHeight="1" x14ac:dyDescent="0.2">
      <c r="B8" s="21"/>
      <c r="D8" s="26" t="s">
        <v>123</v>
      </c>
      <c r="L8" s="21"/>
    </row>
    <row r="9" spans="1:46" s="2" customFormat="1" ht="16.5" customHeight="1" x14ac:dyDescent="0.2">
      <c r="A9" s="29"/>
      <c r="B9" s="30"/>
      <c r="C9" s="29"/>
      <c r="D9" s="29"/>
      <c r="E9" s="233" t="s">
        <v>124</v>
      </c>
      <c r="F9" s="230"/>
      <c r="G9" s="230"/>
      <c r="H9" s="23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6" t="s">
        <v>125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 x14ac:dyDescent="0.2">
      <c r="A11" s="29"/>
      <c r="B11" s="30"/>
      <c r="C11" s="29"/>
      <c r="D11" s="29"/>
      <c r="E11" s="229" t="s">
        <v>126</v>
      </c>
      <c r="F11" s="230"/>
      <c r="G11" s="230"/>
      <c r="H11" s="23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6" t="s">
        <v>15</v>
      </c>
      <c r="E13" s="29"/>
      <c r="F13" s="24" t="s">
        <v>1</v>
      </c>
      <c r="G13" s="29"/>
      <c r="H13" s="29"/>
      <c r="I13" s="26" t="s">
        <v>16</v>
      </c>
      <c r="J13" s="24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6" t="s">
        <v>17</v>
      </c>
      <c r="E14" s="29"/>
      <c r="F14" s="24" t="s">
        <v>18</v>
      </c>
      <c r="G14" s="29"/>
      <c r="H14" s="29"/>
      <c r="I14" s="26" t="s">
        <v>19</v>
      </c>
      <c r="J14" s="51" t="str">
        <f>'Rekapitulace stavby'!L8</f>
        <v>14. 10. 2021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6" t="s">
        <v>21</v>
      </c>
      <c r="E16" s="29"/>
      <c r="F16" s="29"/>
      <c r="G16" s="29"/>
      <c r="H16" s="29"/>
      <c r="I16" s="26" t="s">
        <v>22</v>
      </c>
      <c r="J16" s="24" t="str">
        <f>IF('Rekapitulace stavby'!L10="","",'Rekapitulace stavby'!L10)</f>
        <v/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4" t="str">
        <f>IF('Rekapitulace stavby'!E11="","",'Rekapitulace stavby'!E11)</f>
        <v xml:space="preserve"> </v>
      </c>
      <c r="F17" s="29"/>
      <c r="G17" s="29"/>
      <c r="H17" s="29"/>
      <c r="I17" s="26" t="s">
        <v>23</v>
      </c>
      <c r="J17" s="24" t="str">
        <f>IF('Rekapitulace stavby'!L11="","",'Rekapitulace stavby'!L11)</f>
        <v/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6" t="s">
        <v>24</v>
      </c>
      <c r="E19" s="29"/>
      <c r="F19" s="29"/>
      <c r="G19" s="29"/>
      <c r="H19" s="29"/>
      <c r="I19" s="26" t="s">
        <v>22</v>
      </c>
      <c r="J19" s="24" t="str">
        <f>'Rekapitulace stavby'!L13</f>
        <v/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35" t="str">
        <f>'Rekapitulace stavby'!E14</f>
        <v xml:space="preserve"> </v>
      </c>
      <c r="F20" s="235"/>
      <c r="G20" s="235"/>
      <c r="H20" s="235"/>
      <c r="I20" s="26" t="s">
        <v>23</v>
      </c>
      <c r="J20" s="24" t="str">
        <f>'Rekapitulace stavby'!L14</f>
        <v/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6" t="s">
        <v>25</v>
      </c>
      <c r="E22" s="29"/>
      <c r="F22" s="29"/>
      <c r="G22" s="29"/>
      <c r="H22" s="29"/>
      <c r="I22" s="26" t="s">
        <v>22</v>
      </c>
      <c r="J22" s="24" t="str">
        <f>IF('Rekapitulace stavby'!L16="","",'Rekapitulace stavby'!L16)</f>
        <v/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4" t="str">
        <f>IF('Rekapitulace stavby'!E17="","",'Rekapitulace stavby'!E17)</f>
        <v xml:space="preserve"> </v>
      </c>
      <c r="F23" s="29"/>
      <c r="G23" s="29"/>
      <c r="H23" s="29"/>
      <c r="I23" s="26" t="s">
        <v>23</v>
      </c>
      <c r="J23" s="24" t="str">
        <f>IF('Rekapitulace stavby'!L17="","",'Rekapitulace stavby'!L17)</f>
        <v/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6" t="s">
        <v>27</v>
      </c>
      <c r="E25" s="29"/>
      <c r="F25" s="29"/>
      <c r="G25" s="29"/>
      <c r="H25" s="29"/>
      <c r="I25" s="26" t="s">
        <v>22</v>
      </c>
      <c r="J25" s="24" t="str">
        <f>IF('Rekapitulace stavby'!L19="","",'Rekapitulace stavby'!L19)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4" t="str">
        <f>IF('Rekapitulace stavby'!E20="","",'Rekapitulace stavby'!E20)</f>
        <v xml:space="preserve"> </v>
      </c>
      <c r="F26" s="29"/>
      <c r="G26" s="29"/>
      <c r="H26" s="29"/>
      <c r="I26" s="26" t="s">
        <v>23</v>
      </c>
      <c r="J26" s="24" t="str">
        <f>IF('Rekapitulace stavby'!L20="","",'Rekapitulace stavby'!L20)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6" t="s">
        <v>28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 x14ac:dyDescent="0.2">
      <c r="A29" s="75"/>
      <c r="B29" s="76"/>
      <c r="C29" s="75"/>
      <c r="D29" s="75"/>
      <c r="E29" s="236" t="s">
        <v>1</v>
      </c>
      <c r="F29" s="236"/>
      <c r="G29" s="236"/>
      <c r="H29" s="236"/>
      <c r="I29" s="75"/>
      <c r="J29" s="75"/>
      <c r="K29" s="75"/>
      <c r="L29" s="77"/>
      <c r="S29" s="75"/>
      <c r="T29" s="75"/>
      <c r="U29" s="75"/>
      <c r="V29" s="75"/>
      <c r="W29" s="75"/>
      <c r="X29" s="75"/>
      <c r="Y29" s="75"/>
      <c r="Z29" s="75"/>
      <c r="AA29" s="75"/>
      <c r="AB29" s="75"/>
      <c r="AC29" s="75"/>
      <c r="AD29" s="75"/>
      <c r="AE29" s="75"/>
    </row>
    <row r="30" spans="1:31" s="2" customFormat="1" ht="6.95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 x14ac:dyDescent="0.2">
      <c r="A31" s="29"/>
      <c r="B31" s="30"/>
      <c r="C31" s="29"/>
      <c r="D31" s="59"/>
      <c r="E31" s="59"/>
      <c r="F31" s="59"/>
      <c r="G31" s="59"/>
      <c r="H31" s="59"/>
      <c r="I31" s="59"/>
      <c r="J31" s="59"/>
      <c r="K31" s="59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78" t="s">
        <v>30</v>
      </c>
      <c r="E32" s="29"/>
      <c r="F32" s="29"/>
      <c r="G32" s="29"/>
      <c r="H32" s="29"/>
      <c r="I32" s="29"/>
      <c r="J32" s="63">
        <f>ROUND(J169,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 x14ac:dyDescent="0.2">
      <c r="A33" s="29"/>
      <c r="B33" s="30"/>
      <c r="C33" s="29"/>
      <c r="D33" s="59"/>
      <c r="E33" s="59"/>
      <c r="F33" s="59"/>
      <c r="G33" s="59"/>
      <c r="H33" s="59"/>
      <c r="I33" s="59"/>
      <c r="J33" s="59"/>
      <c r="K33" s="59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 x14ac:dyDescent="0.2">
      <c r="A34" s="29"/>
      <c r="B34" s="30"/>
      <c r="C34" s="29"/>
      <c r="D34" s="29"/>
      <c r="E34" s="29"/>
      <c r="F34" s="33" t="s">
        <v>32</v>
      </c>
      <c r="G34" s="29"/>
      <c r="H34" s="29"/>
      <c r="I34" s="33" t="s">
        <v>31</v>
      </c>
      <c r="J34" s="33" t="s">
        <v>33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 x14ac:dyDescent="0.2">
      <c r="A35" s="29"/>
      <c r="B35" s="30"/>
      <c r="C35" s="29"/>
      <c r="D35" s="79" t="s">
        <v>34</v>
      </c>
      <c r="E35" s="26" t="s">
        <v>35</v>
      </c>
      <c r="F35" s="80">
        <f>ROUND((SUM(BE169:BE5303)),  2)</f>
        <v>0</v>
      </c>
      <c r="G35" s="29"/>
      <c r="H35" s="29"/>
      <c r="I35" s="81">
        <v>0.21</v>
      </c>
      <c r="J35" s="80">
        <f>ROUND(((SUM(BE169:BE5303))*I35),  2)</f>
        <v>0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 x14ac:dyDescent="0.2">
      <c r="A36" s="29"/>
      <c r="B36" s="30"/>
      <c r="C36" s="29"/>
      <c r="D36" s="29"/>
      <c r="E36" s="26" t="s">
        <v>36</v>
      </c>
      <c r="F36" s="80">
        <f>ROUND((SUM(BF169:BF5303)),  2)</f>
        <v>0</v>
      </c>
      <c r="G36" s="29"/>
      <c r="H36" s="29"/>
      <c r="I36" s="81">
        <v>0.15</v>
      </c>
      <c r="J36" s="80">
        <f>ROUND(((SUM(BF169:BF5303))*I36),  2)</f>
        <v>0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 x14ac:dyDescent="0.2">
      <c r="A37" s="29"/>
      <c r="B37" s="30"/>
      <c r="C37" s="29"/>
      <c r="D37" s="29"/>
      <c r="E37" s="26" t="s">
        <v>37</v>
      </c>
      <c r="F37" s="80">
        <f>ROUND((SUM(BG169:BG5303)),  2)</f>
        <v>0</v>
      </c>
      <c r="G37" s="29"/>
      <c r="H37" s="29"/>
      <c r="I37" s="81">
        <v>0.21</v>
      </c>
      <c r="J37" s="8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 x14ac:dyDescent="0.2">
      <c r="A38" s="29"/>
      <c r="B38" s="30"/>
      <c r="C38" s="29"/>
      <c r="D38" s="29"/>
      <c r="E38" s="26" t="s">
        <v>38</v>
      </c>
      <c r="F38" s="80">
        <f>ROUND((SUM(BH169:BH5303)),  2)</f>
        <v>0</v>
      </c>
      <c r="G38" s="29"/>
      <c r="H38" s="29"/>
      <c r="I38" s="81">
        <v>0.15</v>
      </c>
      <c r="J38" s="8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 x14ac:dyDescent="0.2">
      <c r="A39" s="29"/>
      <c r="B39" s="30"/>
      <c r="C39" s="29"/>
      <c r="D39" s="29"/>
      <c r="E39" s="26" t="s">
        <v>39</v>
      </c>
      <c r="F39" s="80">
        <f>ROUND((SUM(BI169:BI5303)),  2)</f>
        <v>0</v>
      </c>
      <c r="G39" s="29"/>
      <c r="H39" s="29"/>
      <c r="I39" s="81">
        <v>0</v>
      </c>
      <c r="J39" s="8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82"/>
      <c r="D41" s="83" t="s">
        <v>40</v>
      </c>
      <c r="E41" s="53"/>
      <c r="F41" s="53"/>
      <c r="G41" s="84" t="s">
        <v>41</v>
      </c>
      <c r="H41" s="85" t="s">
        <v>42</v>
      </c>
      <c r="I41" s="53"/>
      <c r="J41" s="86">
        <f>SUM(J32:J39)</f>
        <v>0</v>
      </c>
      <c r="K41" s="8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38"/>
      <c r="D50" s="39" t="s">
        <v>43</v>
      </c>
      <c r="E50" s="40"/>
      <c r="F50" s="40"/>
      <c r="G50" s="39" t="s">
        <v>44</v>
      </c>
      <c r="H50" s="40"/>
      <c r="I50" s="40"/>
      <c r="J50" s="40"/>
      <c r="K50" s="40"/>
      <c r="L50" s="38"/>
    </row>
    <row r="51" spans="1:31" x14ac:dyDescent="0.2">
      <c r="B51" s="21"/>
      <c r="L51" s="21"/>
    </row>
    <row r="52" spans="1:31" x14ac:dyDescent="0.2">
      <c r="B52" s="21"/>
      <c r="L52" s="21"/>
    </row>
    <row r="53" spans="1:31" x14ac:dyDescent="0.2">
      <c r="B53" s="21"/>
      <c r="L53" s="21"/>
    </row>
    <row r="54" spans="1:31" x14ac:dyDescent="0.2">
      <c r="B54" s="21"/>
      <c r="L54" s="21"/>
    </row>
    <row r="55" spans="1:31" x14ac:dyDescent="0.2">
      <c r="B55" s="21"/>
      <c r="L55" s="21"/>
    </row>
    <row r="56" spans="1:31" x14ac:dyDescent="0.2">
      <c r="B56" s="21"/>
      <c r="L56" s="21"/>
    </row>
    <row r="57" spans="1:31" x14ac:dyDescent="0.2">
      <c r="B57" s="21"/>
      <c r="L57" s="21"/>
    </row>
    <row r="58" spans="1:31" x14ac:dyDescent="0.2">
      <c r="B58" s="21"/>
      <c r="L58" s="21"/>
    </row>
    <row r="59" spans="1:31" x14ac:dyDescent="0.2">
      <c r="B59" s="21"/>
      <c r="L59" s="21"/>
    </row>
    <row r="60" spans="1:31" x14ac:dyDescent="0.2">
      <c r="B60" s="21"/>
      <c r="L60" s="21"/>
    </row>
    <row r="61" spans="1:31" s="2" customFormat="1" ht="12.75" x14ac:dyDescent="0.2">
      <c r="A61" s="29"/>
      <c r="B61" s="30"/>
      <c r="C61" s="29"/>
      <c r="D61" s="41" t="s">
        <v>45</v>
      </c>
      <c r="E61" s="32"/>
      <c r="F61" s="88" t="s">
        <v>46</v>
      </c>
      <c r="G61" s="41" t="s">
        <v>45</v>
      </c>
      <c r="H61" s="32"/>
      <c r="I61" s="32"/>
      <c r="J61" s="89" t="s">
        <v>46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21"/>
      <c r="L62" s="21"/>
    </row>
    <row r="63" spans="1:31" x14ac:dyDescent="0.2">
      <c r="B63" s="21"/>
      <c r="L63" s="21"/>
    </row>
    <row r="64" spans="1:31" x14ac:dyDescent="0.2">
      <c r="B64" s="21"/>
      <c r="L64" s="21"/>
    </row>
    <row r="65" spans="1:31" s="2" customFormat="1" ht="12.75" x14ac:dyDescent="0.2">
      <c r="A65" s="29"/>
      <c r="B65" s="30"/>
      <c r="C65" s="29"/>
      <c r="D65" s="39" t="s">
        <v>47</v>
      </c>
      <c r="E65" s="42"/>
      <c r="F65" s="42"/>
      <c r="G65" s="39" t="s">
        <v>48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21"/>
      <c r="L66" s="21"/>
    </row>
    <row r="67" spans="1:31" x14ac:dyDescent="0.2">
      <c r="B67" s="21"/>
      <c r="L67" s="21"/>
    </row>
    <row r="68" spans="1:31" x14ac:dyDescent="0.2">
      <c r="B68" s="21"/>
      <c r="L68" s="21"/>
    </row>
    <row r="69" spans="1:31" x14ac:dyDescent="0.2">
      <c r="B69" s="21"/>
      <c r="L69" s="21"/>
    </row>
    <row r="70" spans="1:31" x14ac:dyDescent="0.2">
      <c r="B70" s="21"/>
      <c r="L70" s="21"/>
    </row>
    <row r="71" spans="1:31" x14ac:dyDescent="0.2">
      <c r="B71" s="21"/>
      <c r="L71" s="21"/>
    </row>
    <row r="72" spans="1:31" x14ac:dyDescent="0.2">
      <c r="B72" s="21"/>
      <c r="L72" s="21"/>
    </row>
    <row r="73" spans="1:31" x14ac:dyDescent="0.2">
      <c r="B73" s="21"/>
      <c r="L73" s="21"/>
    </row>
    <row r="74" spans="1:31" x14ac:dyDescent="0.2">
      <c r="B74" s="21"/>
      <c r="L74" s="21"/>
    </row>
    <row r="75" spans="1:31" x14ac:dyDescent="0.2">
      <c r="B75" s="21"/>
      <c r="L75" s="21"/>
    </row>
    <row r="76" spans="1:31" s="2" customFormat="1" ht="12.75" x14ac:dyDescent="0.2">
      <c r="A76" s="29"/>
      <c r="B76" s="30"/>
      <c r="C76" s="29"/>
      <c r="D76" s="41" t="s">
        <v>45</v>
      </c>
      <c r="E76" s="32"/>
      <c r="F76" s="88" t="s">
        <v>46</v>
      </c>
      <c r="G76" s="41" t="s">
        <v>45</v>
      </c>
      <c r="H76" s="32"/>
      <c r="I76" s="32"/>
      <c r="J76" s="89" t="s">
        <v>46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 x14ac:dyDescent="0.2">
      <c r="A82" s="29"/>
      <c r="B82" s="30"/>
      <c r="C82" s="22" t="s">
        <v>127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6" t="s">
        <v>13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customHeight="1" x14ac:dyDescent="0.2">
      <c r="A85" s="29"/>
      <c r="B85" s="30"/>
      <c r="C85" s="29"/>
      <c r="D85" s="29"/>
      <c r="E85" s="233" t="str">
        <f>E7</f>
        <v>Rekonstrukce budovy C, UHK, nám.Svobody-revize-cú 2021/II</v>
      </c>
      <c r="F85" s="234"/>
      <c r="G85" s="234"/>
      <c r="H85" s="234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21"/>
      <c r="C86" s="26" t="s">
        <v>123</v>
      </c>
      <c r="L86" s="21"/>
    </row>
    <row r="87" spans="1:31" s="2" customFormat="1" ht="16.5" customHeight="1" x14ac:dyDescent="0.2">
      <c r="A87" s="29"/>
      <c r="B87" s="30"/>
      <c r="C87" s="29"/>
      <c r="D87" s="29"/>
      <c r="E87" s="233" t="s">
        <v>124</v>
      </c>
      <c r="F87" s="230"/>
      <c r="G87" s="230"/>
      <c r="H87" s="23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6" t="s">
        <v>125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 x14ac:dyDescent="0.2">
      <c r="A89" s="29"/>
      <c r="B89" s="30"/>
      <c r="C89" s="29"/>
      <c r="D89" s="29"/>
      <c r="E89" s="229" t="str">
        <f>E11</f>
        <v>01 - Stavební část -  investiční</v>
      </c>
      <c r="F89" s="230"/>
      <c r="G89" s="230"/>
      <c r="H89" s="23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6" t="s">
        <v>17</v>
      </c>
      <c r="D91" s="29"/>
      <c r="E91" s="29"/>
      <c r="F91" s="24" t="str">
        <f>F14</f>
        <v xml:space="preserve"> </v>
      </c>
      <c r="G91" s="29"/>
      <c r="H91" s="29"/>
      <c r="I91" s="26" t="s">
        <v>19</v>
      </c>
      <c r="J91" s="51" t="str">
        <f>IF(J14="","",J14)</f>
        <v>14. 10. 2021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customHeight="1" x14ac:dyDescent="0.2">
      <c r="A93" s="29"/>
      <c r="B93" s="30"/>
      <c r="C93" s="26" t="s">
        <v>21</v>
      </c>
      <c r="D93" s="29"/>
      <c r="E93" s="29"/>
      <c r="F93" s="24" t="str">
        <f>E17</f>
        <v xml:space="preserve"> </v>
      </c>
      <c r="G93" s="29"/>
      <c r="H93" s="29"/>
      <c r="I93" s="26" t="s">
        <v>25</v>
      </c>
      <c r="J93" s="27" t="str">
        <f>E23</f>
        <v xml:space="preserve"> 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 x14ac:dyDescent="0.2">
      <c r="A94" s="29"/>
      <c r="B94" s="30"/>
      <c r="C94" s="26" t="s">
        <v>24</v>
      </c>
      <c r="D94" s="29"/>
      <c r="E94" s="29"/>
      <c r="F94" s="24" t="str">
        <f>IF(E20="","",E20)</f>
        <v xml:space="preserve"> </v>
      </c>
      <c r="G94" s="29"/>
      <c r="H94" s="29"/>
      <c r="I94" s="26" t="s">
        <v>27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90" t="s">
        <v>128</v>
      </c>
      <c r="D96" s="82"/>
      <c r="E96" s="82"/>
      <c r="F96" s="82"/>
      <c r="G96" s="82"/>
      <c r="H96" s="82"/>
      <c r="I96" s="82"/>
      <c r="J96" s="91" t="s">
        <v>129</v>
      </c>
      <c r="K96" s="8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 x14ac:dyDescent="0.2">
      <c r="A98" s="29"/>
      <c r="B98" s="30"/>
      <c r="C98" s="92" t="s">
        <v>130</v>
      </c>
      <c r="D98" s="29"/>
      <c r="E98" s="29"/>
      <c r="F98" s="29"/>
      <c r="G98" s="29"/>
      <c r="H98" s="29"/>
      <c r="I98" s="29"/>
      <c r="J98" s="63">
        <f>J169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8" t="s">
        <v>131</v>
      </c>
    </row>
    <row r="99" spans="1:47" s="9" customFormat="1" ht="24.95" customHeight="1" x14ac:dyDescent="0.2">
      <c r="B99" s="93"/>
      <c r="D99" s="94" t="s">
        <v>132</v>
      </c>
      <c r="E99" s="95"/>
      <c r="F99" s="95"/>
      <c r="G99" s="95"/>
      <c r="H99" s="95"/>
      <c r="I99" s="95"/>
      <c r="J99" s="96">
        <f>J170</f>
        <v>0</v>
      </c>
      <c r="L99" s="93"/>
    </row>
    <row r="100" spans="1:47" s="10" customFormat="1" ht="19.899999999999999" customHeight="1" x14ac:dyDescent="0.2">
      <c r="B100" s="97"/>
      <c r="D100" s="98" t="s">
        <v>133</v>
      </c>
      <c r="E100" s="99"/>
      <c r="F100" s="99"/>
      <c r="G100" s="99"/>
      <c r="H100" s="99"/>
      <c r="I100" s="99"/>
      <c r="J100" s="100">
        <f>J171</f>
        <v>0</v>
      </c>
      <c r="L100" s="97"/>
    </row>
    <row r="101" spans="1:47" s="10" customFormat="1" ht="19.899999999999999" customHeight="1" x14ac:dyDescent="0.2">
      <c r="B101" s="97"/>
      <c r="D101" s="98" t="s">
        <v>134</v>
      </c>
      <c r="E101" s="99"/>
      <c r="F101" s="99"/>
      <c r="G101" s="99"/>
      <c r="H101" s="99"/>
      <c r="I101" s="99"/>
      <c r="J101" s="100">
        <f>J174</f>
        <v>0</v>
      </c>
      <c r="L101" s="97"/>
    </row>
    <row r="102" spans="1:47" s="10" customFormat="1" ht="19.899999999999999" customHeight="1" x14ac:dyDescent="0.2">
      <c r="B102" s="97"/>
      <c r="D102" s="98" t="s">
        <v>135</v>
      </c>
      <c r="E102" s="99"/>
      <c r="F102" s="99"/>
      <c r="G102" s="99"/>
      <c r="H102" s="99"/>
      <c r="I102" s="99"/>
      <c r="J102" s="100">
        <f>J419</f>
        <v>0</v>
      </c>
      <c r="L102" s="97"/>
    </row>
    <row r="103" spans="1:47" s="10" customFormat="1" ht="19.899999999999999" customHeight="1" x14ac:dyDescent="0.2">
      <c r="B103" s="97"/>
      <c r="D103" s="98" t="s">
        <v>136</v>
      </c>
      <c r="E103" s="99"/>
      <c r="F103" s="99"/>
      <c r="G103" s="99"/>
      <c r="H103" s="99"/>
      <c r="I103" s="99"/>
      <c r="J103" s="100">
        <f>J459</f>
        <v>0</v>
      </c>
      <c r="L103" s="97"/>
    </row>
    <row r="104" spans="1:47" s="10" customFormat="1" ht="19.899999999999999" customHeight="1" x14ac:dyDescent="0.2">
      <c r="B104" s="97"/>
      <c r="D104" s="98" t="s">
        <v>137</v>
      </c>
      <c r="E104" s="99"/>
      <c r="F104" s="99"/>
      <c r="G104" s="99"/>
      <c r="H104" s="99"/>
      <c r="I104" s="99"/>
      <c r="J104" s="100">
        <f>J663</f>
        <v>0</v>
      </c>
      <c r="L104" s="97"/>
    </row>
    <row r="105" spans="1:47" s="10" customFormat="1" ht="19.899999999999999" customHeight="1" x14ac:dyDescent="0.2">
      <c r="B105" s="97"/>
      <c r="D105" s="98" t="s">
        <v>138</v>
      </c>
      <c r="E105" s="99"/>
      <c r="F105" s="99"/>
      <c r="G105" s="99"/>
      <c r="H105" s="99"/>
      <c r="I105" s="99"/>
      <c r="J105" s="100">
        <f>J1145</f>
        <v>0</v>
      </c>
      <c r="L105" s="97"/>
    </row>
    <row r="106" spans="1:47" s="10" customFormat="1" ht="19.899999999999999" customHeight="1" x14ac:dyDescent="0.2">
      <c r="B106" s="97"/>
      <c r="D106" s="98" t="s">
        <v>139</v>
      </c>
      <c r="E106" s="99"/>
      <c r="F106" s="99"/>
      <c r="G106" s="99"/>
      <c r="H106" s="99"/>
      <c r="I106" s="99"/>
      <c r="J106" s="100">
        <f>J1358</f>
        <v>0</v>
      </c>
      <c r="L106" s="97"/>
    </row>
    <row r="107" spans="1:47" s="10" customFormat="1" ht="19.899999999999999" customHeight="1" x14ac:dyDescent="0.2">
      <c r="B107" s="97"/>
      <c r="D107" s="98" t="s">
        <v>140</v>
      </c>
      <c r="E107" s="99"/>
      <c r="F107" s="99"/>
      <c r="G107" s="99"/>
      <c r="H107" s="99"/>
      <c r="I107" s="99"/>
      <c r="J107" s="100">
        <f>J1365</f>
        <v>0</v>
      </c>
      <c r="L107" s="97"/>
    </row>
    <row r="108" spans="1:47" s="10" customFormat="1" ht="19.899999999999999" customHeight="1" x14ac:dyDescent="0.2">
      <c r="B108" s="97"/>
      <c r="D108" s="98" t="s">
        <v>141</v>
      </c>
      <c r="E108" s="99"/>
      <c r="F108" s="99"/>
      <c r="G108" s="99"/>
      <c r="H108" s="99"/>
      <c r="I108" s="99"/>
      <c r="J108" s="100">
        <f>J1424</f>
        <v>0</v>
      </c>
      <c r="L108" s="97"/>
    </row>
    <row r="109" spans="1:47" s="10" customFormat="1" ht="19.899999999999999" customHeight="1" x14ac:dyDescent="0.2">
      <c r="B109" s="97"/>
      <c r="D109" s="98" t="s">
        <v>142</v>
      </c>
      <c r="E109" s="99"/>
      <c r="F109" s="99"/>
      <c r="G109" s="99"/>
      <c r="H109" s="99"/>
      <c r="I109" s="99"/>
      <c r="J109" s="100">
        <f>J2072</f>
        <v>0</v>
      </c>
      <c r="L109" s="97"/>
    </row>
    <row r="110" spans="1:47" s="10" customFormat="1" ht="19.899999999999999" customHeight="1" x14ac:dyDescent="0.2">
      <c r="B110" s="97"/>
      <c r="D110" s="98" t="s">
        <v>143</v>
      </c>
      <c r="E110" s="99"/>
      <c r="F110" s="99"/>
      <c r="G110" s="99"/>
      <c r="H110" s="99"/>
      <c r="I110" s="99"/>
      <c r="J110" s="100">
        <f>J2104</f>
        <v>0</v>
      </c>
      <c r="L110" s="97"/>
    </row>
    <row r="111" spans="1:47" s="10" customFormat="1" ht="19.899999999999999" customHeight="1" x14ac:dyDescent="0.2">
      <c r="B111" s="97"/>
      <c r="D111" s="98" t="s">
        <v>144</v>
      </c>
      <c r="E111" s="99"/>
      <c r="F111" s="99"/>
      <c r="G111" s="99"/>
      <c r="H111" s="99"/>
      <c r="I111" s="99"/>
      <c r="J111" s="100">
        <f>J2294</f>
        <v>0</v>
      </c>
      <c r="L111" s="97"/>
    </row>
    <row r="112" spans="1:47" s="10" customFormat="1" ht="19.899999999999999" customHeight="1" x14ac:dyDescent="0.2">
      <c r="B112" s="97"/>
      <c r="D112" s="98" t="s">
        <v>145</v>
      </c>
      <c r="E112" s="99"/>
      <c r="F112" s="99"/>
      <c r="G112" s="99"/>
      <c r="H112" s="99"/>
      <c r="I112" s="99"/>
      <c r="J112" s="100">
        <f>J3038</f>
        <v>0</v>
      </c>
      <c r="L112" s="97"/>
    </row>
    <row r="113" spans="2:12" s="10" customFormat="1" ht="19.899999999999999" customHeight="1" x14ac:dyDescent="0.2">
      <c r="B113" s="97"/>
      <c r="D113" s="98" t="s">
        <v>146</v>
      </c>
      <c r="E113" s="99"/>
      <c r="F113" s="99"/>
      <c r="G113" s="99"/>
      <c r="H113" s="99"/>
      <c r="I113" s="99"/>
      <c r="J113" s="100">
        <f>J3067</f>
        <v>0</v>
      </c>
      <c r="L113" s="97"/>
    </row>
    <row r="114" spans="2:12" s="10" customFormat="1" ht="19.899999999999999" customHeight="1" x14ac:dyDescent="0.2">
      <c r="B114" s="97"/>
      <c r="D114" s="98" t="s">
        <v>147</v>
      </c>
      <c r="E114" s="99"/>
      <c r="F114" s="99"/>
      <c r="G114" s="99"/>
      <c r="H114" s="99"/>
      <c r="I114" s="99"/>
      <c r="J114" s="100">
        <f>J3082</f>
        <v>0</v>
      </c>
      <c r="L114" s="97"/>
    </row>
    <row r="115" spans="2:12" s="10" customFormat="1" ht="19.899999999999999" customHeight="1" x14ac:dyDescent="0.2">
      <c r="B115" s="97"/>
      <c r="D115" s="98" t="s">
        <v>148</v>
      </c>
      <c r="E115" s="99"/>
      <c r="F115" s="99"/>
      <c r="G115" s="99"/>
      <c r="H115" s="99"/>
      <c r="I115" s="99"/>
      <c r="J115" s="100">
        <f>J3086</f>
        <v>0</v>
      </c>
      <c r="L115" s="97"/>
    </row>
    <row r="116" spans="2:12" s="10" customFormat="1" ht="19.899999999999999" customHeight="1" x14ac:dyDescent="0.2">
      <c r="B116" s="97"/>
      <c r="D116" s="98" t="s">
        <v>149</v>
      </c>
      <c r="E116" s="99"/>
      <c r="F116" s="99"/>
      <c r="G116" s="99"/>
      <c r="H116" s="99"/>
      <c r="I116" s="99"/>
      <c r="J116" s="100">
        <f>J3105</f>
        <v>0</v>
      </c>
      <c r="L116" s="97"/>
    </row>
    <row r="117" spans="2:12" s="9" customFormat="1" ht="24.95" customHeight="1" x14ac:dyDescent="0.2">
      <c r="B117" s="93"/>
      <c r="D117" s="94" t="s">
        <v>150</v>
      </c>
      <c r="E117" s="95"/>
      <c r="F117" s="95"/>
      <c r="G117" s="95"/>
      <c r="H117" s="95"/>
      <c r="I117" s="95"/>
      <c r="J117" s="96">
        <f>J3108</f>
        <v>0</v>
      </c>
      <c r="L117" s="93"/>
    </row>
    <row r="118" spans="2:12" s="10" customFormat="1" ht="19.899999999999999" customHeight="1" x14ac:dyDescent="0.2">
      <c r="B118" s="97"/>
      <c r="D118" s="98" t="s">
        <v>151</v>
      </c>
      <c r="E118" s="99"/>
      <c r="F118" s="99"/>
      <c r="G118" s="99"/>
      <c r="H118" s="99"/>
      <c r="I118" s="99"/>
      <c r="J118" s="100">
        <f>J3109</f>
        <v>0</v>
      </c>
      <c r="L118" s="97"/>
    </row>
    <row r="119" spans="2:12" s="10" customFormat="1" ht="19.899999999999999" customHeight="1" x14ac:dyDescent="0.2">
      <c r="B119" s="97"/>
      <c r="D119" s="98" t="s">
        <v>152</v>
      </c>
      <c r="E119" s="99"/>
      <c r="F119" s="99"/>
      <c r="G119" s="99"/>
      <c r="H119" s="99"/>
      <c r="I119" s="99"/>
      <c r="J119" s="100">
        <f>J3339</f>
        <v>0</v>
      </c>
      <c r="L119" s="97"/>
    </row>
    <row r="120" spans="2:12" s="10" customFormat="1" ht="19.899999999999999" customHeight="1" x14ac:dyDescent="0.2">
      <c r="B120" s="97"/>
      <c r="D120" s="98" t="s">
        <v>153</v>
      </c>
      <c r="E120" s="99"/>
      <c r="F120" s="99"/>
      <c r="G120" s="99"/>
      <c r="H120" s="99"/>
      <c r="I120" s="99"/>
      <c r="J120" s="100">
        <f>J3375</f>
        <v>0</v>
      </c>
      <c r="L120" s="97"/>
    </row>
    <row r="121" spans="2:12" s="10" customFormat="1" ht="19.899999999999999" customHeight="1" x14ac:dyDescent="0.2">
      <c r="B121" s="97"/>
      <c r="D121" s="98" t="s">
        <v>154</v>
      </c>
      <c r="E121" s="99"/>
      <c r="F121" s="99"/>
      <c r="G121" s="99"/>
      <c r="H121" s="99"/>
      <c r="I121" s="99"/>
      <c r="J121" s="100">
        <f>J3684</f>
        <v>0</v>
      </c>
      <c r="L121" s="97"/>
    </row>
    <row r="122" spans="2:12" s="10" customFormat="1" ht="19.899999999999999" customHeight="1" x14ac:dyDescent="0.2">
      <c r="B122" s="97"/>
      <c r="D122" s="98" t="s">
        <v>155</v>
      </c>
      <c r="E122" s="99"/>
      <c r="F122" s="99"/>
      <c r="G122" s="99"/>
      <c r="H122" s="99"/>
      <c r="I122" s="99"/>
      <c r="J122" s="100">
        <f>J4065</f>
        <v>0</v>
      </c>
      <c r="L122" s="97"/>
    </row>
    <row r="123" spans="2:12" s="10" customFormat="1" ht="19.899999999999999" customHeight="1" x14ac:dyDescent="0.2">
      <c r="B123" s="97"/>
      <c r="D123" s="98" t="s">
        <v>156</v>
      </c>
      <c r="E123" s="99"/>
      <c r="F123" s="99"/>
      <c r="G123" s="99"/>
      <c r="H123" s="99"/>
      <c r="I123" s="99"/>
      <c r="J123" s="100">
        <f>J4126</f>
        <v>0</v>
      </c>
      <c r="L123" s="97"/>
    </row>
    <row r="124" spans="2:12" s="10" customFormat="1" ht="19.899999999999999" customHeight="1" x14ac:dyDescent="0.2">
      <c r="B124" s="97"/>
      <c r="D124" s="98" t="s">
        <v>157</v>
      </c>
      <c r="E124" s="99"/>
      <c r="F124" s="99"/>
      <c r="G124" s="99"/>
      <c r="H124" s="99"/>
      <c r="I124" s="99"/>
      <c r="J124" s="100">
        <f>J4313</f>
        <v>0</v>
      </c>
      <c r="L124" s="97"/>
    </row>
    <row r="125" spans="2:12" s="10" customFormat="1" ht="19.899999999999999" customHeight="1" x14ac:dyDescent="0.2">
      <c r="B125" s="97"/>
      <c r="D125" s="98" t="s">
        <v>158</v>
      </c>
      <c r="E125" s="99"/>
      <c r="F125" s="99"/>
      <c r="G125" s="99"/>
      <c r="H125" s="99"/>
      <c r="I125" s="99"/>
      <c r="J125" s="100">
        <f>J4334</f>
        <v>0</v>
      </c>
      <c r="L125" s="97"/>
    </row>
    <row r="126" spans="2:12" s="10" customFormat="1" ht="19.899999999999999" customHeight="1" x14ac:dyDescent="0.2">
      <c r="B126" s="97"/>
      <c r="D126" s="98" t="s">
        <v>159</v>
      </c>
      <c r="E126" s="99"/>
      <c r="F126" s="99"/>
      <c r="G126" s="99"/>
      <c r="H126" s="99"/>
      <c r="I126" s="99"/>
      <c r="J126" s="100">
        <f>J4407</f>
        <v>0</v>
      </c>
      <c r="L126" s="97"/>
    </row>
    <row r="127" spans="2:12" s="10" customFormat="1" ht="19.899999999999999" customHeight="1" x14ac:dyDescent="0.2">
      <c r="B127" s="97"/>
      <c r="D127" s="98" t="s">
        <v>160</v>
      </c>
      <c r="E127" s="99"/>
      <c r="F127" s="99"/>
      <c r="G127" s="99"/>
      <c r="H127" s="99"/>
      <c r="I127" s="99"/>
      <c r="J127" s="100">
        <f>J4438</f>
        <v>0</v>
      </c>
      <c r="L127" s="97"/>
    </row>
    <row r="128" spans="2:12" s="10" customFormat="1" ht="19.899999999999999" customHeight="1" x14ac:dyDescent="0.2">
      <c r="B128" s="97"/>
      <c r="D128" s="98" t="s">
        <v>161</v>
      </c>
      <c r="E128" s="99"/>
      <c r="F128" s="99"/>
      <c r="G128" s="99"/>
      <c r="H128" s="99"/>
      <c r="I128" s="99"/>
      <c r="J128" s="100">
        <f>J4466</f>
        <v>0</v>
      </c>
      <c r="L128" s="97"/>
    </row>
    <row r="129" spans="2:12" s="10" customFormat="1" ht="19.899999999999999" customHeight="1" x14ac:dyDescent="0.2">
      <c r="B129" s="97"/>
      <c r="D129" s="98" t="s">
        <v>162</v>
      </c>
      <c r="E129" s="99"/>
      <c r="F129" s="99"/>
      <c r="G129" s="99"/>
      <c r="H129" s="99"/>
      <c r="I129" s="99"/>
      <c r="J129" s="100">
        <f>J4488</f>
        <v>0</v>
      </c>
      <c r="L129" s="97"/>
    </row>
    <row r="130" spans="2:12" s="10" customFormat="1" ht="19.899999999999999" customHeight="1" x14ac:dyDescent="0.2">
      <c r="B130" s="97"/>
      <c r="D130" s="98" t="s">
        <v>163</v>
      </c>
      <c r="E130" s="99"/>
      <c r="F130" s="99"/>
      <c r="G130" s="99"/>
      <c r="H130" s="99"/>
      <c r="I130" s="99"/>
      <c r="J130" s="100">
        <f>J4517</f>
        <v>0</v>
      </c>
      <c r="L130" s="97"/>
    </row>
    <row r="131" spans="2:12" s="10" customFormat="1" ht="19.899999999999999" customHeight="1" x14ac:dyDescent="0.2">
      <c r="B131" s="97"/>
      <c r="D131" s="98" t="s">
        <v>164</v>
      </c>
      <c r="E131" s="99"/>
      <c r="F131" s="99"/>
      <c r="G131" s="99"/>
      <c r="H131" s="99"/>
      <c r="I131" s="99"/>
      <c r="J131" s="100">
        <f>J4528</f>
        <v>0</v>
      </c>
      <c r="L131" s="97"/>
    </row>
    <row r="132" spans="2:12" s="10" customFormat="1" ht="19.899999999999999" customHeight="1" x14ac:dyDescent="0.2">
      <c r="B132" s="97"/>
      <c r="D132" s="98" t="s">
        <v>165</v>
      </c>
      <c r="E132" s="99"/>
      <c r="F132" s="99"/>
      <c r="G132" s="99"/>
      <c r="H132" s="99"/>
      <c r="I132" s="99"/>
      <c r="J132" s="100">
        <f>J4626</f>
        <v>0</v>
      </c>
      <c r="L132" s="97"/>
    </row>
    <row r="133" spans="2:12" s="10" customFormat="1" ht="19.899999999999999" customHeight="1" x14ac:dyDescent="0.2">
      <c r="B133" s="97"/>
      <c r="D133" s="98" t="s">
        <v>166</v>
      </c>
      <c r="E133" s="99"/>
      <c r="F133" s="99"/>
      <c r="G133" s="99"/>
      <c r="H133" s="99"/>
      <c r="I133" s="99"/>
      <c r="J133" s="100">
        <f>J4653</f>
        <v>0</v>
      </c>
      <c r="L133" s="97"/>
    </row>
    <row r="134" spans="2:12" s="10" customFormat="1" ht="19.899999999999999" customHeight="1" x14ac:dyDescent="0.2">
      <c r="B134" s="97"/>
      <c r="D134" s="98" t="s">
        <v>167</v>
      </c>
      <c r="E134" s="99"/>
      <c r="F134" s="99"/>
      <c r="G134" s="99"/>
      <c r="H134" s="99"/>
      <c r="I134" s="99"/>
      <c r="J134" s="100">
        <f>J4717</f>
        <v>0</v>
      </c>
      <c r="L134" s="97"/>
    </row>
    <row r="135" spans="2:12" s="10" customFormat="1" ht="19.899999999999999" customHeight="1" x14ac:dyDescent="0.2">
      <c r="B135" s="97"/>
      <c r="D135" s="98" t="s">
        <v>168</v>
      </c>
      <c r="E135" s="99"/>
      <c r="F135" s="99"/>
      <c r="G135" s="99"/>
      <c r="H135" s="99"/>
      <c r="I135" s="99"/>
      <c r="J135" s="100">
        <f>J4761</f>
        <v>0</v>
      </c>
      <c r="L135" s="97"/>
    </row>
    <row r="136" spans="2:12" s="10" customFormat="1" ht="19.899999999999999" customHeight="1" x14ac:dyDescent="0.2">
      <c r="B136" s="97"/>
      <c r="D136" s="98" t="s">
        <v>169</v>
      </c>
      <c r="E136" s="99"/>
      <c r="F136" s="99"/>
      <c r="G136" s="99"/>
      <c r="H136" s="99"/>
      <c r="I136" s="99"/>
      <c r="J136" s="100">
        <f>J4767</f>
        <v>0</v>
      </c>
      <c r="L136" s="97"/>
    </row>
    <row r="137" spans="2:12" s="10" customFormat="1" ht="19.899999999999999" customHeight="1" x14ac:dyDescent="0.2">
      <c r="B137" s="97"/>
      <c r="D137" s="98" t="s">
        <v>170</v>
      </c>
      <c r="E137" s="99"/>
      <c r="F137" s="99"/>
      <c r="G137" s="99"/>
      <c r="H137" s="99"/>
      <c r="I137" s="99"/>
      <c r="J137" s="100">
        <f>J4808</f>
        <v>0</v>
      </c>
      <c r="L137" s="97"/>
    </row>
    <row r="138" spans="2:12" s="10" customFormat="1" ht="19.899999999999999" customHeight="1" x14ac:dyDescent="0.2">
      <c r="B138" s="97"/>
      <c r="D138" s="98" t="s">
        <v>171</v>
      </c>
      <c r="E138" s="99"/>
      <c r="F138" s="99"/>
      <c r="G138" s="99"/>
      <c r="H138" s="99"/>
      <c r="I138" s="99"/>
      <c r="J138" s="100">
        <f>J4939</f>
        <v>0</v>
      </c>
      <c r="L138" s="97"/>
    </row>
    <row r="139" spans="2:12" s="10" customFormat="1" ht="19.899999999999999" customHeight="1" x14ac:dyDescent="0.2">
      <c r="B139" s="97"/>
      <c r="D139" s="98" t="s">
        <v>172</v>
      </c>
      <c r="E139" s="99"/>
      <c r="F139" s="99"/>
      <c r="G139" s="99"/>
      <c r="H139" s="99"/>
      <c r="I139" s="99"/>
      <c r="J139" s="100">
        <f>J4957</f>
        <v>0</v>
      </c>
      <c r="L139" s="97"/>
    </row>
    <row r="140" spans="2:12" s="10" customFormat="1" ht="19.899999999999999" customHeight="1" x14ac:dyDescent="0.2">
      <c r="B140" s="97"/>
      <c r="D140" s="98" t="s">
        <v>173</v>
      </c>
      <c r="E140" s="99"/>
      <c r="F140" s="99"/>
      <c r="G140" s="99"/>
      <c r="H140" s="99"/>
      <c r="I140" s="99"/>
      <c r="J140" s="100">
        <f>J5009</f>
        <v>0</v>
      </c>
      <c r="L140" s="97"/>
    </row>
    <row r="141" spans="2:12" s="10" customFormat="1" ht="19.899999999999999" customHeight="1" x14ac:dyDescent="0.2">
      <c r="B141" s="97"/>
      <c r="D141" s="98" t="s">
        <v>174</v>
      </c>
      <c r="E141" s="99"/>
      <c r="F141" s="99"/>
      <c r="G141" s="99"/>
      <c r="H141" s="99"/>
      <c r="I141" s="99"/>
      <c r="J141" s="100">
        <f>J5020</f>
        <v>0</v>
      </c>
      <c r="L141" s="97"/>
    </row>
    <row r="142" spans="2:12" s="10" customFormat="1" ht="19.899999999999999" customHeight="1" x14ac:dyDescent="0.2">
      <c r="B142" s="97"/>
      <c r="D142" s="98" t="s">
        <v>175</v>
      </c>
      <c r="E142" s="99"/>
      <c r="F142" s="99"/>
      <c r="G142" s="99"/>
      <c r="H142" s="99"/>
      <c r="I142" s="99"/>
      <c r="J142" s="100">
        <f>J5140</f>
        <v>0</v>
      </c>
      <c r="L142" s="97"/>
    </row>
    <row r="143" spans="2:12" s="9" customFormat="1" ht="24.95" customHeight="1" x14ac:dyDescent="0.2">
      <c r="B143" s="93"/>
      <c r="D143" s="94" t="s">
        <v>176</v>
      </c>
      <c r="E143" s="95"/>
      <c r="F143" s="95"/>
      <c r="G143" s="95"/>
      <c r="H143" s="95"/>
      <c r="I143" s="95"/>
      <c r="J143" s="96">
        <f>J5142</f>
        <v>0</v>
      </c>
      <c r="L143" s="93"/>
    </row>
    <row r="144" spans="2:12" s="10" customFormat="1" ht="19.899999999999999" customHeight="1" x14ac:dyDescent="0.2">
      <c r="B144" s="97"/>
      <c r="D144" s="98" t="s">
        <v>177</v>
      </c>
      <c r="E144" s="99"/>
      <c r="F144" s="99"/>
      <c r="G144" s="99"/>
      <c r="H144" s="99"/>
      <c r="I144" s="99"/>
      <c r="J144" s="100">
        <f>J5143</f>
        <v>0</v>
      </c>
      <c r="L144" s="97"/>
    </row>
    <row r="145" spans="1:31" s="10" customFormat="1" ht="19.899999999999999" customHeight="1" x14ac:dyDescent="0.2">
      <c r="B145" s="97"/>
      <c r="D145" s="98" t="s">
        <v>178</v>
      </c>
      <c r="E145" s="99"/>
      <c r="F145" s="99"/>
      <c r="G145" s="99"/>
      <c r="H145" s="99"/>
      <c r="I145" s="99"/>
      <c r="J145" s="100">
        <f>J5145</f>
        <v>0</v>
      </c>
      <c r="L145" s="97"/>
    </row>
    <row r="146" spans="1:31" s="9" customFormat="1" ht="24.95" customHeight="1" x14ac:dyDescent="0.2">
      <c r="B146" s="93"/>
      <c r="D146" s="94" t="s">
        <v>179</v>
      </c>
      <c r="E146" s="95"/>
      <c r="F146" s="95"/>
      <c r="G146" s="95"/>
      <c r="H146" s="95"/>
      <c r="I146" s="95"/>
      <c r="J146" s="96">
        <f>J5182</f>
        <v>0</v>
      </c>
      <c r="L146" s="93"/>
    </row>
    <row r="147" spans="1:31" s="10" customFormat="1" ht="19.899999999999999" customHeight="1" x14ac:dyDescent="0.2">
      <c r="B147" s="97"/>
      <c r="D147" s="98" t="s">
        <v>180</v>
      </c>
      <c r="E147" s="99"/>
      <c r="F147" s="99"/>
      <c r="G147" s="99"/>
      <c r="H147" s="99"/>
      <c r="I147" s="99"/>
      <c r="J147" s="100">
        <f>J5183</f>
        <v>0</v>
      </c>
      <c r="L147" s="97"/>
    </row>
    <row r="148" spans="1:31" s="2" customFormat="1" ht="21.75" customHeight="1" x14ac:dyDescent="0.2">
      <c r="A148" s="29"/>
      <c r="B148" s="30"/>
      <c r="C148" s="29"/>
      <c r="D148" s="29"/>
      <c r="E148" s="29"/>
      <c r="F148" s="29"/>
      <c r="G148" s="29"/>
      <c r="H148" s="29"/>
      <c r="I148" s="29"/>
      <c r="J148" s="29"/>
      <c r="K148" s="29"/>
      <c r="L148" s="38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</row>
    <row r="149" spans="1:31" s="2" customFormat="1" ht="6.95" customHeight="1" x14ac:dyDescent="0.2">
      <c r="A149" s="29"/>
      <c r="B149" s="43"/>
      <c r="C149" s="44"/>
      <c r="D149" s="44"/>
      <c r="E149" s="44"/>
      <c r="F149" s="44"/>
      <c r="G149" s="44"/>
      <c r="H149" s="44"/>
      <c r="I149" s="44"/>
      <c r="J149" s="44"/>
      <c r="K149" s="44"/>
      <c r="L149" s="38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</row>
    <row r="153" spans="1:31" s="2" customFormat="1" ht="6.95" customHeight="1" x14ac:dyDescent="0.2">
      <c r="A153" s="29"/>
      <c r="B153" s="45"/>
      <c r="C153" s="46"/>
      <c r="D153" s="46"/>
      <c r="E153" s="46"/>
      <c r="F153" s="46"/>
      <c r="G153" s="46"/>
      <c r="H153" s="46"/>
      <c r="I153" s="46"/>
      <c r="J153" s="46"/>
      <c r="K153" s="46"/>
      <c r="L153" s="38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</row>
    <row r="154" spans="1:31" s="2" customFormat="1" ht="24.95" customHeight="1" x14ac:dyDescent="0.2">
      <c r="A154" s="29"/>
      <c r="B154" s="30"/>
      <c r="C154" s="22" t="s">
        <v>181</v>
      </c>
      <c r="D154" s="29"/>
      <c r="E154" s="29"/>
      <c r="F154" s="29"/>
      <c r="G154" s="29"/>
      <c r="H154" s="29"/>
      <c r="I154" s="29"/>
      <c r="J154" s="29"/>
      <c r="K154" s="29"/>
      <c r="L154" s="38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</row>
    <row r="155" spans="1:31" s="2" customFormat="1" ht="6.95" customHeight="1" x14ac:dyDescent="0.2">
      <c r="A155" s="29"/>
      <c r="B155" s="30"/>
      <c r="C155" s="29"/>
      <c r="D155" s="29"/>
      <c r="E155" s="29"/>
      <c r="F155" s="29"/>
      <c r="G155" s="29"/>
      <c r="H155" s="29"/>
      <c r="I155" s="29"/>
      <c r="J155" s="29"/>
      <c r="K155" s="29"/>
      <c r="L155" s="38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</row>
    <row r="156" spans="1:31" s="2" customFormat="1" ht="12" customHeight="1" x14ac:dyDescent="0.2">
      <c r="A156" s="29"/>
      <c r="B156" s="30"/>
      <c r="C156" s="26" t="s">
        <v>13</v>
      </c>
      <c r="D156" s="29"/>
      <c r="E156" s="29"/>
      <c r="F156" s="29"/>
      <c r="G156" s="29"/>
      <c r="H156" s="29"/>
      <c r="I156" s="29"/>
      <c r="J156" s="29"/>
      <c r="K156" s="29"/>
      <c r="L156" s="38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</row>
    <row r="157" spans="1:31" s="2" customFormat="1" ht="16.5" customHeight="1" x14ac:dyDescent="0.2">
      <c r="A157" s="29"/>
      <c r="B157" s="30"/>
      <c r="C157" s="29"/>
      <c r="D157" s="29"/>
      <c r="E157" s="233" t="str">
        <f>E7</f>
        <v>Rekonstrukce budovy C, UHK, nám.Svobody-revize-cú 2021/II</v>
      </c>
      <c r="F157" s="234"/>
      <c r="G157" s="234"/>
      <c r="H157" s="234"/>
      <c r="I157" s="29"/>
      <c r="J157" s="29"/>
      <c r="K157" s="29"/>
      <c r="L157" s="38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</row>
    <row r="158" spans="1:31" s="1" customFormat="1" ht="12" customHeight="1" x14ac:dyDescent="0.2">
      <c r="B158" s="21"/>
      <c r="C158" s="26" t="s">
        <v>123</v>
      </c>
      <c r="L158" s="21"/>
    </row>
    <row r="159" spans="1:31" s="2" customFormat="1" ht="16.5" customHeight="1" x14ac:dyDescent="0.2">
      <c r="A159" s="29"/>
      <c r="B159" s="30"/>
      <c r="C159" s="29"/>
      <c r="D159" s="29"/>
      <c r="E159" s="233" t="s">
        <v>124</v>
      </c>
      <c r="F159" s="230"/>
      <c r="G159" s="230"/>
      <c r="H159" s="230"/>
      <c r="I159" s="29"/>
      <c r="J159" s="29"/>
      <c r="K159" s="29"/>
      <c r="L159" s="38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</row>
    <row r="160" spans="1:31" s="2" customFormat="1" ht="12" customHeight="1" x14ac:dyDescent="0.2">
      <c r="A160" s="29"/>
      <c r="B160" s="30"/>
      <c r="C160" s="26" t="s">
        <v>125</v>
      </c>
      <c r="D160" s="29"/>
      <c r="E160" s="29"/>
      <c r="F160" s="29"/>
      <c r="G160" s="29"/>
      <c r="H160" s="29"/>
      <c r="I160" s="29"/>
      <c r="J160" s="29"/>
      <c r="K160" s="29"/>
      <c r="L160" s="38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</row>
    <row r="161" spans="1:65" s="2" customFormat="1" ht="16.5" customHeight="1" x14ac:dyDescent="0.2">
      <c r="A161" s="29"/>
      <c r="B161" s="30"/>
      <c r="C161" s="29"/>
      <c r="D161" s="29"/>
      <c r="E161" s="229" t="str">
        <f>E11</f>
        <v>01 - Stavební část -  investiční</v>
      </c>
      <c r="F161" s="230"/>
      <c r="G161" s="230"/>
      <c r="H161" s="230"/>
      <c r="I161" s="29"/>
      <c r="J161" s="29"/>
      <c r="K161" s="29"/>
      <c r="L161" s="38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</row>
    <row r="162" spans="1:65" s="2" customFormat="1" ht="6.95" customHeight="1" x14ac:dyDescent="0.2">
      <c r="A162" s="29"/>
      <c r="B162" s="30"/>
      <c r="C162" s="29"/>
      <c r="D162" s="29"/>
      <c r="E162" s="29"/>
      <c r="F162" s="29"/>
      <c r="G162" s="29"/>
      <c r="H162" s="29"/>
      <c r="I162" s="29"/>
      <c r="J162" s="29"/>
      <c r="K162" s="29"/>
      <c r="L162" s="38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</row>
    <row r="163" spans="1:65" s="2" customFormat="1" ht="12" customHeight="1" x14ac:dyDescent="0.2">
      <c r="A163" s="29"/>
      <c r="B163" s="30"/>
      <c r="C163" s="26" t="s">
        <v>17</v>
      </c>
      <c r="D163" s="29"/>
      <c r="E163" s="29"/>
      <c r="F163" s="24" t="str">
        <f>F14</f>
        <v xml:space="preserve"> </v>
      </c>
      <c r="G163" s="29"/>
      <c r="H163" s="29"/>
      <c r="I163" s="26" t="s">
        <v>19</v>
      </c>
      <c r="J163" s="51" t="str">
        <f>IF(J14="","",J14)</f>
        <v>14. 10. 2021</v>
      </c>
      <c r="K163" s="29"/>
      <c r="L163" s="38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</row>
    <row r="164" spans="1:65" s="2" customFormat="1" ht="6.95" customHeight="1" x14ac:dyDescent="0.2">
      <c r="A164" s="29"/>
      <c r="B164" s="30"/>
      <c r="C164" s="29"/>
      <c r="D164" s="29"/>
      <c r="E164" s="29"/>
      <c r="F164" s="29"/>
      <c r="G164" s="29"/>
      <c r="H164" s="29"/>
      <c r="I164" s="29"/>
      <c r="J164" s="29"/>
      <c r="K164" s="29"/>
      <c r="L164" s="38"/>
      <c r="S164" s="29"/>
      <c r="T164" s="29"/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</row>
    <row r="165" spans="1:65" s="2" customFormat="1" ht="15.2" customHeight="1" x14ac:dyDescent="0.2">
      <c r="A165" s="29"/>
      <c r="B165" s="30"/>
      <c r="C165" s="26" t="s">
        <v>21</v>
      </c>
      <c r="D165" s="29"/>
      <c r="E165" s="29"/>
      <c r="F165" s="24" t="str">
        <f>E17</f>
        <v xml:space="preserve"> </v>
      </c>
      <c r="G165" s="29"/>
      <c r="H165" s="29"/>
      <c r="I165" s="26" t="s">
        <v>25</v>
      </c>
      <c r="J165" s="27" t="str">
        <f>E23</f>
        <v xml:space="preserve"> </v>
      </c>
      <c r="K165" s="29"/>
      <c r="L165" s="38"/>
      <c r="S165" s="29"/>
      <c r="T165" s="29"/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</row>
    <row r="166" spans="1:65" s="2" customFormat="1" ht="15.2" customHeight="1" x14ac:dyDescent="0.2">
      <c r="A166" s="29"/>
      <c r="B166" s="30"/>
      <c r="C166" s="26" t="s">
        <v>24</v>
      </c>
      <c r="D166" s="29"/>
      <c r="E166" s="29"/>
      <c r="F166" s="24" t="str">
        <f>IF(E20="","",E20)</f>
        <v xml:space="preserve"> </v>
      </c>
      <c r="G166" s="29"/>
      <c r="H166" s="29"/>
      <c r="I166" s="26" t="s">
        <v>27</v>
      </c>
      <c r="J166" s="27" t="str">
        <f>E26</f>
        <v xml:space="preserve"> </v>
      </c>
      <c r="K166" s="29"/>
      <c r="L166" s="38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</row>
    <row r="167" spans="1:65" s="2" customFormat="1" ht="10.35" customHeight="1" x14ac:dyDescent="0.2">
      <c r="A167" s="29"/>
      <c r="B167" s="30"/>
      <c r="C167" s="29"/>
      <c r="D167" s="29"/>
      <c r="E167" s="29"/>
      <c r="F167" s="29"/>
      <c r="G167" s="29"/>
      <c r="H167" s="29"/>
      <c r="I167" s="29"/>
      <c r="J167" s="29"/>
      <c r="K167" s="29"/>
      <c r="L167" s="38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</row>
    <row r="168" spans="1:65" s="11" customFormat="1" ht="29.25" customHeight="1" x14ac:dyDescent="0.2">
      <c r="A168" s="101"/>
      <c r="B168" s="102"/>
      <c r="C168" s="103" t="s">
        <v>182</v>
      </c>
      <c r="D168" s="104" t="s">
        <v>54</v>
      </c>
      <c r="E168" s="104" t="s">
        <v>50</v>
      </c>
      <c r="F168" s="104" t="s">
        <v>51</v>
      </c>
      <c r="G168" s="104" t="s">
        <v>183</v>
      </c>
      <c r="H168" s="104" t="s">
        <v>184</v>
      </c>
      <c r="I168" s="104" t="s">
        <v>185</v>
      </c>
      <c r="J168" s="104" t="s">
        <v>129</v>
      </c>
      <c r="K168" s="105" t="s">
        <v>186</v>
      </c>
      <c r="L168" s="106"/>
      <c r="M168" s="55" t="s">
        <v>1</v>
      </c>
      <c r="N168" s="56" t="s">
        <v>34</v>
      </c>
      <c r="O168" s="56" t="s">
        <v>187</v>
      </c>
      <c r="P168" s="56" t="s">
        <v>188</v>
      </c>
      <c r="Q168" s="56" t="s">
        <v>189</v>
      </c>
      <c r="R168" s="56" t="s">
        <v>190</v>
      </c>
      <c r="S168" s="56" t="s">
        <v>191</v>
      </c>
      <c r="T168" s="57" t="s">
        <v>192</v>
      </c>
      <c r="U168" s="101"/>
      <c r="V168" s="101"/>
      <c r="W168" s="101"/>
      <c r="X168" s="101"/>
      <c r="Y168" s="101"/>
      <c r="Z168" s="101"/>
      <c r="AA168" s="101"/>
      <c r="AB168" s="101"/>
      <c r="AC168" s="101"/>
      <c r="AD168" s="101"/>
      <c r="AE168" s="101"/>
    </row>
    <row r="169" spans="1:65" s="2" customFormat="1" ht="22.9" customHeight="1" x14ac:dyDescent="0.25">
      <c r="A169" s="29"/>
      <c r="B169" s="30"/>
      <c r="C169" s="61" t="s">
        <v>193</v>
      </c>
      <c r="D169" s="29"/>
      <c r="E169" s="29"/>
      <c r="F169" s="29"/>
      <c r="G169" s="29"/>
      <c r="H169" s="29"/>
      <c r="I169" s="29"/>
      <c r="J169" s="258">
        <f>BK169+J5173</f>
        <v>0</v>
      </c>
      <c r="K169" s="29"/>
      <c r="L169" s="30"/>
      <c r="M169" s="58"/>
      <c r="N169" s="52"/>
      <c r="O169" s="59"/>
      <c r="P169" s="108">
        <f>P170+P3108+P5142+P5182</f>
        <v>134007.099544</v>
      </c>
      <c r="Q169" s="59"/>
      <c r="R169" s="108">
        <f>R170+R3108+R5142+R5182</f>
        <v>4618.9107418000003</v>
      </c>
      <c r="S169" s="59"/>
      <c r="T169" s="109">
        <f>T170+T3108+T5142+T5182</f>
        <v>2432.5444322699996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T169" s="18" t="s">
        <v>56</v>
      </c>
      <c r="AU169" s="18" t="s">
        <v>131</v>
      </c>
      <c r="BK169" s="110">
        <f>BK170+BK3108+BK5142+BK5182</f>
        <v>0</v>
      </c>
    </row>
    <row r="170" spans="1:65" s="12" customFormat="1" ht="25.9" customHeight="1" x14ac:dyDescent="0.2">
      <c r="B170" s="111"/>
      <c r="D170" s="112" t="s">
        <v>56</v>
      </c>
      <c r="E170" s="113" t="s">
        <v>194</v>
      </c>
      <c r="F170" s="113" t="s">
        <v>195</v>
      </c>
      <c r="J170" s="114">
        <f>BK170</f>
        <v>0</v>
      </c>
      <c r="L170" s="111"/>
      <c r="M170" s="115"/>
      <c r="N170" s="116"/>
      <c r="O170" s="116"/>
      <c r="P170" s="117">
        <f>P171+P174+P419+P459+P663+P1145+P1358+P1365+P1424+P2072+P2104+P2294+P3038+P3067+P3082+P3086+P3105</f>
        <v>111542.975563</v>
      </c>
      <c r="Q170" s="116"/>
      <c r="R170" s="117">
        <f>R171+R174+R419+R459+R663+R1145+R1358+R1365+R1424+R2072+R2104+R2294+R3038+R3067+R3082+R3086+R3105</f>
        <v>4332.8791509600005</v>
      </c>
      <c r="S170" s="116"/>
      <c r="T170" s="118">
        <f>T171+T174+T419+T459+T663+T1145+T1358+T1365+T1424+T2072+T2104+T2294+T3038+T3067+T3082+T3086+T3105</f>
        <v>2159.9574469999998</v>
      </c>
      <c r="AR170" s="112" t="s">
        <v>64</v>
      </c>
      <c r="AT170" s="119" t="s">
        <v>56</v>
      </c>
      <c r="AU170" s="119" t="s">
        <v>57</v>
      </c>
      <c r="AY170" s="112" t="s">
        <v>196</v>
      </c>
      <c r="BK170" s="120">
        <f>BK171+BK174+BK419+BK459+BK663+BK1145+BK1358+BK1365+BK1424+BK2072+BK2104+BK2294+BK3038+BK3067+BK3082+BK3086+BK3105</f>
        <v>0</v>
      </c>
    </row>
    <row r="171" spans="1:65" s="12" customFormat="1" ht="22.9" customHeight="1" x14ac:dyDescent="0.2">
      <c r="B171" s="111"/>
      <c r="D171" s="112" t="s">
        <v>56</v>
      </c>
      <c r="E171" s="121" t="s">
        <v>197</v>
      </c>
      <c r="F171" s="121" t="s">
        <v>198</v>
      </c>
      <c r="J171" s="122">
        <f>BK171</f>
        <v>0</v>
      </c>
      <c r="L171" s="111"/>
      <c r="M171" s="115"/>
      <c r="N171" s="116"/>
      <c r="O171" s="116"/>
      <c r="P171" s="117">
        <f>SUM(P172:P173)</f>
        <v>0</v>
      </c>
      <c r="Q171" s="116"/>
      <c r="R171" s="117">
        <f>SUM(R172:R173)</f>
        <v>0</v>
      </c>
      <c r="S171" s="116"/>
      <c r="T171" s="118">
        <f>SUM(T172:T173)</f>
        <v>0</v>
      </c>
      <c r="AR171" s="112" t="s">
        <v>64</v>
      </c>
      <c r="AT171" s="119" t="s">
        <v>56</v>
      </c>
      <c r="AU171" s="119" t="s">
        <v>64</v>
      </c>
      <c r="AY171" s="112" t="s">
        <v>196</v>
      </c>
      <c r="BK171" s="120">
        <f>SUM(BK172:BK173)</f>
        <v>0</v>
      </c>
    </row>
    <row r="172" spans="1:65" s="2" customFormat="1" ht="76.349999999999994" customHeight="1" x14ac:dyDescent="0.2">
      <c r="A172" s="29"/>
      <c r="B172" s="123"/>
      <c r="C172" s="124" t="s">
        <v>64</v>
      </c>
      <c r="D172" s="124" t="s">
        <v>199</v>
      </c>
      <c r="E172" s="125" t="s">
        <v>61</v>
      </c>
      <c r="F172" s="126" t="s">
        <v>200</v>
      </c>
      <c r="G172" s="127" t="s">
        <v>1</v>
      </c>
      <c r="H172" s="128"/>
      <c r="I172" s="129"/>
      <c r="J172" s="129"/>
      <c r="K172" s="126" t="s">
        <v>1</v>
      </c>
      <c r="L172" s="30"/>
      <c r="M172" s="130" t="s">
        <v>1</v>
      </c>
      <c r="N172" s="131" t="s">
        <v>35</v>
      </c>
      <c r="O172" s="132">
        <v>0</v>
      </c>
      <c r="P172" s="132">
        <f>O172*H172</f>
        <v>0</v>
      </c>
      <c r="Q172" s="132">
        <v>0</v>
      </c>
      <c r="R172" s="132">
        <f>Q172*H172</f>
        <v>0</v>
      </c>
      <c r="S172" s="132">
        <v>0</v>
      </c>
      <c r="T172" s="133">
        <f>S172*H172</f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34" t="s">
        <v>201</v>
      </c>
      <c r="AT172" s="134" t="s">
        <v>199</v>
      </c>
      <c r="AU172" s="134" t="s">
        <v>66</v>
      </c>
      <c r="AY172" s="18" t="s">
        <v>196</v>
      </c>
      <c r="BE172" s="135">
        <f>IF(N172="základní",J172,0)</f>
        <v>0</v>
      </c>
      <c r="BF172" s="135">
        <f>IF(N172="snížená",J172,0)</f>
        <v>0</v>
      </c>
      <c r="BG172" s="135">
        <f>IF(N172="zákl. přenesená",J172,0)</f>
        <v>0</v>
      </c>
      <c r="BH172" s="135">
        <f>IF(N172="sníž. přenesená",J172,0)</f>
        <v>0</v>
      </c>
      <c r="BI172" s="135">
        <f>IF(N172="nulová",J172,0)</f>
        <v>0</v>
      </c>
      <c r="BJ172" s="18" t="s">
        <v>64</v>
      </c>
      <c r="BK172" s="135">
        <f>ROUND(I172*H172,2)</f>
        <v>0</v>
      </c>
      <c r="BL172" s="18" t="s">
        <v>201</v>
      </c>
      <c r="BM172" s="134" t="s">
        <v>66</v>
      </c>
    </row>
    <row r="173" spans="1:65" s="2" customFormat="1" ht="24.2" customHeight="1" x14ac:dyDescent="0.2">
      <c r="A173" s="29"/>
      <c r="B173" s="123"/>
      <c r="C173" s="124" t="s">
        <v>66</v>
      </c>
      <c r="D173" s="124" t="s">
        <v>199</v>
      </c>
      <c r="E173" s="125" t="s">
        <v>107</v>
      </c>
      <c r="F173" s="126" t="s">
        <v>202</v>
      </c>
      <c r="G173" s="127" t="s">
        <v>1</v>
      </c>
      <c r="H173" s="128"/>
      <c r="I173" s="129"/>
      <c r="J173" s="129"/>
      <c r="K173" s="126" t="s">
        <v>1</v>
      </c>
      <c r="L173" s="30"/>
      <c r="M173" s="130" t="s">
        <v>1</v>
      </c>
      <c r="N173" s="131" t="s">
        <v>35</v>
      </c>
      <c r="O173" s="132">
        <v>0</v>
      </c>
      <c r="P173" s="132">
        <f>O173*H173</f>
        <v>0</v>
      </c>
      <c r="Q173" s="132">
        <v>0</v>
      </c>
      <c r="R173" s="132">
        <f>Q173*H173</f>
        <v>0</v>
      </c>
      <c r="S173" s="132">
        <v>0</v>
      </c>
      <c r="T173" s="133">
        <f>S173*H173</f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34" t="s">
        <v>201</v>
      </c>
      <c r="AT173" s="134" t="s">
        <v>199</v>
      </c>
      <c r="AU173" s="134" t="s">
        <v>66</v>
      </c>
      <c r="AY173" s="18" t="s">
        <v>196</v>
      </c>
      <c r="BE173" s="135">
        <f>IF(N173="základní",J173,0)</f>
        <v>0</v>
      </c>
      <c r="BF173" s="135">
        <f>IF(N173="snížená",J173,0)</f>
        <v>0</v>
      </c>
      <c r="BG173" s="135">
        <f>IF(N173="zákl. přenesená",J173,0)</f>
        <v>0</v>
      </c>
      <c r="BH173" s="135">
        <f>IF(N173="sníž. přenesená",J173,0)</f>
        <v>0</v>
      </c>
      <c r="BI173" s="135">
        <f>IF(N173="nulová",J173,0)</f>
        <v>0</v>
      </c>
      <c r="BJ173" s="18" t="s">
        <v>64</v>
      </c>
      <c r="BK173" s="135">
        <f>ROUND(I173*H173,2)</f>
        <v>0</v>
      </c>
      <c r="BL173" s="18" t="s">
        <v>201</v>
      </c>
      <c r="BM173" s="134" t="s">
        <v>201</v>
      </c>
    </row>
    <row r="174" spans="1:65" s="12" customFormat="1" ht="22.9" customHeight="1" x14ac:dyDescent="0.2">
      <c r="B174" s="111"/>
      <c r="D174" s="112" t="s">
        <v>56</v>
      </c>
      <c r="E174" s="121" t="s">
        <v>64</v>
      </c>
      <c r="F174" s="121" t="s">
        <v>203</v>
      </c>
      <c r="J174" s="122">
        <f>BK174</f>
        <v>0</v>
      </c>
      <c r="L174" s="111"/>
      <c r="M174" s="115"/>
      <c r="N174" s="116"/>
      <c r="O174" s="116"/>
      <c r="P174" s="117">
        <f>SUM(P175:P418)</f>
        <v>18107.050624000007</v>
      </c>
      <c r="Q174" s="116"/>
      <c r="R174" s="117">
        <f>SUM(R175:R418)</f>
        <v>0</v>
      </c>
      <c r="S174" s="116"/>
      <c r="T174" s="118">
        <f>SUM(T175:T418)</f>
        <v>192.70926999999998</v>
      </c>
      <c r="AR174" s="112" t="s">
        <v>64</v>
      </c>
      <c r="AT174" s="119" t="s">
        <v>56</v>
      </c>
      <c r="AU174" s="119" t="s">
        <v>64</v>
      </c>
      <c r="AY174" s="112" t="s">
        <v>196</v>
      </c>
      <c r="BK174" s="120">
        <f>SUM(BK175:BK418)</f>
        <v>0</v>
      </c>
    </row>
    <row r="175" spans="1:65" s="2" customFormat="1" ht="24.2" customHeight="1" x14ac:dyDescent="0.2">
      <c r="A175" s="29"/>
      <c r="B175" s="123"/>
      <c r="C175" s="124" t="s">
        <v>204</v>
      </c>
      <c r="D175" s="124" t="s">
        <v>199</v>
      </c>
      <c r="E175" s="125" t="s">
        <v>205</v>
      </c>
      <c r="F175" s="126" t="s">
        <v>206</v>
      </c>
      <c r="G175" s="127" t="s">
        <v>207</v>
      </c>
      <c r="H175" s="128">
        <v>15.3</v>
      </c>
      <c r="I175" s="224"/>
      <c r="J175" s="129">
        <f>ROUND(I175*H175,2)</f>
        <v>0</v>
      </c>
      <c r="K175" s="126" t="s">
        <v>208</v>
      </c>
      <c r="L175" s="30"/>
      <c r="M175" s="130" t="s">
        <v>1</v>
      </c>
      <c r="N175" s="131" t="s">
        <v>35</v>
      </c>
      <c r="O175" s="132">
        <v>0.36499999999999999</v>
      </c>
      <c r="P175" s="132">
        <f>O175*H175</f>
        <v>5.5845000000000002</v>
      </c>
      <c r="Q175" s="132">
        <v>0</v>
      </c>
      <c r="R175" s="132">
        <f>Q175*H175</f>
        <v>0</v>
      </c>
      <c r="S175" s="132">
        <v>0.41699999999999998</v>
      </c>
      <c r="T175" s="133">
        <f>S175*H175</f>
        <v>6.3800999999999997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34" t="s">
        <v>201</v>
      </c>
      <c r="AT175" s="134" t="s">
        <v>199</v>
      </c>
      <c r="AU175" s="134" t="s">
        <v>66</v>
      </c>
      <c r="AY175" s="18" t="s">
        <v>196</v>
      </c>
      <c r="BE175" s="135">
        <f>IF(N175="základní",J175,0)</f>
        <v>0</v>
      </c>
      <c r="BF175" s="135">
        <f>IF(N175="snížená",J175,0)</f>
        <v>0</v>
      </c>
      <c r="BG175" s="135">
        <f>IF(N175="zákl. přenesená",J175,0)</f>
        <v>0</v>
      </c>
      <c r="BH175" s="135">
        <f>IF(N175="sníž. přenesená",J175,0)</f>
        <v>0</v>
      </c>
      <c r="BI175" s="135">
        <f>IF(N175="nulová",J175,0)</f>
        <v>0</v>
      </c>
      <c r="BJ175" s="18" t="s">
        <v>64</v>
      </c>
      <c r="BK175" s="135">
        <f>ROUND(I175*H175,2)</f>
        <v>0</v>
      </c>
      <c r="BL175" s="18" t="s">
        <v>201</v>
      </c>
      <c r="BM175" s="134" t="s">
        <v>209</v>
      </c>
    </row>
    <row r="176" spans="1:65" s="13" customFormat="1" x14ac:dyDescent="0.2">
      <c r="B176" s="136"/>
      <c r="D176" s="137" t="s">
        <v>210</v>
      </c>
      <c r="E176" s="138" t="s">
        <v>1</v>
      </c>
      <c r="F176" s="139" t="s">
        <v>211</v>
      </c>
      <c r="H176" s="140">
        <v>15.3</v>
      </c>
      <c r="L176" s="136"/>
      <c r="M176" s="141"/>
      <c r="N176" s="142"/>
      <c r="O176" s="142"/>
      <c r="P176" s="142"/>
      <c r="Q176" s="142"/>
      <c r="R176" s="142"/>
      <c r="S176" s="142"/>
      <c r="T176" s="143"/>
      <c r="AT176" s="138" t="s">
        <v>210</v>
      </c>
      <c r="AU176" s="138" t="s">
        <v>66</v>
      </c>
      <c r="AV176" s="13" t="s">
        <v>66</v>
      </c>
      <c r="AW176" s="13" t="s">
        <v>26</v>
      </c>
      <c r="AX176" s="13" t="s">
        <v>57</v>
      </c>
      <c r="AY176" s="138" t="s">
        <v>196</v>
      </c>
    </row>
    <row r="177" spans="1:65" s="14" customFormat="1" x14ac:dyDescent="0.2">
      <c r="B177" s="144"/>
      <c r="D177" s="137" t="s">
        <v>210</v>
      </c>
      <c r="E177" s="145" t="s">
        <v>1</v>
      </c>
      <c r="F177" s="146" t="s">
        <v>212</v>
      </c>
      <c r="H177" s="147">
        <v>15.3</v>
      </c>
      <c r="L177" s="144"/>
      <c r="M177" s="148"/>
      <c r="N177" s="149"/>
      <c r="O177" s="149"/>
      <c r="P177" s="149"/>
      <c r="Q177" s="149"/>
      <c r="R177" s="149"/>
      <c r="S177" s="149"/>
      <c r="T177" s="150"/>
      <c r="AT177" s="145" t="s">
        <v>210</v>
      </c>
      <c r="AU177" s="145" t="s">
        <v>66</v>
      </c>
      <c r="AV177" s="14" t="s">
        <v>201</v>
      </c>
      <c r="AW177" s="14" t="s">
        <v>26</v>
      </c>
      <c r="AX177" s="14" t="s">
        <v>64</v>
      </c>
      <c r="AY177" s="145" t="s">
        <v>196</v>
      </c>
    </row>
    <row r="178" spans="1:65" s="2" customFormat="1" ht="24.2" customHeight="1" x14ac:dyDescent="0.2">
      <c r="A178" s="29"/>
      <c r="B178" s="123"/>
      <c r="C178" s="124" t="s">
        <v>201</v>
      </c>
      <c r="D178" s="124" t="s">
        <v>199</v>
      </c>
      <c r="E178" s="125" t="s">
        <v>213</v>
      </c>
      <c r="F178" s="126" t="s">
        <v>214</v>
      </c>
      <c r="G178" s="127" t="s">
        <v>207</v>
      </c>
      <c r="H178" s="128">
        <v>162.48599999999999</v>
      </c>
      <c r="I178" s="224"/>
      <c r="J178" s="129">
        <f>ROUND(I178*H178,2)</f>
        <v>0</v>
      </c>
      <c r="K178" s="126" t="s">
        <v>208</v>
      </c>
      <c r="L178" s="30"/>
      <c r="M178" s="130" t="s">
        <v>1</v>
      </c>
      <c r="N178" s="131" t="s">
        <v>35</v>
      </c>
      <c r="O178" s="132">
        <v>0.108</v>
      </c>
      <c r="P178" s="132">
        <f>O178*H178</f>
        <v>17.548487999999999</v>
      </c>
      <c r="Q178" s="132">
        <v>0</v>
      </c>
      <c r="R178" s="132">
        <f>Q178*H178</f>
        <v>0</v>
      </c>
      <c r="S178" s="132">
        <v>0.22</v>
      </c>
      <c r="T178" s="133">
        <f>S178*H178</f>
        <v>35.746919999999996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34" t="s">
        <v>201</v>
      </c>
      <c r="AT178" s="134" t="s">
        <v>199</v>
      </c>
      <c r="AU178" s="134" t="s">
        <v>66</v>
      </c>
      <c r="AY178" s="18" t="s">
        <v>196</v>
      </c>
      <c r="BE178" s="135">
        <f>IF(N178="základní",J178,0)</f>
        <v>0</v>
      </c>
      <c r="BF178" s="135">
        <f>IF(N178="snížená",J178,0)</f>
        <v>0</v>
      </c>
      <c r="BG178" s="135">
        <f>IF(N178="zákl. přenesená",J178,0)</f>
        <v>0</v>
      </c>
      <c r="BH178" s="135">
        <f>IF(N178="sníž. přenesená",J178,0)</f>
        <v>0</v>
      </c>
      <c r="BI178" s="135">
        <f>IF(N178="nulová",J178,0)</f>
        <v>0</v>
      </c>
      <c r="BJ178" s="18" t="s">
        <v>64</v>
      </c>
      <c r="BK178" s="135">
        <f>ROUND(I178*H178,2)</f>
        <v>0</v>
      </c>
      <c r="BL178" s="18" t="s">
        <v>201</v>
      </c>
      <c r="BM178" s="134" t="s">
        <v>215</v>
      </c>
    </row>
    <row r="179" spans="1:65" s="13" customFormat="1" x14ac:dyDescent="0.2">
      <c r="B179" s="136"/>
      <c r="D179" s="137" t="s">
        <v>210</v>
      </c>
      <c r="E179" s="138" t="s">
        <v>1</v>
      </c>
      <c r="F179" s="139" t="s">
        <v>216</v>
      </c>
      <c r="H179" s="140">
        <v>127.01600000000001</v>
      </c>
      <c r="L179" s="136"/>
      <c r="M179" s="141"/>
      <c r="N179" s="142"/>
      <c r="O179" s="142"/>
      <c r="P179" s="142"/>
      <c r="Q179" s="142"/>
      <c r="R179" s="142"/>
      <c r="S179" s="142"/>
      <c r="T179" s="143"/>
      <c r="AT179" s="138" t="s">
        <v>210</v>
      </c>
      <c r="AU179" s="138" t="s">
        <v>66</v>
      </c>
      <c r="AV179" s="13" t="s">
        <v>66</v>
      </c>
      <c r="AW179" s="13" t="s">
        <v>26</v>
      </c>
      <c r="AX179" s="13" t="s">
        <v>57</v>
      </c>
      <c r="AY179" s="138" t="s">
        <v>196</v>
      </c>
    </row>
    <row r="180" spans="1:65" s="13" customFormat="1" x14ac:dyDescent="0.2">
      <c r="B180" s="136"/>
      <c r="D180" s="137" t="s">
        <v>210</v>
      </c>
      <c r="E180" s="138" t="s">
        <v>1</v>
      </c>
      <c r="F180" s="139" t="s">
        <v>217</v>
      </c>
      <c r="H180" s="140">
        <v>35.47</v>
      </c>
      <c r="L180" s="136"/>
      <c r="M180" s="141"/>
      <c r="N180" s="142"/>
      <c r="O180" s="142"/>
      <c r="P180" s="142"/>
      <c r="Q180" s="142"/>
      <c r="R180" s="142"/>
      <c r="S180" s="142"/>
      <c r="T180" s="143"/>
      <c r="AT180" s="138" t="s">
        <v>210</v>
      </c>
      <c r="AU180" s="138" t="s">
        <v>66</v>
      </c>
      <c r="AV180" s="13" t="s">
        <v>66</v>
      </c>
      <c r="AW180" s="13" t="s">
        <v>26</v>
      </c>
      <c r="AX180" s="13" t="s">
        <v>57</v>
      </c>
      <c r="AY180" s="138" t="s">
        <v>196</v>
      </c>
    </row>
    <row r="181" spans="1:65" s="14" customFormat="1" x14ac:dyDescent="0.2">
      <c r="B181" s="144"/>
      <c r="D181" s="137" t="s">
        <v>210</v>
      </c>
      <c r="E181" s="145" t="s">
        <v>1</v>
      </c>
      <c r="F181" s="146" t="s">
        <v>212</v>
      </c>
      <c r="H181" s="147">
        <v>162.48599999999999</v>
      </c>
      <c r="L181" s="144"/>
      <c r="M181" s="148"/>
      <c r="N181" s="149"/>
      <c r="O181" s="149"/>
      <c r="P181" s="149"/>
      <c r="Q181" s="149"/>
      <c r="R181" s="149"/>
      <c r="S181" s="149"/>
      <c r="T181" s="150"/>
      <c r="AT181" s="145" t="s">
        <v>210</v>
      </c>
      <c r="AU181" s="145" t="s">
        <v>66</v>
      </c>
      <c r="AV181" s="14" t="s">
        <v>201</v>
      </c>
      <c r="AW181" s="14" t="s">
        <v>26</v>
      </c>
      <c r="AX181" s="14" t="s">
        <v>64</v>
      </c>
      <c r="AY181" s="145" t="s">
        <v>196</v>
      </c>
    </row>
    <row r="182" spans="1:65" s="2" customFormat="1" ht="24.2" customHeight="1" x14ac:dyDescent="0.2">
      <c r="A182" s="29"/>
      <c r="B182" s="123"/>
      <c r="C182" s="124" t="s">
        <v>218</v>
      </c>
      <c r="D182" s="124" t="s">
        <v>199</v>
      </c>
      <c r="E182" s="125" t="s">
        <v>219</v>
      </c>
      <c r="F182" s="126" t="s">
        <v>220</v>
      </c>
      <c r="G182" s="127" t="s">
        <v>207</v>
      </c>
      <c r="H182" s="128">
        <v>463.33</v>
      </c>
      <c r="I182" s="224"/>
      <c r="J182" s="129">
        <f>ROUND(I182*H182,2)</f>
        <v>0</v>
      </c>
      <c r="K182" s="126" t="s">
        <v>208</v>
      </c>
      <c r="L182" s="30"/>
      <c r="M182" s="130" t="s">
        <v>1</v>
      </c>
      <c r="N182" s="131" t="s">
        <v>35</v>
      </c>
      <c r="O182" s="132">
        <v>0.30499999999999999</v>
      </c>
      <c r="P182" s="132">
        <f>O182*H182</f>
        <v>141.31565000000001</v>
      </c>
      <c r="Q182" s="132">
        <v>0</v>
      </c>
      <c r="R182" s="132">
        <f>Q182*H182</f>
        <v>0</v>
      </c>
      <c r="S182" s="132">
        <v>0.32500000000000001</v>
      </c>
      <c r="T182" s="133">
        <f>S182*H182</f>
        <v>150.58224999999999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34" t="s">
        <v>201</v>
      </c>
      <c r="AT182" s="134" t="s">
        <v>199</v>
      </c>
      <c r="AU182" s="134" t="s">
        <v>66</v>
      </c>
      <c r="AY182" s="18" t="s">
        <v>196</v>
      </c>
      <c r="BE182" s="135">
        <f>IF(N182="základní",J182,0)</f>
        <v>0</v>
      </c>
      <c r="BF182" s="135">
        <f>IF(N182="snížená",J182,0)</f>
        <v>0</v>
      </c>
      <c r="BG182" s="135">
        <f>IF(N182="zákl. přenesená",J182,0)</f>
        <v>0</v>
      </c>
      <c r="BH182" s="135">
        <f>IF(N182="sníž. přenesená",J182,0)</f>
        <v>0</v>
      </c>
      <c r="BI182" s="135">
        <f>IF(N182="nulová",J182,0)</f>
        <v>0</v>
      </c>
      <c r="BJ182" s="18" t="s">
        <v>64</v>
      </c>
      <c r="BK182" s="135">
        <f>ROUND(I182*H182,2)</f>
        <v>0</v>
      </c>
      <c r="BL182" s="18" t="s">
        <v>201</v>
      </c>
      <c r="BM182" s="134" t="s">
        <v>87</v>
      </c>
    </row>
    <row r="183" spans="1:65" s="13" customFormat="1" x14ac:dyDescent="0.2">
      <c r="B183" s="136"/>
      <c r="D183" s="137" t="s">
        <v>210</v>
      </c>
      <c r="E183" s="138" t="s">
        <v>1</v>
      </c>
      <c r="F183" s="139" t="s">
        <v>221</v>
      </c>
      <c r="H183" s="140">
        <v>463.33</v>
      </c>
      <c r="L183" s="136"/>
      <c r="M183" s="141"/>
      <c r="N183" s="142"/>
      <c r="O183" s="142"/>
      <c r="P183" s="142"/>
      <c r="Q183" s="142"/>
      <c r="R183" s="142"/>
      <c r="S183" s="142"/>
      <c r="T183" s="143"/>
      <c r="AT183" s="138" t="s">
        <v>210</v>
      </c>
      <c r="AU183" s="138" t="s">
        <v>66</v>
      </c>
      <c r="AV183" s="13" t="s">
        <v>66</v>
      </c>
      <c r="AW183" s="13" t="s">
        <v>26</v>
      </c>
      <c r="AX183" s="13" t="s">
        <v>57</v>
      </c>
      <c r="AY183" s="138" t="s">
        <v>196</v>
      </c>
    </row>
    <row r="184" spans="1:65" s="14" customFormat="1" x14ac:dyDescent="0.2">
      <c r="B184" s="144"/>
      <c r="D184" s="137" t="s">
        <v>210</v>
      </c>
      <c r="E184" s="145" t="s">
        <v>1</v>
      </c>
      <c r="F184" s="146" t="s">
        <v>212</v>
      </c>
      <c r="H184" s="147">
        <v>463.33</v>
      </c>
      <c r="L184" s="144"/>
      <c r="M184" s="148"/>
      <c r="N184" s="149"/>
      <c r="O184" s="149"/>
      <c r="P184" s="149"/>
      <c r="Q184" s="149"/>
      <c r="R184" s="149"/>
      <c r="S184" s="149"/>
      <c r="T184" s="150"/>
      <c r="AT184" s="145" t="s">
        <v>210</v>
      </c>
      <c r="AU184" s="145" t="s">
        <v>66</v>
      </c>
      <c r="AV184" s="14" t="s">
        <v>201</v>
      </c>
      <c r="AW184" s="14" t="s">
        <v>26</v>
      </c>
      <c r="AX184" s="14" t="s">
        <v>64</v>
      </c>
      <c r="AY184" s="145" t="s">
        <v>196</v>
      </c>
    </row>
    <row r="185" spans="1:65" s="2" customFormat="1" ht="33" customHeight="1" x14ac:dyDescent="0.2">
      <c r="A185" s="29"/>
      <c r="B185" s="123"/>
      <c r="C185" s="124" t="s">
        <v>209</v>
      </c>
      <c r="D185" s="124" t="s">
        <v>199</v>
      </c>
      <c r="E185" s="125" t="s">
        <v>222</v>
      </c>
      <c r="F185" s="126" t="s">
        <v>223</v>
      </c>
      <c r="G185" s="127" t="s">
        <v>224</v>
      </c>
      <c r="H185" s="128">
        <v>682.024</v>
      </c>
      <c r="I185" s="224"/>
      <c r="J185" s="129">
        <f>ROUND(I185*H185,2)</f>
        <v>0</v>
      </c>
      <c r="K185" s="126" t="s">
        <v>208</v>
      </c>
      <c r="L185" s="30"/>
      <c r="M185" s="130" t="s">
        <v>1</v>
      </c>
      <c r="N185" s="131" t="s">
        <v>35</v>
      </c>
      <c r="O185" s="132">
        <v>0.214</v>
      </c>
      <c r="P185" s="132">
        <f>O185*H185</f>
        <v>145.953136</v>
      </c>
      <c r="Q185" s="132">
        <v>0</v>
      </c>
      <c r="R185" s="132">
        <f>Q185*H185</f>
        <v>0</v>
      </c>
      <c r="S185" s="132">
        <v>0</v>
      </c>
      <c r="T185" s="133">
        <f>S185*H185</f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34" t="s">
        <v>201</v>
      </c>
      <c r="AT185" s="134" t="s">
        <v>199</v>
      </c>
      <c r="AU185" s="134" t="s">
        <v>66</v>
      </c>
      <c r="AY185" s="18" t="s">
        <v>196</v>
      </c>
      <c r="BE185" s="135">
        <f>IF(N185="základní",J185,0)</f>
        <v>0</v>
      </c>
      <c r="BF185" s="135">
        <f>IF(N185="snížená",J185,0)</f>
        <v>0</v>
      </c>
      <c r="BG185" s="135">
        <f>IF(N185="zákl. přenesená",J185,0)</f>
        <v>0</v>
      </c>
      <c r="BH185" s="135">
        <f>IF(N185="sníž. přenesená",J185,0)</f>
        <v>0</v>
      </c>
      <c r="BI185" s="135">
        <f>IF(N185="nulová",J185,0)</f>
        <v>0</v>
      </c>
      <c r="BJ185" s="18" t="s">
        <v>64</v>
      </c>
      <c r="BK185" s="135">
        <f>ROUND(I185*H185,2)</f>
        <v>0</v>
      </c>
      <c r="BL185" s="18" t="s">
        <v>201</v>
      </c>
      <c r="BM185" s="134" t="s">
        <v>225</v>
      </c>
    </row>
    <row r="186" spans="1:65" s="15" customFormat="1" x14ac:dyDescent="0.2">
      <c r="B186" s="151"/>
      <c r="D186" s="137" t="s">
        <v>210</v>
      </c>
      <c r="E186" s="152" t="s">
        <v>1</v>
      </c>
      <c r="F186" s="153" t="s">
        <v>226</v>
      </c>
      <c r="H186" s="152" t="s">
        <v>1</v>
      </c>
      <c r="L186" s="151"/>
      <c r="M186" s="154"/>
      <c r="N186" s="155"/>
      <c r="O186" s="155"/>
      <c r="P186" s="155"/>
      <c r="Q186" s="155"/>
      <c r="R186" s="155"/>
      <c r="S186" s="155"/>
      <c r="T186" s="156"/>
      <c r="AT186" s="152" t="s">
        <v>210</v>
      </c>
      <c r="AU186" s="152" t="s">
        <v>66</v>
      </c>
      <c r="AV186" s="15" t="s">
        <v>64</v>
      </c>
      <c r="AW186" s="15" t="s">
        <v>26</v>
      </c>
      <c r="AX186" s="15" t="s">
        <v>57</v>
      </c>
      <c r="AY186" s="152" t="s">
        <v>196</v>
      </c>
    </row>
    <row r="187" spans="1:65" s="15" customFormat="1" x14ac:dyDescent="0.2">
      <c r="B187" s="151"/>
      <c r="D187" s="137" t="s">
        <v>210</v>
      </c>
      <c r="E187" s="152" t="s">
        <v>1</v>
      </c>
      <c r="F187" s="153" t="s">
        <v>227</v>
      </c>
      <c r="H187" s="152" t="s">
        <v>1</v>
      </c>
      <c r="L187" s="151"/>
      <c r="M187" s="154"/>
      <c r="N187" s="155"/>
      <c r="O187" s="155"/>
      <c r="P187" s="155"/>
      <c r="Q187" s="155"/>
      <c r="R187" s="155"/>
      <c r="S187" s="155"/>
      <c r="T187" s="156"/>
      <c r="AT187" s="152" t="s">
        <v>210</v>
      </c>
      <c r="AU187" s="152" t="s">
        <v>66</v>
      </c>
      <c r="AV187" s="15" t="s">
        <v>64</v>
      </c>
      <c r="AW187" s="15" t="s">
        <v>26</v>
      </c>
      <c r="AX187" s="15" t="s">
        <v>57</v>
      </c>
      <c r="AY187" s="152" t="s">
        <v>196</v>
      </c>
    </row>
    <row r="188" spans="1:65" s="13" customFormat="1" x14ac:dyDescent="0.2">
      <c r="B188" s="136"/>
      <c r="D188" s="137" t="s">
        <v>210</v>
      </c>
      <c r="E188" s="138" t="s">
        <v>1</v>
      </c>
      <c r="F188" s="139" t="s">
        <v>228</v>
      </c>
      <c r="H188" s="140">
        <v>6.5990000000000002</v>
      </c>
      <c r="L188" s="136"/>
      <c r="M188" s="141"/>
      <c r="N188" s="142"/>
      <c r="O188" s="142"/>
      <c r="P188" s="142"/>
      <c r="Q188" s="142"/>
      <c r="R188" s="142"/>
      <c r="S188" s="142"/>
      <c r="T188" s="143"/>
      <c r="AT188" s="138" t="s">
        <v>210</v>
      </c>
      <c r="AU188" s="138" t="s">
        <v>66</v>
      </c>
      <c r="AV188" s="13" t="s">
        <v>66</v>
      </c>
      <c r="AW188" s="13" t="s">
        <v>26</v>
      </c>
      <c r="AX188" s="13" t="s">
        <v>57</v>
      </c>
      <c r="AY188" s="138" t="s">
        <v>196</v>
      </c>
    </row>
    <row r="189" spans="1:65" s="13" customFormat="1" x14ac:dyDescent="0.2">
      <c r="B189" s="136"/>
      <c r="D189" s="137" t="s">
        <v>210</v>
      </c>
      <c r="E189" s="138" t="s">
        <v>1</v>
      </c>
      <c r="F189" s="139" t="s">
        <v>229</v>
      </c>
      <c r="H189" s="140">
        <v>15.302</v>
      </c>
      <c r="L189" s="136"/>
      <c r="M189" s="141"/>
      <c r="N189" s="142"/>
      <c r="O189" s="142"/>
      <c r="P189" s="142"/>
      <c r="Q189" s="142"/>
      <c r="R189" s="142"/>
      <c r="S189" s="142"/>
      <c r="T189" s="143"/>
      <c r="AT189" s="138" t="s">
        <v>210</v>
      </c>
      <c r="AU189" s="138" t="s">
        <v>66</v>
      </c>
      <c r="AV189" s="13" t="s">
        <v>66</v>
      </c>
      <c r="AW189" s="13" t="s">
        <v>26</v>
      </c>
      <c r="AX189" s="13" t="s">
        <v>57</v>
      </c>
      <c r="AY189" s="138" t="s">
        <v>196</v>
      </c>
    </row>
    <row r="190" spans="1:65" s="13" customFormat="1" x14ac:dyDescent="0.2">
      <c r="B190" s="136"/>
      <c r="D190" s="137" t="s">
        <v>210</v>
      </c>
      <c r="E190" s="138" t="s">
        <v>1</v>
      </c>
      <c r="F190" s="139" t="s">
        <v>230</v>
      </c>
      <c r="H190" s="140">
        <v>0.54500000000000004</v>
      </c>
      <c r="L190" s="136"/>
      <c r="M190" s="141"/>
      <c r="N190" s="142"/>
      <c r="O190" s="142"/>
      <c r="P190" s="142"/>
      <c r="Q190" s="142"/>
      <c r="R190" s="142"/>
      <c r="S190" s="142"/>
      <c r="T190" s="143"/>
      <c r="AT190" s="138" t="s">
        <v>210</v>
      </c>
      <c r="AU190" s="138" t="s">
        <v>66</v>
      </c>
      <c r="AV190" s="13" t="s">
        <v>66</v>
      </c>
      <c r="AW190" s="13" t="s">
        <v>26</v>
      </c>
      <c r="AX190" s="13" t="s">
        <v>57</v>
      </c>
      <c r="AY190" s="138" t="s">
        <v>196</v>
      </c>
    </row>
    <row r="191" spans="1:65" s="13" customFormat="1" x14ac:dyDescent="0.2">
      <c r="B191" s="136"/>
      <c r="D191" s="137" t="s">
        <v>210</v>
      </c>
      <c r="E191" s="138" t="s">
        <v>1</v>
      </c>
      <c r="F191" s="139" t="s">
        <v>231</v>
      </c>
      <c r="H191" s="140">
        <v>12.571</v>
      </c>
      <c r="L191" s="136"/>
      <c r="M191" s="141"/>
      <c r="N191" s="142"/>
      <c r="O191" s="142"/>
      <c r="P191" s="142"/>
      <c r="Q191" s="142"/>
      <c r="R191" s="142"/>
      <c r="S191" s="142"/>
      <c r="T191" s="143"/>
      <c r="AT191" s="138" t="s">
        <v>210</v>
      </c>
      <c r="AU191" s="138" t="s">
        <v>66</v>
      </c>
      <c r="AV191" s="13" t="s">
        <v>66</v>
      </c>
      <c r="AW191" s="13" t="s">
        <v>26</v>
      </c>
      <c r="AX191" s="13" t="s">
        <v>57</v>
      </c>
      <c r="AY191" s="138" t="s">
        <v>196</v>
      </c>
    </row>
    <row r="192" spans="1:65" s="13" customFormat="1" x14ac:dyDescent="0.2">
      <c r="B192" s="136"/>
      <c r="D192" s="137" t="s">
        <v>210</v>
      </c>
      <c r="E192" s="138" t="s">
        <v>1</v>
      </c>
      <c r="F192" s="139" t="s">
        <v>232</v>
      </c>
      <c r="H192" s="140">
        <v>0.55100000000000005</v>
      </c>
      <c r="L192" s="136"/>
      <c r="M192" s="141"/>
      <c r="N192" s="142"/>
      <c r="O192" s="142"/>
      <c r="P192" s="142"/>
      <c r="Q192" s="142"/>
      <c r="R192" s="142"/>
      <c r="S192" s="142"/>
      <c r="T192" s="143"/>
      <c r="AT192" s="138" t="s">
        <v>210</v>
      </c>
      <c r="AU192" s="138" t="s">
        <v>66</v>
      </c>
      <c r="AV192" s="13" t="s">
        <v>66</v>
      </c>
      <c r="AW192" s="13" t="s">
        <v>26</v>
      </c>
      <c r="AX192" s="13" t="s">
        <v>57</v>
      </c>
      <c r="AY192" s="138" t="s">
        <v>196</v>
      </c>
    </row>
    <row r="193" spans="2:51" s="13" customFormat="1" x14ac:dyDescent="0.2">
      <c r="B193" s="136"/>
      <c r="D193" s="137" t="s">
        <v>210</v>
      </c>
      <c r="E193" s="138" t="s">
        <v>1</v>
      </c>
      <c r="F193" s="139" t="s">
        <v>233</v>
      </c>
      <c r="H193" s="140">
        <v>2.8639999999999999</v>
      </c>
      <c r="L193" s="136"/>
      <c r="M193" s="141"/>
      <c r="N193" s="142"/>
      <c r="O193" s="142"/>
      <c r="P193" s="142"/>
      <c r="Q193" s="142"/>
      <c r="R193" s="142"/>
      <c r="S193" s="142"/>
      <c r="T193" s="143"/>
      <c r="AT193" s="138" t="s">
        <v>210</v>
      </c>
      <c r="AU193" s="138" t="s">
        <v>66</v>
      </c>
      <c r="AV193" s="13" t="s">
        <v>66</v>
      </c>
      <c r="AW193" s="13" t="s">
        <v>26</v>
      </c>
      <c r="AX193" s="13" t="s">
        <v>57</v>
      </c>
      <c r="AY193" s="138" t="s">
        <v>196</v>
      </c>
    </row>
    <row r="194" spans="2:51" s="13" customFormat="1" x14ac:dyDescent="0.2">
      <c r="B194" s="136"/>
      <c r="D194" s="137" t="s">
        <v>210</v>
      </c>
      <c r="E194" s="138" t="s">
        <v>1</v>
      </c>
      <c r="F194" s="139" t="s">
        <v>234</v>
      </c>
      <c r="H194" s="140">
        <v>7.2519999999999998</v>
      </c>
      <c r="L194" s="136"/>
      <c r="M194" s="141"/>
      <c r="N194" s="142"/>
      <c r="O194" s="142"/>
      <c r="P194" s="142"/>
      <c r="Q194" s="142"/>
      <c r="R194" s="142"/>
      <c r="S194" s="142"/>
      <c r="T194" s="143"/>
      <c r="AT194" s="138" t="s">
        <v>210</v>
      </c>
      <c r="AU194" s="138" t="s">
        <v>66</v>
      </c>
      <c r="AV194" s="13" t="s">
        <v>66</v>
      </c>
      <c r="AW194" s="13" t="s">
        <v>26</v>
      </c>
      <c r="AX194" s="13" t="s">
        <v>57</v>
      </c>
      <c r="AY194" s="138" t="s">
        <v>196</v>
      </c>
    </row>
    <row r="195" spans="2:51" s="13" customFormat="1" x14ac:dyDescent="0.2">
      <c r="B195" s="136"/>
      <c r="D195" s="137" t="s">
        <v>210</v>
      </c>
      <c r="E195" s="138" t="s">
        <v>1</v>
      </c>
      <c r="F195" s="139" t="s">
        <v>235</v>
      </c>
      <c r="H195" s="140">
        <v>5.2590000000000003</v>
      </c>
      <c r="L195" s="136"/>
      <c r="M195" s="141"/>
      <c r="N195" s="142"/>
      <c r="O195" s="142"/>
      <c r="P195" s="142"/>
      <c r="Q195" s="142"/>
      <c r="R195" s="142"/>
      <c r="S195" s="142"/>
      <c r="T195" s="143"/>
      <c r="AT195" s="138" t="s">
        <v>210</v>
      </c>
      <c r="AU195" s="138" t="s">
        <v>66</v>
      </c>
      <c r="AV195" s="13" t="s">
        <v>66</v>
      </c>
      <c r="AW195" s="13" t="s">
        <v>26</v>
      </c>
      <c r="AX195" s="13" t="s">
        <v>57</v>
      </c>
      <c r="AY195" s="138" t="s">
        <v>196</v>
      </c>
    </row>
    <row r="196" spans="2:51" s="13" customFormat="1" x14ac:dyDescent="0.2">
      <c r="B196" s="136"/>
      <c r="D196" s="137" t="s">
        <v>210</v>
      </c>
      <c r="E196" s="138" t="s">
        <v>1</v>
      </c>
      <c r="F196" s="139" t="s">
        <v>236</v>
      </c>
      <c r="H196" s="140">
        <v>23.076000000000001</v>
      </c>
      <c r="L196" s="136"/>
      <c r="M196" s="141"/>
      <c r="N196" s="142"/>
      <c r="O196" s="142"/>
      <c r="P196" s="142"/>
      <c r="Q196" s="142"/>
      <c r="R196" s="142"/>
      <c r="S196" s="142"/>
      <c r="T196" s="143"/>
      <c r="AT196" s="138" t="s">
        <v>210</v>
      </c>
      <c r="AU196" s="138" t="s">
        <v>66</v>
      </c>
      <c r="AV196" s="13" t="s">
        <v>66</v>
      </c>
      <c r="AW196" s="13" t="s">
        <v>26</v>
      </c>
      <c r="AX196" s="13" t="s">
        <v>57</v>
      </c>
      <c r="AY196" s="138" t="s">
        <v>196</v>
      </c>
    </row>
    <row r="197" spans="2:51" s="15" customFormat="1" x14ac:dyDescent="0.2">
      <c r="B197" s="151"/>
      <c r="D197" s="137" t="s">
        <v>210</v>
      </c>
      <c r="E197" s="152" t="s">
        <v>1</v>
      </c>
      <c r="F197" s="153" t="s">
        <v>237</v>
      </c>
      <c r="H197" s="152" t="s">
        <v>1</v>
      </c>
      <c r="L197" s="151"/>
      <c r="M197" s="154"/>
      <c r="N197" s="155"/>
      <c r="O197" s="155"/>
      <c r="P197" s="155"/>
      <c r="Q197" s="155"/>
      <c r="R197" s="155"/>
      <c r="S197" s="155"/>
      <c r="T197" s="156"/>
      <c r="AT197" s="152" t="s">
        <v>210</v>
      </c>
      <c r="AU197" s="152" t="s">
        <v>66</v>
      </c>
      <c r="AV197" s="15" t="s">
        <v>64</v>
      </c>
      <c r="AW197" s="15" t="s">
        <v>26</v>
      </c>
      <c r="AX197" s="15" t="s">
        <v>57</v>
      </c>
      <c r="AY197" s="152" t="s">
        <v>196</v>
      </c>
    </row>
    <row r="198" spans="2:51" s="13" customFormat="1" x14ac:dyDescent="0.2">
      <c r="B198" s="136"/>
      <c r="D198" s="137" t="s">
        <v>210</v>
      </c>
      <c r="E198" s="138" t="s">
        <v>1</v>
      </c>
      <c r="F198" s="139" t="s">
        <v>238</v>
      </c>
      <c r="H198" s="140">
        <v>3.7530000000000001</v>
      </c>
      <c r="L198" s="136"/>
      <c r="M198" s="141"/>
      <c r="N198" s="142"/>
      <c r="O198" s="142"/>
      <c r="P198" s="142"/>
      <c r="Q198" s="142"/>
      <c r="R198" s="142"/>
      <c r="S198" s="142"/>
      <c r="T198" s="143"/>
      <c r="AT198" s="138" t="s">
        <v>210</v>
      </c>
      <c r="AU198" s="138" t="s">
        <v>66</v>
      </c>
      <c r="AV198" s="13" t="s">
        <v>66</v>
      </c>
      <c r="AW198" s="13" t="s">
        <v>26</v>
      </c>
      <c r="AX198" s="13" t="s">
        <v>57</v>
      </c>
      <c r="AY198" s="138" t="s">
        <v>196</v>
      </c>
    </row>
    <row r="199" spans="2:51" s="13" customFormat="1" x14ac:dyDescent="0.2">
      <c r="B199" s="136"/>
      <c r="D199" s="137" t="s">
        <v>210</v>
      </c>
      <c r="E199" s="138" t="s">
        <v>1</v>
      </c>
      <c r="F199" s="139" t="s">
        <v>239</v>
      </c>
      <c r="H199" s="140">
        <v>10.728999999999999</v>
      </c>
      <c r="L199" s="136"/>
      <c r="M199" s="141"/>
      <c r="N199" s="142"/>
      <c r="O199" s="142"/>
      <c r="P199" s="142"/>
      <c r="Q199" s="142"/>
      <c r="R199" s="142"/>
      <c r="S199" s="142"/>
      <c r="T199" s="143"/>
      <c r="AT199" s="138" t="s">
        <v>210</v>
      </c>
      <c r="AU199" s="138" t="s">
        <v>66</v>
      </c>
      <c r="AV199" s="13" t="s">
        <v>66</v>
      </c>
      <c r="AW199" s="13" t="s">
        <v>26</v>
      </c>
      <c r="AX199" s="13" t="s">
        <v>57</v>
      </c>
      <c r="AY199" s="138" t="s">
        <v>196</v>
      </c>
    </row>
    <row r="200" spans="2:51" s="13" customFormat="1" x14ac:dyDescent="0.2">
      <c r="B200" s="136"/>
      <c r="D200" s="137" t="s">
        <v>210</v>
      </c>
      <c r="E200" s="138" t="s">
        <v>1</v>
      </c>
      <c r="F200" s="139" t="s">
        <v>240</v>
      </c>
      <c r="H200" s="140">
        <v>2.1779999999999999</v>
      </c>
      <c r="L200" s="136"/>
      <c r="M200" s="141"/>
      <c r="N200" s="142"/>
      <c r="O200" s="142"/>
      <c r="P200" s="142"/>
      <c r="Q200" s="142"/>
      <c r="R200" s="142"/>
      <c r="S200" s="142"/>
      <c r="T200" s="143"/>
      <c r="AT200" s="138" t="s">
        <v>210</v>
      </c>
      <c r="AU200" s="138" t="s">
        <v>66</v>
      </c>
      <c r="AV200" s="13" t="s">
        <v>66</v>
      </c>
      <c r="AW200" s="13" t="s">
        <v>26</v>
      </c>
      <c r="AX200" s="13" t="s">
        <v>57</v>
      </c>
      <c r="AY200" s="138" t="s">
        <v>196</v>
      </c>
    </row>
    <row r="201" spans="2:51" s="13" customFormat="1" x14ac:dyDescent="0.2">
      <c r="B201" s="136"/>
      <c r="D201" s="137" t="s">
        <v>210</v>
      </c>
      <c r="E201" s="138" t="s">
        <v>1</v>
      </c>
      <c r="F201" s="139" t="s">
        <v>241</v>
      </c>
      <c r="H201" s="140">
        <v>4.7649999999999997</v>
      </c>
      <c r="L201" s="136"/>
      <c r="M201" s="141"/>
      <c r="N201" s="142"/>
      <c r="O201" s="142"/>
      <c r="P201" s="142"/>
      <c r="Q201" s="142"/>
      <c r="R201" s="142"/>
      <c r="S201" s="142"/>
      <c r="T201" s="143"/>
      <c r="AT201" s="138" t="s">
        <v>210</v>
      </c>
      <c r="AU201" s="138" t="s">
        <v>66</v>
      </c>
      <c r="AV201" s="13" t="s">
        <v>66</v>
      </c>
      <c r="AW201" s="13" t="s">
        <v>26</v>
      </c>
      <c r="AX201" s="13" t="s">
        <v>57</v>
      </c>
      <c r="AY201" s="138" t="s">
        <v>196</v>
      </c>
    </row>
    <row r="202" spans="2:51" s="15" customFormat="1" x14ac:dyDescent="0.2">
      <c r="B202" s="151"/>
      <c r="D202" s="137" t="s">
        <v>210</v>
      </c>
      <c r="E202" s="152" t="s">
        <v>1</v>
      </c>
      <c r="F202" s="153" t="s">
        <v>242</v>
      </c>
      <c r="H202" s="152" t="s">
        <v>1</v>
      </c>
      <c r="L202" s="151"/>
      <c r="M202" s="154"/>
      <c r="N202" s="155"/>
      <c r="O202" s="155"/>
      <c r="P202" s="155"/>
      <c r="Q202" s="155"/>
      <c r="R202" s="155"/>
      <c r="S202" s="155"/>
      <c r="T202" s="156"/>
      <c r="AT202" s="152" t="s">
        <v>210</v>
      </c>
      <c r="AU202" s="152" t="s">
        <v>66</v>
      </c>
      <c r="AV202" s="15" t="s">
        <v>64</v>
      </c>
      <c r="AW202" s="15" t="s">
        <v>26</v>
      </c>
      <c r="AX202" s="15" t="s">
        <v>57</v>
      </c>
      <c r="AY202" s="152" t="s">
        <v>196</v>
      </c>
    </row>
    <row r="203" spans="2:51" s="13" customFormat="1" x14ac:dyDescent="0.2">
      <c r="B203" s="136"/>
      <c r="D203" s="137" t="s">
        <v>210</v>
      </c>
      <c r="E203" s="138" t="s">
        <v>1</v>
      </c>
      <c r="F203" s="139" t="s">
        <v>243</v>
      </c>
      <c r="H203" s="140">
        <v>19.797000000000001</v>
      </c>
      <c r="L203" s="136"/>
      <c r="M203" s="141"/>
      <c r="N203" s="142"/>
      <c r="O203" s="142"/>
      <c r="P203" s="142"/>
      <c r="Q203" s="142"/>
      <c r="R203" s="142"/>
      <c r="S203" s="142"/>
      <c r="T203" s="143"/>
      <c r="AT203" s="138" t="s">
        <v>210</v>
      </c>
      <c r="AU203" s="138" t="s">
        <v>66</v>
      </c>
      <c r="AV203" s="13" t="s">
        <v>66</v>
      </c>
      <c r="AW203" s="13" t="s">
        <v>26</v>
      </c>
      <c r="AX203" s="13" t="s">
        <v>57</v>
      </c>
      <c r="AY203" s="138" t="s">
        <v>196</v>
      </c>
    </row>
    <row r="204" spans="2:51" s="15" customFormat="1" x14ac:dyDescent="0.2">
      <c r="B204" s="151"/>
      <c r="D204" s="137" t="s">
        <v>210</v>
      </c>
      <c r="E204" s="152" t="s">
        <v>1</v>
      </c>
      <c r="F204" s="153" t="s">
        <v>244</v>
      </c>
      <c r="H204" s="152" t="s">
        <v>1</v>
      </c>
      <c r="L204" s="151"/>
      <c r="M204" s="154"/>
      <c r="N204" s="155"/>
      <c r="O204" s="155"/>
      <c r="P204" s="155"/>
      <c r="Q204" s="155"/>
      <c r="R204" s="155"/>
      <c r="S204" s="155"/>
      <c r="T204" s="156"/>
      <c r="AT204" s="152" t="s">
        <v>210</v>
      </c>
      <c r="AU204" s="152" t="s">
        <v>66</v>
      </c>
      <c r="AV204" s="15" t="s">
        <v>64</v>
      </c>
      <c r="AW204" s="15" t="s">
        <v>26</v>
      </c>
      <c r="AX204" s="15" t="s">
        <v>57</v>
      </c>
      <c r="AY204" s="152" t="s">
        <v>196</v>
      </c>
    </row>
    <row r="205" spans="2:51" s="13" customFormat="1" x14ac:dyDescent="0.2">
      <c r="B205" s="136"/>
      <c r="D205" s="137" t="s">
        <v>210</v>
      </c>
      <c r="E205" s="138" t="s">
        <v>1</v>
      </c>
      <c r="F205" s="139" t="s">
        <v>245</v>
      </c>
      <c r="H205" s="140">
        <v>32.509</v>
      </c>
      <c r="L205" s="136"/>
      <c r="M205" s="141"/>
      <c r="N205" s="142"/>
      <c r="O205" s="142"/>
      <c r="P205" s="142"/>
      <c r="Q205" s="142"/>
      <c r="R205" s="142"/>
      <c r="S205" s="142"/>
      <c r="T205" s="143"/>
      <c r="AT205" s="138" t="s">
        <v>210</v>
      </c>
      <c r="AU205" s="138" t="s">
        <v>66</v>
      </c>
      <c r="AV205" s="13" t="s">
        <v>66</v>
      </c>
      <c r="AW205" s="13" t="s">
        <v>26</v>
      </c>
      <c r="AX205" s="13" t="s">
        <v>57</v>
      </c>
      <c r="AY205" s="138" t="s">
        <v>196</v>
      </c>
    </row>
    <row r="206" spans="2:51" s="13" customFormat="1" x14ac:dyDescent="0.2">
      <c r="B206" s="136"/>
      <c r="D206" s="137" t="s">
        <v>210</v>
      </c>
      <c r="E206" s="138" t="s">
        <v>1</v>
      </c>
      <c r="F206" s="139" t="s">
        <v>246</v>
      </c>
      <c r="H206" s="140">
        <v>8.35</v>
      </c>
      <c r="L206" s="136"/>
      <c r="M206" s="141"/>
      <c r="N206" s="142"/>
      <c r="O206" s="142"/>
      <c r="P206" s="142"/>
      <c r="Q206" s="142"/>
      <c r="R206" s="142"/>
      <c r="S206" s="142"/>
      <c r="T206" s="143"/>
      <c r="AT206" s="138" t="s">
        <v>210</v>
      </c>
      <c r="AU206" s="138" t="s">
        <v>66</v>
      </c>
      <c r="AV206" s="13" t="s">
        <v>66</v>
      </c>
      <c r="AW206" s="13" t="s">
        <v>26</v>
      </c>
      <c r="AX206" s="13" t="s">
        <v>57</v>
      </c>
      <c r="AY206" s="138" t="s">
        <v>196</v>
      </c>
    </row>
    <row r="207" spans="2:51" s="13" customFormat="1" x14ac:dyDescent="0.2">
      <c r="B207" s="136"/>
      <c r="D207" s="137" t="s">
        <v>210</v>
      </c>
      <c r="E207" s="138" t="s">
        <v>1</v>
      </c>
      <c r="F207" s="139" t="s">
        <v>247</v>
      </c>
      <c r="H207" s="140">
        <v>62.994999999999997</v>
      </c>
      <c r="L207" s="136"/>
      <c r="M207" s="141"/>
      <c r="N207" s="142"/>
      <c r="O207" s="142"/>
      <c r="P207" s="142"/>
      <c r="Q207" s="142"/>
      <c r="R207" s="142"/>
      <c r="S207" s="142"/>
      <c r="T207" s="143"/>
      <c r="AT207" s="138" t="s">
        <v>210</v>
      </c>
      <c r="AU207" s="138" t="s">
        <v>66</v>
      </c>
      <c r="AV207" s="13" t="s">
        <v>66</v>
      </c>
      <c r="AW207" s="13" t="s">
        <v>26</v>
      </c>
      <c r="AX207" s="13" t="s">
        <v>57</v>
      </c>
      <c r="AY207" s="138" t="s">
        <v>196</v>
      </c>
    </row>
    <row r="208" spans="2:51" s="13" customFormat="1" x14ac:dyDescent="0.2">
      <c r="B208" s="136"/>
      <c r="D208" s="137" t="s">
        <v>210</v>
      </c>
      <c r="E208" s="138" t="s">
        <v>1</v>
      </c>
      <c r="F208" s="139" t="s">
        <v>248</v>
      </c>
      <c r="H208" s="140">
        <v>4.5819999999999999</v>
      </c>
      <c r="L208" s="136"/>
      <c r="M208" s="141"/>
      <c r="N208" s="142"/>
      <c r="O208" s="142"/>
      <c r="P208" s="142"/>
      <c r="Q208" s="142"/>
      <c r="R208" s="142"/>
      <c r="S208" s="142"/>
      <c r="T208" s="143"/>
      <c r="AT208" s="138" t="s">
        <v>210</v>
      </c>
      <c r="AU208" s="138" t="s">
        <v>66</v>
      </c>
      <c r="AV208" s="13" t="s">
        <v>66</v>
      </c>
      <c r="AW208" s="13" t="s">
        <v>26</v>
      </c>
      <c r="AX208" s="13" t="s">
        <v>57</v>
      </c>
      <c r="AY208" s="138" t="s">
        <v>196</v>
      </c>
    </row>
    <row r="209" spans="2:51" s="13" customFormat="1" x14ac:dyDescent="0.2">
      <c r="B209" s="136"/>
      <c r="D209" s="137" t="s">
        <v>210</v>
      </c>
      <c r="E209" s="138" t="s">
        <v>1</v>
      </c>
      <c r="F209" s="139" t="s">
        <v>249</v>
      </c>
      <c r="H209" s="140">
        <v>11.904999999999999</v>
      </c>
      <c r="L209" s="136"/>
      <c r="M209" s="141"/>
      <c r="N209" s="142"/>
      <c r="O209" s="142"/>
      <c r="P209" s="142"/>
      <c r="Q209" s="142"/>
      <c r="R209" s="142"/>
      <c r="S209" s="142"/>
      <c r="T209" s="143"/>
      <c r="AT209" s="138" t="s">
        <v>210</v>
      </c>
      <c r="AU209" s="138" t="s">
        <v>66</v>
      </c>
      <c r="AV209" s="13" t="s">
        <v>66</v>
      </c>
      <c r="AW209" s="13" t="s">
        <v>26</v>
      </c>
      <c r="AX209" s="13" t="s">
        <v>57</v>
      </c>
      <c r="AY209" s="138" t="s">
        <v>196</v>
      </c>
    </row>
    <row r="210" spans="2:51" s="13" customFormat="1" x14ac:dyDescent="0.2">
      <c r="B210" s="136"/>
      <c r="D210" s="137" t="s">
        <v>210</v>
      </c>
      <c r="E210" s="138" t="s">
        <v>1</v>
      </c>
      <c r="F210" s="139" t="s">
        <v>250</v>
      </c>
      <c r="H210" s="140">
        <v>30.757000000000001</v>
      </c>
      <c r="L210" s="136"/>
      <c r="M210" s="141"/>
      <c r="N210" s="142"/>
      <c r="O210" s="142"/>
      <c r="P210" s="142"/>
      <c r="Q210" s="142"/>
      <c r="R210" s="142"/>
      <c r="S210" s="142"/>
      <c r="T210" s="143"/>
      <c r="AT210" s="138" t="s">
        <v>210</v>
      </c>
      <c r="AU210" s="138" t="s">
        <v>66</v>
      </c>
      <c r="AV210" s="13" t="s">
        <v>66</v>
      </c>
      <c r="AW210" s="13" t="s">
        <v>26</v>
      </c>
      <c r="AX210" s="13" t="s">
        <v>57</v>
      </c>
      <c r="AY210" s="138" t="s">
        <v>196</v>
      </c>
    </row>
    <row r="211" spans="2:51" s="13" customFormat="1" x14ac:dyDescent="0.2">
      <c r="B211" s="136"/>
      <c r="D211" s="137" t="s">
        <v>210</v>
      </c>
      <c r="E211" s="138" t="s">
        <v>1</v>
      </c>
      <c r="F211" s="139" t="s">
        <v>251</v>
      </c>
      <c r="H211" s="140">
        <v>2.593</v>
      </c>
      <c r="L211" s="136"/>
      <c r="M211" s="141"/>
      <c r="N211" s="142"/>
      <c r="O211" s="142"/>
      <c r="P211" s="142"/>
      <c r="Q211" s="142"/>
      <c r="R211" s="142"/>
      <c r="S211" s="142"/>
      <c r="T211" s="143"/>
      <c r="AT211" s="138" t="s">
        <v>210</v>
      </c>
      <c r="AU211" s="138" t="s">
        <v>66</v>
      </c>
      <c r="AV211" s="13" t="s">
        <v>66</v>
      </c>
      <c r="AW211" s="13" t="s">
        <v>26</v>
      </c>
      <c r="AX211" s="13" t="s">
        <v>57</v>
      </c>
      <c r="AY211" s="138" t="s">
        <v>196</v>
      </c>
    </row>
    <row r="212" spans="2:51" s="13" customFormat="1" x14ac:dyDescent="0.2">
      <c r="B212" s="136"/>
      <c r="D212" s="137" t="s">
        <v>210</v>
      </c>
      <c r="E212" s="138" t="s">
        <v>1</v>
      </c>
      <c r="F212" s="139" t="s">
        <v>252</v>
      </c>
      <c r="H212" s="140">
        <v>71.168000000000006</v>
      </c>
      <c r="L212" s="136"/>
      <c r="M212" s="141"/>
      <c r="N212" s="142"/>
      <c r="O212" s="142"/>
      <c r="P212" s="142"/>
      <c r="Q212" s="142"/>
      <c r="R212" s="142"/>
      <c r="S212" s="142"/>
      <c r="T212" s="143"/>
      <c r="AT212" s="138" t="s">
        <v>210</v>
      </c>
      <c r="AU212" s="138" t="s">
        <v>66</v>
      </c>
      <c r="AV212" s="13" t="s">
        <v>66</v>
      </c>
      <c r="AW212" s="13" t="s">
        <v>26</v>
      </c>
      <c r="AX212" s="13" t="s">
        <v>57</v>
      </c>
      <c r="AY212" s="138" t="s">
        <v>196</v>
      </c>
    </row>
    <row r="213" spans="2:51" s="16" customFormat="1" x14ac:dyDescent="0.2">
      <c r="B213" s="157"/>
      <c r="D213" s="137" t="s">
        <v>210</v>
      </c>
      <c r="E213" s="158" t="s">
        <v>1</v>
      </c>
      <c r="F213" s="159" t="s">
        <v>253</v>
      </c>
      <c r="H213" s="160">
        <v>340.1</v>
      </c>
      <c r="L213" s="157"/>
      <c r="M213" s="161"/>
      <c r="N213" s="162"/>
      <c r="O213" s="162"/>
      <c r="P213" s="162"/>
      <c r="Q213" s="162"/>
      <c r="R213" s="162"/>
      <c r="S213" s="162"/>
      <c r="T213" s="163"/>
      <c r="AT213" s="158" t="s">
        <v>210</v>
      </c>
      <c r="AU213" s="158" t="s">
        <v>66</v>
      </c>
      <c r="AV213" s="16" t="s">
        <v>204</v>
      </c>
      <c r="AW213" s="16" t="s">
        <v>26</v>
      </c>
      <c r="AX213" s="16" t="s">
        <v>57</v>
      </c>
      <c r="AY213" s="158" t="s">
        <v>196</v>
      </c>
    </row>
    <row r="214" spans="2:51" s="15" customFormat="1" x14ac:dyDescent="0.2">
      <c r="B214" s="151"/>
      <c r="D214" s="137" t="s">
        <v>210</v>
      </c>
      <c r="E214" s="152" t="s">
        <v>1</v>
      </c>
      <c r="F214" s="153" t="s">
        <v>254</v>
      </c>
      <c r="H214" s="152" t="s">
        <v>1</v>
      </c>
      <c r="L214" s="151"/>
      <c r="M214" s="154"/>
      <c r="N214" s="155"/>
      <c r="O214" s="155"/>
      <c r="P214" s="155"/>
      <c r="Q214" s="155"/>
      <c r="R214" s="155"/>
      <c r="S214" s="155"/>
      <c r="T214" s="156"/>
      <c r="AT214" s="152" t="s">
        <v>210</v>
      </c>
      <c r="AU214" s="152" t="s">
        <v>66</v>
      </c>
      <c r="AV214" s="15" t="s">
        <v>64</v>
      </c>
      <c r="AW214" s="15" t="s">
        <v>26</v>
      </c>
      <c r="AX214" s="15" t="s">
        <v>57</v>
      </c>
      <c r="AY214" s="152" t="s">
        <v>196</v>
      </c>
    </row>
    <row r="215" spans="2:51" s="15" customFormat="1" x14ac:dyDescent="0.2">
      <c r="B215" s="151"/>
      <c r="D215" s="137" t="s">
        <v>210</v>
      </c>
      <c r="E215" s="152" t="s">
        <v>1</v>
      </c>
      <c r="F215" s="153" t="s">
        <v>255</v>
      </c>
      <c r="H215" s="152" t="s">
        <v>1</v>
      </c>
      <c r="L215" s="151"/>
      <c r="M215" s="154"/>
      <c r="N215" s="155"/>
      <c r="O215" s="155"/>
      <c r="P215" s="155"/>
      <c r="Q215" s="155"/>
      <c r="R215" s="155"/>
      <c r="S215" s="155"/>
      <c r="T215" s="156"/>
      <c r="AT215" s="152" t="s">
        <v>210</v>
      </c>
      <c r="AU215" s="152" t="s">
        <v>66</v>
      </c>
      <c r="AV215" s="15" t="s">
        <v>64</v>
      </c>
      <c r="AW215" s="15" t="s">
        <v>26</v>
      </c>
      <c r="AX215" s="15" t="s">
        <v>57</v>
      </c>
      <c r="AY215" s="152" t="s">
        <v>196</v>
      </c>
    </row>
    <row r="216" spans="2:51" s="13" customFormat="1" ht="22.5" x14ac:dyDescent="0.2">
      <c r="B216" s="136"/>
      <c r="D216" s="137" t="s">
        <v>210</v>
      </c>
      <c r="E216" s="138" t="s">
        <v>1</v>
      </c>
      <c r="F216" s="139" t="s">
        <v>256</v>
      </c>
      <c r="H216" s="140">
        <v>15.811999999999999</v>
      </c>
      <c r="L216" s="136"/>
      <c r="M216" s="141"/>
      <c r="N216" s="142"/>
      <c r="O216" s="142"/>
      <c r="P216" s="142"/>
      <c r="Q216" s="142"/>
      <c r="R216" s="142"/>
      <c r="S216" s="142"/>
      <c r="T216" s="143"/>
      <c r="AT216" s="138" t="s">
        <v>210</v>
      </c>
      <c r="AU216" s="138" t="s">
        <v>66</v>
      </c>
      <c r="AV216" s="13" t="s">
        <v>66</v>
      </c>
      <c r="AW216" s="13" t="s">
        <v>26</v>
      </c>
      <c r="AX216" s="13" t="s">
        <v>57</v>
      </c>
      <c r="AY216" s="138" t="s">
        <v>196</v>
      </c>
    </row>
    <row r="217" spans="2:51" s="13" customFormat="1" x14ac:dyDescent="0.2">
      <c r="B217" s="136"/>
      <c r="D217" s="137" t="s">
        <v>210</v>
      </c>
      <c r="E217" s="138" t="s">
        <v>1</v>
      </c>
      <c r="F217" s="139" t="s">
        <v>257</v>
      </c>
      <c r="H217" s="140">
        <v>3.9350000000000001</v>
      </c>
      <c r="L217" s="136"/>
      <c r="M217" s="141"/>
      <c r="N217" s="142"/>
      <c r="O217" s="142"/>
      <c r="P217" s="142"/>
      <c r="Q217" s="142"/>
      <c r="R217" s="142"/>
      <c r="S217" s="142"/>
      <c r="T217" s="143"/>
      <c r="AT217" s="138" t="s">
        <v>210</v>
      </c>
      <c r="AU217" s="138" t="s">
        <v>66</v>
      </c>
      <c r="AV217" s="13" t="s">
        <v>66</v>
      </c>
      <c r="AW217" s="13" t="s">
        <v>26</v>
      </c>
      <c r="AX217" s="13" t="s">
        <v>57</v>
      </c>
      <c r="AY217" s="138" t="s">
        <v>196</v>
      </c>
    </row>
    <row r="218" spans="2:51" s="13" customFormat="1" ht="22.5" x14ac:dyDescent="0.2">
      <c r="B218" s="136"/>
      <c r="D218" s="137" t="s">
        <v>210</v>
      </c>
      <c r="E218" s="138" t="s">
        <v>1</v>
      </c>
      <c r="F218" s="139" t="s">
        <v>258</v>
      </c>
      <c r="H218" s="140">
        <v>11.971</v>
      </c>
      <c r="L218" s="136"/>
      <c r="M218" s="141"/>
      <c r="N218" s="142"/>
      <c r="O218" s="142"/>
      <c r="P218" s="142"/>
      <c r="Q218" s="142"/>
      <c r="R218" s="142"/>
      <c r="S218" s="142"/>
      <c r="T218" s="143"/>
      <c r="AT218" s="138" t="s">
        <v>210</v>
      </c>
      <c r="AU218" s="138" t="s">
        <v>66</v>
      </c>
      <c r="AV218" s="13" t="s">
        <v>66</v>
      </c>
      <c r="AW218" s="13" t="s">
        <v>26</v>
      </c>
      <c r="AX218" s="13" t="s">
        <v>57</v>
      </c>
      <c r="AY218" s="138" t="s">
        <v>196</v>
      </c>
    </row>
    <row r="219" spans="2:51" s="15" customFormat="1" x14ac:dyDescent="0.2">
      <c r="B219" s="151"/>
      <c r="D219" s="137" t="s">
        <v>210</v>
      </c>
      <c r="E219" s="152" t="s">
        <v>1</v>
      </c>
      <c r="F219" s="153" t="s">
        <v>259</v>
      </c>
      <c r="H219" s="152" t="s">
        <v>1</v>
      </c>
      <c r="L219" s="151"/>
      <c r="M219" s="154"/>
      <c r="N219" s="155"/>
      <c r="O219" s="155"/>
      <c r="P219" s="155"/>
      <c r="Q219" s="155"/>
      <c r="R219" s="155"/>
      <c r="S219" s="155"/>
      <c r="T219" s="156"/>
      <c r="AT219" s="152" t="s">
        <v>210</v>
      </c>
      <c r="AU219" s="152" t="s">
        <v>66</v>
      </c>
      <c r="AV219" s="15" t="s">
        <v>64</v>
      </c>
      <c r="AW219" s="15" t="s">
        <v>26</v>
      </c>
      <c r="AX219" s="15" t="s">
        <v>57</v>
      </c>
      <c r="AY219" s="152" t="s">
        <v>196</v>
      </c>
    </row>
    <row r="220" spans="2:51" s="13" customFormat="1" ht="22.5" x14ac:dyDescent="0.2">
      <c r="B220" s="136"/>
      <c r="D220" s="137" t="s">
        <v>210</v>
      </c>
      <c r="E220" s="138" t="s">
        <v>1</v>
      </c>
      <c r="F220" s="139" t="s">
        <v>260</v>
      </c>
      <c r="H220" s="140">
        <v>0.79800000000000004</v>
      </c>
      <c r="L220" s="136"/>
      <c r="M220" s="141"/>
      <c r="N220" s="142"/>
      <c r="O220" s="142"/>
      <c r="P220" s="142"/>
      <c r="Q220" s="142"/>
      <c r="R220" s="142"/>
      <c r="S220" s="142"/>
      <c r="T220" s="143"/>
      <c r="AT220" s="138" t="s">
        <v>210</v>
      </c>
      <c r="AU220" s="138" t="s">
        <v>66</v>
      </c>
      <c r="AV220" s="13" t="s">
        <v>66</v>
      </c>
      <c r="AW220" s="13" t="s">
        <v>26</v>
      </c>
      <c r="AX220" s="13" t="s">
        <v>57</v>
      </c>
      <c r="AY220" s="138" t="s">
        <v>196</v>
      </c>
    </row>
    <row r="221" spans="2:51" s="13" customFormat="1" ht="22.5" x14ac:dyDescent="0.2">
      <c r="B221" s="136"/>
      <c r="D221" s="137" t="s">
        <v>210</v>
      </c>
      <c r="E221" s="138" t="s">
        <v>1</v>
      </c>
      <c r="F221" s="139" t="s">
        <v>261</v>
      </c>
      <c r="H221" s="140">
        <v>0.81399999999999995</v>
      </c>
      <c r="L221" s="136"/>
      <c r="M221" s="141"/>
      <c r="N221" s="142"/>
      <c r="O221" s="142"/>
      <c r="P221" s="142"/>
      <c r="Q221" s="142"/>
      <c r="R221" s="142"/>
      <c r="S221" s="142"/>
      <c r="T221" s="143"/>
      <c r="AT221" s="138" t="s">
        <v>210</v>
      </c>
      <c r="AU221" s="138" t="s">
        <v>66</v>
      </c>
      <c r="AV221" s="13" t="s">
        <v>66</v>
      </c>
      <c r="AW221" s="13" t="s">
        <v>26</v>
      </c>
      <c r="AX221" s="13" t="s">
        <v>57</v>
      </c>
      <c r="AY221" s="138" t="s">
        <v>196</v>
      </c>
    </row>
    <row r="222" spans="2:51" s="13" customFormat="1" x14ac:dyDescent="0.2">
      <c r="B222" s="136"/>
      <c r="D222" s="137" t="s">
        <v>210</v>
      </c>
      <c r="E222" s="138" t="s">
        <v>1</v>
      </c>
      <c r="F222" s="139" t="s">
        <v>262</v>
      </c>
      <c r="H222" s="140">
        <v>0.504</v>
      </c>
      <c r="L222" s="136"/>
      <c r="M222" s="141"/>
      <c r="N222" s="142"/>
      <c r="O222" s="142"/>
      <c r="P222" s="142"/>
      <c r="Q222" s="142"/>
      <c r="R222" s="142"/>
      <c r="S222" s="142"/>
      <c r="T222" s="143"/>
      <c r="AT222" s="138" t="s">
        <v>210</v>
      </c>
      <c r="AU222" s="138" t="s">
        <v>66</v>
      </c>
      <c r="AV222" s="13" t="s">
        <v>66</v>
      </c>
      <c r="AW222" s="13" t="s">
        <v>26</v>
      </c>
      <c r="AX222" s="13" t="s">
        <v>57</v>
      </c>
      <c r="AY222" s="138" t="s">
        <v>196</v>
      </c>
    </row>
    <row r="223" spans="2:51" s="13" customFormat="1" ht="22.5" x14ac:dyDescent="0.2">
      <c r="B223" s="136"/>
      <c r="D223" s="137" t="s">
        <v>210</v>
      </c>
      <c r="E223" s="138" t="s">
        <v>1</v>
      </c>
      <c r="F223" s="139" t="s">
        <v>263</v>
      </c>
      <c r="H223" s="140">
        <v>1.0429999999999999</v>
      </c>
      <c r="L223" s="136"/>
      <c r="M223" s="141"/>
      <c r="N223" s="142"/>
      <c r="O223" s="142"/>
      <c r="P223" s="142"/>
      <c r="Q223" s="142"/>
      <c r="R223" s="142"/>
      <c r="S223" s="142"/>
      <c r="T223" s="143"/>
      <c r="AT223" s="138" t="s">
        <v>210</v>
      </c>
      <c r="AU223" s="138" t="s">
        <v>66</v>
      </c>
      <c r="AV223" s="13" t="s">
        <v>66</v>
      </c>
      <c r="AW223" s="13" t="s">
        <v>26</v>
      </c>
      <c r="AX223" s="13" t="s">
        <v>57</v>
      </c>
      <c r="AY223" s="138" t="s">
        <v>196</v>
      </c>
    </row>
    <row r="224" spans="2:51" s="13" customFormat="1" ht="22.5" x14ac:dyDescent="0.2">
      <c r="B224" s="136"/>
      <c r="D224" s="137" t="s">
        <v>210</v>
      </c>
      <c r="E224" s="138" t="s">
        <v>1</v>
      </c>
      <c r="F224" s="139" t="s">
        <v>264</v>
      </c>
      <c r="H224" s="140">
        <v>0.36799999999999999</v>
      </c>
      <c r="L224" s="136"/>
      <c r="M224" s="141"/>
      <c r="N224" s="142"/>
      <c r="O224" s="142"/>
      <c r="P224" s="142"/>
      <c r="Q224" s="142"/>
      <c r="R224" s="142"/>
      <c r="S224" s="142"/>
      <c r="T224" s="143"/>
      <c r="AT224" s="138" t="s">
        <v>210</v>
      </c>
      <c r="AU224" s="138" t="s">
        <v>66</v>
      </c>
      <c r="AV224" s="13" t="s">
        <v>66</v>
      </c>
      <c r="AW224" s="13" t="s">
        <v>26</v>
      </c>
      <c r="AX224" s="13" t="s">
        <v>57</v>
      </c>
      <c r="AY224" s="138" t="s">
        <v>196</v>
      </c>
    </row>
    <row r="225" spans="2:51" s="15" customFormat="1" x14ac:dyDescent="0.2">
      <c r="B225" s="151"/>
      <c r="D225" s="137" t="s">
        <v>210</v>
      </c>
      <c r="E225" s="152" t="s">
        <v>1</v>
      </c>
      <c r="F225" s="153" t="s">
        <v>265</v>
      </c>
      <c r="H225" s="152" t="s">
        <v>1</v>
      </c>
      <c r="L225" s="151"/>
      <c r="M225" s="154"/>
      <c r="N225" s="155"/>
      <c r="O225" s="155"/>
      <c r="P225" s="155"/>
      <c r="Q225" s="155"/>
      <c r="R225" s="155"/>
      <c r="S225" s="155"/>
      <c r="T225" s="156"/>
      <c r="AT225" s="152" t="s">
        <v>210</v>
      </c>
      <c r="AU225" s="152" t="s">
        <v>66</v>
      </c>
      <c r="AV225" s="15" t="s">
        <v>64</v>
      </c>
      <c r="AW225" s="15" t="s">
        <v>26</v>
      </c>
      <c r="AX225" s="15" t="s">
        <v>57</v>
      </c>
      <c r="AY225" s="152" t="s">
        <v>196</v>
      </c>
    </row>
    <row r="226" spans="2:51" s="13" customFormat="1" x14ac:dyDescent="0.2">
      <c r="B226" s="136"/>
      <c r="D226" s="137" t="s">
        <v>210</v>
      </c>
      <c r="E226" s="138" t="s">
        <v>1</v>
      </c>
      <c r="F226" s="139" t="s">
        <v>266</v>
      </c>
      <c r="H226" s="140">
        <v>1.337</v>
      </c>
      <c r="L226" s="136"/>
      <c r="M226" s="141"/>
      <c r="N226" s="142"/>
      <c r="O226" s="142"/>
      <c r="P226" s="142"/>
      <c r="Q226" s="142"/>
      <c r="R226" s="142"/>
      <c r="S226" s="142"/>
      <c r="T226" s="143"/>
      <c r="AT226" s="138" t="s">
        <v>210</v>
      </c>
      <c r="AU226" s="138" t="s">
        <v>66</v>
      </c>
      <c r="AV226" s="13" t="s">
        <v>66</v>
      </c>
      <c r="AW226" s="13" t="s">
        <v>26</v>
      </c>
      <c r="AX226" s="13" t="s">
        <v>57</v>
      </c>
      <c r="AY226" s="138" t="s">
        <v>196</v>
      </c>
    </row>
    <row r="227" spans="2:51" s="13" customFormat="1" x14ac:dyDescent="0.2">
      <c r="B227" s="136"/>
      <c r="D227" s="137" t="s">
        <v>210</v>
      </c>
      <c r="E227" s="138" t="s">
        <v>1</v>
      </c>
      <c r="F227" s="139" t="s">
        <v>267</v>
      </c>
      <c r="H227" s="140">
        <v>5.2729999999999997</v>
      </c>
      <c r="L227" s="136"/>
      <c r="M227" s="141"/>
      <c r="N227" s="142"/>
      <c r="O227" s="142"/>
      <c r="P227" s="142"/>
      <c r="Q227" s="142"/>
      <c r="R227" s="142"/>
      <c r="S227" s="142"/>
      <c r="T227" s="143"/>
      <c r="AT227" s="138" t="s">
        <v>210</v>
      </c>
      <c r="AU227" s="138" t="s">
        <v>66</v>
      </c>
      <c r="AV227" s="13" t="s">
        <v>66</v>
      </c>
      <c r="AW227" s="13" t="s">
        <v>26</v>
      </c>
      <c r="AX227" s="13" t="s">
        <v>57</v>
      </c>
      <c r="AY227" s="138" t="s">
        <v>196</v>
      </c>
    </row>
    <row r="228" spans="2:51" s="13" customFormat="1" x14ac:dyDescent="0.2">
      <c r="B228" s="136"/>
      <c r="D228" s="137" t="s">
        <v>210</v>
      </c>
      <c r="E228" s="138" t="s">
        <v>1</v>
      </c>
      <c r="F228" s="139" t="s">
        <v>268</v>
      </c>
      <c r="H228" s="140">
        <v>3.3370000000000002</v>
      </c>
      <c r="L228" s="136"/>
      <c r="M228" s="141"/>
      <c r="N228" s="142"/>
      <c r="O228" s="142"/>
      <c r="P228" s="142"/>
      <c r="Q228" s="142"/>
      <c r="R228" s="142"/>
      <c r="S228" s="142"/>
      <c r="T228" s="143"/>
      <c r="AT228" s="138" t="s">
        <v>210</v>
      </c>
      <c r="AU228" s="138" t="s">
        <v>66</v>
      </c>
      <c r="AV228" s="13" t="s">
        <v>66</v>
      </c>
      <c r="AW228" s="13" t="s">
        <v>26</v>
      </c>
      <c r="AX228" s="13" t="s">
        <v>57</v>
      </c>
      <c r="AY228" s="138" t="s">
        <v>196</v>
      </c>
    </row>
    <row r="229" spans="2:51" s="13" customFormat="1" x14ac:dyDescent="0.2">
      <c r="B229" s="136"/>
      <c r="D229" s="137" t="s">
        <v>210</v>
      </c>
      <c r="E229" s="138" t="s">
        <v>1</v>
      </c>
      <c r="F229" s="139" t="s">
        <v>269</v>
      </c>
      <c r="H229" s="140">
        <v>3.5</v>
      </c>
      <c r="L229" s="136"/>
      <c r="M229" s="141"/>
      <c r="N229" s="142"/>
      <c r="O229" s="142"/>
      <c r="P229" s="142"/>
      <c r="Q229" s="142"/>
      <c r="R229" s="142"/>
      <c r="S229" s="142"/>
      <c r="T229" s="143"/>
      <c r="AT229" s="138" t="s">
        <v>210</v>
      </c>
      <c r="AU229" s="138" t="s">
        <v>66</v>
      </c>
      <c r="AV229" s="13" t="s">
        <v>66</v>
      </c>
      <c r="AW229" s="13" t="s">
        <v>26</v>
      </c>
      <c r="AX229" s="13" t="s">
        <v>57</v>
      </c>
      <c r="AY229" s="138" t="s">
        <v>196</v>
      </c>
    </row>
    <row r="230" spans="2:51" s="13" customFormat="1" ht="22.5" x14ac:dyDescent="0.2">
      <c r="B230" s="136"/>
      <c r="D230" s="137" t="s">
        <v>210</v>
      </c>
      <c r="E230" s="138" t="s">
        <v>1</v>
      </c>
      <c r="F230" s="139" t="s">
        <v>270</v>
      </c>
      <c r="H230" s="140">
        <v>3.875</v>
      </c>
      <c r="L230" s="136"/>
      <c r="M230" s="141"/>
      <c r="N230" s="142"/>
      <c r="O230" s="142"/>
      <c r="P230" s="142"/>
      <c r="Q230" s="142"/>
      <c r="R230" s="142"/>
      <c r="S230" s="142"/>
      <c r="T230" s="143"/>
      <c r="AT230" s="138" t="s">
        <v>210</v>
      </c>
      <c r="AU230" s="138" t="s">
        <v>66</v>
      </c>
      <c r="AV230" s="13" t="s">
        <v>66</v>
      </c>
      <c r="AW230" s="13" t="s">
        <v>26</v>
      </c>
      <c r="AX230" s="13" t="s">
        <v>57</v>
      </c>
      <c r="AY230" s="138" t="s">
        <v>196</v>
      </c>
    </row>
    <row r="231" spans="2:51" s="15" customFormat="1" x14ac:dyDescent="0.2">
      <c r="B231" s="151"/>
      <c r="D231" s="137" t="s">
        <v>210</v>
      </c>
      <c r="E231" s="152" t="s">
        <v>1</v>
      </c>
      <c r="F231" s="153" t="s">
        <v>271</v>
      </c>
      <c r="H231" s="152" t="s">
        <v>1</v>
      </c>
      <c r="L231" s="151"/>
      <c r="M231" s="154"/>
      <c r="N231" s="155"/>
      <c r="O231" s="155"/>
      <c r="P231" s="155"/>
      <c r="Q231" s="155"/>
      <c r="R231" s="155"/>
      <c r="S231" s="155"/>
      <c r="T231" s="156"/>
      <c r="AT231" s="152" t="s">
        <v>210</v>
      </c>
      <c r="AU231" s="152" t="s">
        <v>66</v>
      </c>
      <c r="AV231" s="15" t="s">
        <v>64</v>
      </c>
      <c r="AW231" s="15" t="s">
        <v>26</v>
      </c>
      <c r="AX231" s="15" t="s">
        <v>57</v>
      </c>
      <c r="AY231" s="152" t="s">
        <v>196</v>
      </c>
    </row>
    <row r="232" spans="2:51" s="13" customFormat="1" ht="22.5" x14ac:dyDescent="0.2">
      <c r="B232" s="136"/>
      <c r="D232" s="137" t="s">
        <v>210</v>
      </c>
      <c r="E232" s="138" t="s">
        <v>1</v>
      </c>
      <c r="F232" s="139" t="s">
        <v>272</v>
      </c>
      <c r="H232" s="140">
        <v>15.003</v>
      </c>
      <c r="L232" s="136"/>
      <c r="M232" s="141"/>
      <c r="N232" s="142"/>
      <c r="O232" s="142"/>
      <c r="P232" s="142"/>
      <c r="Q232" s="142"/>
      <c r="R232" s="142"/>
      <c r="S232" s="142"/>
      <c r="T232" s="143"/>
      <c r="AT232" s="138" t="s">
        <v>210</v>
      </c>
      <c r="AU232" s="138" t="s">
        <v>66</v>
      </c>
      <c r="AV232" s="13" t="s">
        <v>66</v>
      </c>
      <c r="AW232" s="13" t="s">
        <v>26</v>
      </c>
      <c r="AX232" s="13" t="s">
        <v>57</v>
      </c>
      <c r="AY232" s="138" t="s">
        <v>196</v>
      </c>
    </row>
    <row r="233" spans="2:51" s="13" customFormat="1" x14ac:dyDescent="0.2">
      <c r="B233" s="136"/>
      <c r="D233" s="137" t="s">
        <v>210</v>
      </c>
      <c r="E233" s="138" t="s">
        <v>1</v>
      </c>
      <c r="F233" s="139" t="s">
        <v>273</v>
      </c>
      <c r="H233" s="140">
        <v>16.814</v>
      </c>
      <c r="L233" s="136"/>
      <c r="M233" s="141"/>
      <c r="N233" s="142"/>
      <c r="O233" s="142"/>
      <c r="P233" s="142"/>
      <c r="Q233" s="142"/>
      <c r="R233" s="142"/>
      <c r="S233" s="142"/>
      <c r="T233" s="143"/>
      <c r="AT233" s="138" t="s">
        <v>210</v>
      </c>
      <c r="AU233" s="138" t="s">
        <v>66</v>
      </c>
      <c r="AV233" s="13" t="s">
        <v>66</v>
      </c>
      <c r="AW233" s="13" t="s">
        <v>26</v>
      </c>
      <c r="AX233" s="13" t="s">
        <v>57</v>
      </c>
      <c r="AY233" s="138" t="s">
        <v>196</v>
      </c>
    </row>
    <row r="234" spans="2:51" s="13" customFormat="1" x14ac:dyDescent="0.2">
      <c r="B234" s="136"/>
      <c r="D234" s="137" t="s">
        <v>210</v>
      </c>
      <c r="E234" s="138" t="s">
        <v>1</v>
      </c>
      <c r="F234" s="139" t="s">
        <v>274</v>
      </c>
      <c r="H234" s="140">
        <v>63.895000000000003</v>
      </c>
      <c r="L234" s="136"/>
      <c r="M234" s="141"/>
      <c r="N234" s="142"/>
      <c r="O234" s="142"/>
      <c r="P234" s="142"/>
      <c r="Q234" s="142"/>
      <c r="R234" s="142"/>
      <c r="S234" s="142"/>
      <c r="T234" s="143"/>
      <c r="AT234" s="138" t="s">
        <v>210</v>
      </c>
      <c r="AU234" s="138" t="s">
        <v>66</v>
      </c>
      <c r="AV234" s="13" t="s">
        <v>66</v>
      </c>
      <c r="AW234" s="13" t="s">
        <v>26</v>
      </c>
      <c r="AX234" s="13" t="s">
        <v>57</v>
      </c>
      <c r="AY234" s="138" t="s">
        <v>196</v>
      </c>
    </row>
    <row r="235" spans="2:51" s="13" customFormat="1" x14ac:dyDescent="0.2">
      <c r="B235" s="136"/>
      <c r="D235" s="137" t="s">
        <v>210</v>
      </c>
      <c r="E235" s="138" t="s">
        <v>1</v>
      </c>
      <c r="F235" s="139" t="s">
        <v>275</v>
      </c>
      <c r="H235" s="140">
        <v>5.1829999999999998</v>
      </c>
      <c r="L235" s="136"/>
      <c r="M235" s="141"/>
      <c r="N235" s="142"/>
      <c r="O235" s="142"/>
      <c r="P235" s="142"/>
      <c r="Q235" s="142"/>
      <c r="R235" s="142"/>
      <c r="S235" s="142"/>
      <c r="T235" s="143"/>
      <c r="AT235" s="138" t="s">
        <v>210</v>
      </c>
      <c r="AU235" s="138" t="s">
        <v>66</v>
      </c>
      <c r="AV235" s="13" t="s">
        <v>66</v>
      </c>
      <c r="AW235" s="13" t="s">
        <v>26</v>
      </c>
      <c r="AX235" s="13" t="s">
        <v>57</v>
      </c>
      <c r="AY235" s="138" t="s">
        <v>196</v>
      </c>
    </row>
    <row r="236" spans="2:51" s="15" customFormat="1" x14ac:dyDescent="0.2">
      <c r="B236" s="151"/>
      <c r="D236" s="137" t="s">
        <v>210</v>
      </c>
      <c r="E236" s="152" t="s">
        <v>1</v>
      </c>
      <c r="F236" s="153" t="s">
        <v>276</v>
      </c>
      <c r="H236" s="152" t="s">
        <v>1</v>
      </c>
      <c r="L236" s="151"/>
      <c r="M236" s="154"/>
      <c r="N236" s="155"/>
      <c r="O236" s="155"/>
      <c r="P236" s="155"/>
      <c r="Q236" s="155"/>
      <c r="R236" s="155"/>
      <c r="S236" s="155"/>
      <c r="T236" s="156"/>
      <c r="AT236" s="152" t="s">
        <v>210</v>
      </c>
      <c r="AU236" s="152" t="s">
        <v>66</v>
      </c>
      <c r="AV236" s="15" t="s">
        <v>64</v>
      </c>
      <c r="AW236" s="15" t="s">
        <v>26</v>
      </c>
      <c r="AX236" s="15" t="s">
        <v>57</v>
      </c>
      <c r="AY236" s="152" t="s">
        <v>196</v>
      </c>
    </row>
    <row r="237" spans="2:51" s="13" customFormat="1" x14ac:dyDescent="0.2">
      <c r="B237" s="136"/>
      <c r="D237" s="137" t="s">
        <v>210</v>
      </c>
      <c r="E237" s="138" t="s">
        <v>1</v>
      </c>
      <c r="F237" s="139" t="s">
        <v>277</v>
      </c>
      <c r="H237" s="140">
        <v>25.381</v>
      </c>
      <c r="L237" s="136"/>
      <c r="M237" s="141"/>
      <c r="N237" s="142"/>
      <c r="O237" s="142"/>
      <c r="P237" s="142"/>
      <c r="Q237" s="142"/>
      <c r="R237" s="142"/>
      <c r="S237" s="142"/>
      <c r="T237" s="143"/>
      <c r="AT237" s="138" t="s">
        <v>210</v>
      </c>
      <c r="AU237" s="138" t="s">
        <v>66</v>
      </c>
      <c r="AV237" s="13" t="s">
        <v>66</v>
      </c>
      <c r="AW237" s="13" t="s">
        <v>26</v>
      </c>
      <c r="AX237" s="13" t="s">
        <v>57</v>
      </c>
      <c r="AY237" s="138" t="s">
        <v>196</v>
      </c>
    </row>
    <row r="238" spans="2:51" s="13" customFormat="1" x14ac:dyDescent="0.2">
      <c r="B238" s="136"/>
      <c r="D238" s="137" t="s">
        <v>210</v>
      </c>
      <c r="E238" s="138" t="s">
        <v>1</v>
      </c>
      <c r="F238" s="139" t="s">
        <v>278</v>
      </c>
      <c r="H238" s="140">
        <v>19.940000000000001</v>
      </c>
      <c r="L238" s="136"/>
      <c r="M238" s="141"/>
      <c r="N238" s="142"/>
      <c r="O238" s="142"/>
      <c r="P238" s="142"/>
      <c r="Q238" s="142"/>
      <c r="R238" s="142"/>
      <c r="S238" s="142"/>
      <c r="T238" s="143"/>
      <c r="AT238" s="138" t="s">
        <v>210</v>
      </c>
      <c r="AU238" s="138" t="s">
        <v>66</v>
      </c>
      <c r="AV238" s="13" t="s">
        <v>66</v>
      </c>
      <c r="AW238" s="13" t="s">
        <v>26</v>
      </c>
      <c r="AX238" s="13" t="s">
        <v>57</v>
      </c>
      <c r="AY238" s="138" t="s">
        <v>196</v>
      </c>
    </row>
    <row r="239" spans="2:51" s="13" customFormat="1" x14ac:dyDescent="0.2">
      <c r="B239" s="136"/>
      <c r="D239" s="137" t="s">
        <v>210</v>
      </c>
      <c r="E239" s="138" t="s">
        <v>1</v>
      </c>
      <c r="F239" s="139" t="s">
        <v>279</v>
      </c>
      <c r="H239" s="140">
        <v>10.547000000000001</v>
      </c>
      <c r="L239" s="136"/>
      <c r="M239" s="141"/>
      <c r="N239" s="142"/>
      <c r="O239" s="142"/>
      <c r="P239" s="142"/>
      <c r="Q239" s="142"/>
      <c r="R239" s="142"/>
      <c r="S239" s="142"/>
      <c r="T239" s="143"/>
      <c r="AT239" s="138" t="s">
        <v>210</v>
      </c>
      <c r="AU239" s="138" t="s">
        <v>66</v>
      </c>
      <c r="AV239" s="13" t="s">
        <v>66</v>
      </c>
      <c r="AW239" s="13" t="s">
        <v>26</v>
      </c>
      <c r="AX239" s="13" t="s">
        <v>57</v>
      </c>
      <c r="AY239" s="138" t="s">
        <v>196</v>
      </c>
    </row>
    <row r="240" spans="2:51" s="15" customFormat="1" x14ac:dyDescent="0.2">
      <c r="B240" s="151"/>
      <c r="D240" s="137" t="s">
        <v>210</v>
      </c>
      <c r="E240" s="152" t="s">
        <v>1</v>
      </c>
      <c r="F240" s="153" t="s">
        <v>280</v>
      </c>
      <c r="H240" s="152" t="s">
        <v>1</v>
      </c>
      <c r="L240" s="151"/>
      <c r="M240" s="154"/>
      <c r="N240" s="155"/>
      <c r="O240" s="155"/>
      <c r="P240" s="155"/>
      <c r="Q240" s="155"/>
      <c r="R240" s="155"/>
      <c r="S240" s="155"/>
      <c r="T240" s="156"/>
      <c r="AT240" s="152" t="s">
        <v>210</v>
      </c>
      <c r="AU240" s="152" t="s">
        <v>66</v>
      </c>
      <c r="AV240" s="15" t="s">
        <v>64</v>
      </c>
      <c r="AW240" s="15" t="s">
        <v>26</v>
      </c>
      <c r="AX240" s="15" t="s">
        <v>57</v>
      </c>
      <c r="AY240" s="152" t="s">
        <v>196</v>
      </c>
    </row>
    <row r="241" spans="1:65" s="13" customFormat="1" ht="22.5" x14ac:dyDescent="0.2">
      <c r="B241" s="136"/>
      <c r="D241" s="137" t="s">
        <v>210</v>
      </c>
      <c r="E241" s="138" t="s">
        <v>1</v>
      </c>
      <c r="F241" s="139" t="s">
        <v>281</v>
      </c>
      <c r="H241" s="140">
        <v>58.853000000000002</v>
      </c>
      <c r="L241" s="136"/>
      <c r="M241" s="141"/>
      <c r="N241" s="142"/>
      <c r="O241" s="142"/>
      <c r="P241" s="142"/>
      <c r="Q241" s="142"/>
      <c r="R241" s="142"/>
      <c r="S241" s="142"/>
      <c r="T241" s="143"/>
      <c r="AT241" s="138" t="s">
        <v>210</v>
      </c>
      <c r="AU241" s="138" t="s">
        <v>66</v>
      </c>
      <c r="AV241" s="13" t="s">
        <v>66</v>
      </c>
      <c r="AW241" s="13" t="s">
        <v>26</v>
      </c>
      <c r="AX241" s="13" t="s">
        <v>57</v>
      </c>
      <c r="AY241" s="138" t="s">
        <v>196</v>
      </c>
    </row>
    <row r="242" spans="1:65" s="13" customFormat="1" x14ac:dyDescent="0.2">
      <c r="B242" s="136"/>
      <c r="D242" s="137" t="s">
        <v>210</v>
      </c>
      <c r="E242" s="138" t="s">
        <v>1</v>
      </c>
      <c r="F242" s="139" t="s">
        <v>282</v>
      </c>
      <c r="H242" s="140">
        <v>3.5649999999999999</v>
      </c>
      <c r="L242" s="136"/>
      <c r="M242" s="141"/>
      <c r="N242" s="142"/>
      <c r="O242" s="142"/>
      <c r="P242" s="142"/>
      <c r="Q242" s="142"/>
      <c r="R242" s="142"/>
      <c r="S242" s="142"/>
      <c r="T242" s="143"/>
      <c r="AT242" s="138" t="s">
        <v>210</v>
      </c>
      <c r="AU242" s="138" t="s">
        <v>66</v>
      </c>
      <c r="AV242" s="13" t="s">
        <v>66</v>
      </c>
      <c r="AW242" s="13" t="s">
        <v>26</v>
      </c>
      <c r="AX242" s="13" t="s">
        <v>57</v>
      </c>
      <c r="AY242" s="138" t="s">
        <v>196</v>
      </c>
    </row>
    <row r="243" spans="1:65" s="15" customFormat="1" x14ac:dyDescent="0.2">
      <c r="B243" s="151"/>
      <c r="D243" s="137" t="s">
        <v>210</v>
      </c>
      <c r="E243" s="152" t="s">
        <v>1</v>
      </c>
      <c r="F243" s="153" t="s">
        <v>283</v>
      </c>
      <c r="H243" s="152" t="s">
        <v>1</v>
      </c>
      <c r="L243" s="151"/>
      <c r="M243" s="154"/>
      <c r="N243" s="155"/>
      <c r="O243" s="155"/>
      <c r="P243" s="155"/>
      <c r="Q243" s="155"/>
      <c r="R243" s="155"/>
      <c r="S243" s="155"/>
      <c r="T243" s="156"/>
      <c r="AT243" s="152" t="s">
        <v>210</v>
      </c>
      <c r="AU243" s="152" t="s">
        <v>66</v>
      </c>
      <c r="AV243" s="15" t="s">
        <v>64</v>
      </c>
      <c r="AW243" s="15" t="s">
        <v>26</v>
      </c>
      <c r="AX243" s="15" t="s">
        <v>57</v>
      </c>
      <c r="AY243" s="152" t="s">
        <v>196</v>
      </c>
    </row>
    <row r="244" spans="1:65" s="13" customFormat="1" x14ac:dyDescent="0.2">
      <c r="B244" s="136"/>
      <c r="D244" s="137" t="s">
        <v>210</v>
      </c>
      <c r="E244" s="138" t="s">
        <v>1</v>
      </c>
      <c r="F244" s="139" t="s">
        <v>284</v>
      </c>
      <c r="H244" s="140">
        <v>0.71299999999999997</v>
      </c>
      <c r="L244" s="136"/>
      <c r="M244" s="141"/>
      <c r="N244" s="142"/>
      <c r="O244" s="142"/>
      <c r="P244" s="142"/>
      <c r="Q244" s="142"/>
      <c r="R244" s="142"/>
      <c r="S244" s="142"/>
      <c r="T244" s="143"/>
      <c r="AT244" s="138" t="s">
        <v>210</v>
      </c>
      <c r="AU244" s="138" t="s">
        <v>66</v>
      </c>
      <c r="AV244" s="13" t="s">
        <v>66</v>
      </c>
      <c r="AW244" s="13" t="s">
        <v>26</v>
      </c>
      <c r="AX244" s="13" t="s">
        <v>57</v>
      </c>
      <c r="AY244" s="138" t="s">
        <v>196</v>
      </c>
    </row>
    <row r="245" spans="1:65" s="15" customFormat="1" x14ac:dyDescent="0.2">
      <c r="B245" s="151"/>
      <c r="D245" s="137" t="s">
        <v>210</v>
      </c>
      <c r="E245" s="152" t="s">
        <v>1</v>
      </c>
      <c r="F245" s="153" t="s">
        <v>265</v>
      </c>
      <c r="H245" s="152" t="s">
        <v>1</v>
      </c>
      <c r="L245" s="151"/>
      <c r="M245" s="154"/>
      <c r="N245" s="155"/>
      <c r="O245" s="155"/>
      <c r="P245" s="155"/>
      <c r="Q245" s="155"/>
      <c r="R245" s="155"/>
      <c r="S245" s="155"/>
      <c r="T245" s="156"/>
      <c r="AT245" s="152" t="s">
        <v>210</v>
      </c>
      <c r="AU245" s="152" t="s">
        <v>66</v>
      </c>
      <c r="AV245" s="15" t="s">
        <v>64</v>
      </c>
      <c r="AW245" s="15" t="s">
        <v>26</v>
      </c>
      <c r="AX245" s="15" t="s">
        <v>57</v>
      </c>
      <c r="AY245" s="152" t="s">
        <v>196</v>
      </c>
    </row>
    <row r="246" spans="1:65" s="13" customFormat="1" x14ac:dyDescent="0.2">
      <c r="B246" s="136"/>
      <c r="D246" s="137" t="s">
        <v>210</v>
      </c>
      <c r="E246" s="138" t="s">
        <v>1</v>
      </c>
      <c r="F246" s="139" t="s">
        <v>285</v>
      </c>
      <c r="H246" s="140">
        <v>4.9749999999999996</v>
      </c>
      <c r="L246" s="136"/>
      <c r="M246" s="141"/>
      <c r="N246" s="142"/>
      <c r="O246" s="142"/>
      <c r="P246" s="142"/>
      <c r="Q246" s="142"/>
      <c r="R246" s="142"/>
      <c r="S246" s="142"/>
      <c r="T246" s="143"/>
      <c r="AT246" s="138" t="s">
        <v>210</v>
      </c>
      <c r="AU246" s="138" t="s">
        <v>66</v>
      </c>
      <c r="AV246" s="13" t="s">
        <v>66</v>
      </c>
      <c r="AW246" s="13" t="s">
        <v>26</v>
      </c>
      <c r="AX246" s="13" t="s">
        <v>57</v>
      </c>
      <c r="AY246" s="138" t="s">
        <v>196</v>
      </c>
    </row>
    <row r="247" spans="1:65" s="15" customFormat="1" x14ac:dyDescent="0.2">
      <c r="B247" s="151"/>
      <c r="D247" s="137" t="s">
        <v>210</v>
      </c>
      <c r="E247" s="152" t="s">
        <v>1</v>
      </c>
      <c r="F247" s="153" t="s">
        <v>286</v>
      </c>
      <c r="H247" s="152" t="s">
        <v>1</v>
      </c>
      <c r="L247" s="151"/>
      <c r="M247" s="154"/>
      <c r="N247" s="155"/>
      <c r="O247" s="155"/>
      <c r="P247" s="155"/>
      <c r="Q247" s="155"/>
      <c r="R247" s="155"/>
      <c r="S247" s="155"/>
      <c r="T247" s="156"/>
      <c r="AT247" s="152" t="s">
        <v>210</v>
      </c>
      <c r="AU247" s="152" t="s">
        <v>66</v>
      </c>
      <c r="AV247" s="15" t="s">
        <v>64</v>
      </c>
      <c r="AW247" s="15" t="s">
        <v>26</v>
      </c>
      <c r="AX247" s="15" t="s">
        <v>57</v>
      </c>
      <c r="AY247" s="152" t="s">
        <v>196</v>
      </c>
    </row>
    <row r="248" spans="1:65" s="13" customFormat="1" x14ac:dyDescent="0.2">
      <c r="B248" s="136"/>
      <c r="D248" s="137" t="s">
        <v>210</v>
      </c>
      <c r="E248" s="138" t="s">
        <v>1</v>
      </c>
      <c r="F248" s="139" t="s">
        <v>287</v>
      </c>
      <c r="H248" s="140">
        <v>32.661000000000001</v>
      </c>
      <c r="L248" s="136"/>
      <c r="M248" s="141"/>
      <c r="N248" s="142"/>
      <c r="O248" s="142"/>
      <c r="P248" s="142"/>
      <c r="Q248" s="142"/>
      <c r="R248" s="142"/>
      <c r="S248" s="142"/>
      <c r="T248" s="143"/>
      <c r="AT248" s="138" t="s">
        <v>210</v>
      </c>
      <c r="AU248" s="138" t="s">
        <v>66</v>
      </c>
      <c r="AV248" s="13" t="s">
        <v>66</v>
      </c>
      <c r="AW248" s="13" t="s">
        <v>26</v>
      </c>
      <c r="AX248" s="13" t="s">
        <v>57</v>
      </c>
      <c r="AY248" s="138" t="s">
        <v>196</v>
      </c>
    </row>
    <row r="249" spans="1:65" s="13" customFormat="1" x14ac:dyDescent="0.2">
      <c r="B249" s="136"/>
      <c r="D249" s="137" t="s">
        <v>210</v>
      </c>
      <c r="E249" s="138" t="s">
        <v>1</v>
      </c>
      <c r="F249" s="139" t="s">
        <v>288</v>
      </c>
      <c r="H249" s="140">
        <v>4.9820000000000002</v>
      </c>
      <c r="L249" s="136"/>
      <c r="M249" s="141"/>
      <c r="N249" s="142"/>
      <c r="O249" s="142"/>
      <c r="P249" s="142"/>
      <c r="Q249" s="142"/>
      <c r="R249" s="142"/>
      <c r="S249" s="142"/>
      <c r="T249" s="143"/>
      <c r="AT249" s="138" t="s">
        <v>210</v>
      </c>
      <c r="AU249" s="138" t="s">
        <v>66</v>
      </c>
      <c r="AV249" s="13" t="s">
        <v>66</v>
      </c>
      <c r="AW249" s="13" t="s">
        <v>26</v>
      </c>
      <c r="AX249" s="13" t="s">
        <v>57</v>
      </c>
      <c r="AY249" s="138" t="s">
        <v>196</v>
      </c>
    </row>
    <row r="250" spans="1:65" s="13" customFormat="1" x14ac:dyDescent="0.2">
      <c r="B250" s="136"/>
      <c r="D250" s="137" t="s">
        <v>210</v>
      </c>
      <c r="E250" s="138" t="s">
        <v>1</v>
      </c>
      <c r="F250" s="139" t="s">
        <v>289</v>
      </c>
      <c r="H250" s="140">
        <v>20.792999999999999</v>
      </c>
      <c r="L250" s="136"/>
      <c r="M250" s="141"/>
      <c r="N250" s="142"/>
      <c r="O250" s="142"/>
      <c r="P250" s="142"/>
      <c r="Q250" s="142"/>
      <c r="R250" s="142"/>
      <c r="S250" s="142"/>
      <c r="T250" s="143"/>
      <c r="AT250" s="138" t="s">
        <v>210</v>
      </c>
      <c r="AU250" s="138" t="s">
        <v>66</v>
      </c>
      <c r="AV250" s="13" t="s">
        <v>66</v>
      </c>
      <c r="AW250" s="13" t="s">
        <v>26</v>
      </c>
      <c r="AX250" s="13" t="s">
        <v>57</v>
      </c>
      <c r="AY250" s="138" t="s">
        <v>196</v>
      </c>
    </row>
    <row r="251" spans="1:65" s="15" customFormat="1" x14ac:dyDescent="0.2">
      <c r="B251" s="151"/>
      <c r="D251" s="137" t="s">
        <v>210</v>
      </c>
      <c r="E251" s="152" t="s">
        <v>1</v>
      </c>
      <c r="F251" s="153" t="s">
        <v>290</v>
      </c>
      <c r="H251" s="152" t="s">
        <v>1</v>
      </c>
      <c r="L251" s="151"/>
      <c r="M251" s="154"/>
      <c r="N251" s="155"/>
      <c r="O251" s="155"/>
      <c r="P251" s="155"/>
      <c r="Q251" s="155"/>
      <c r="R251" s="155"/>
      <c r="S251" s="155"/>
      <c r="T251" s="156"/>
      <c r="AT251" s="152" t="s">
        <v>210</v>
      </c>
      <c r="AU251" s="152" t="s">
        <v>66</v>
      </c>
      <c r="AV251" s="15" t="s">
        <v>64</v>
      </c>
      <c r="AW251" s="15" t="s">
        <v>26</v>
      </c>
      <c r="AX251" s="15" t="s">
        <v>57</v>
      </c>
      <c r="AY251" s="152" t="s">
        <v>196</v>
      </c>
    </row>
    <row r="252" spans="1:65" s="13" customFormat="1" x14ac:dyDescent="0.2">
      <c r="B252" s="136"/>
      <c r="D252" s="137" t="s">
        <v>210</v>
      </c>
      <c r="E252" s="138" t="s">
        <v>1</v>
      </c>
      <c r="F252" s="139" t="s">
        <v>291</v>
      </c>
      <c r="H252" s="140">
        <v>4.0780000000000003</v>
      </c>
      <c r="L252" s="136"/>
      <c r="M252" s="141"/>
      <c r="N252" s="142"/>
      <c r="O252" s="142"/>
      <c r="P252" s="142"/>
      <c r="Q252" s="142"/>
      <c r="R252" s="142"/>
      <c r="S252" s="142"/>
      <c r="T252" s="143"/>
      <c r="AT252" s="138" t="s">
        <v>210</v>
      </c>
      <c r="AU252" s="138" t="s">
        <v>66</v>
      </c>
      <c r="AV252" s="13" t="s">
        <v>66</v>
      </c>
      <c r="AW252" s="13" t="s">
        <v>26</v>
      </c>
      <c r="AX252" s="13" t="s">
        <v>57</v>
      </c>
      <c r="AY252" s="138" t="s">
        <v>196</v>
      </c>
    </row>
    <row r="253" spans="1:65" s="13" customFormat="1" x14ac:dyDescent="0.2">
      <c r="B253" s="136"/>
      <c r="D253" s="137" t="s">
        <v>210</v>
      </c>
      <c r="E253" s="138" t="s">
        <v>1</v>
      </c>
      <c r="F253" s="139" t="s">
        <v>292</v>
      </c>
      <c r="H253" s="140">
        <v>1.974</v>
      </c>
      <c r="L253" s="136"/>
      <c r="M253" s="141"/>
      <c r="N253" s="142"/>
      <c r="O253" s="142"/>
      <c r="P253" s="142"/>
      <c r="Q253" s="142"/>
      <c r="R253" s="142"/>
      <c r="S253" s="142"/>
      <c r="T253" s="143"/>
      <c r="AT253" s="138" t="s">
        <v>210</v>
      </c>
      <c r="AU253" s="138" t="s">
        <v>66</v>
      </c>
      <c r="AV253" s="13" t="s">
        <v>66</v>
      </c>
      <c r="AW253" s="13" t="s">
        <v>26</v>
      </c>
      <c r="AX253" s="13" t="s">
        <v>57</v>
      </c>
      <c r="AY253" s="138" t="s">
        <v>196</v>
      </c>
    </row>
    <row r="254" spans="1:65" s="16" customFormat="1" x14ac:dyDescent="0.2">
      <c r="B254" s="157"/>
      <c r="D254" s="137" t="s">
        <v>210</v>
      </c>
      <c r="E254" s="158" t="s">
        <v>1</v>
      </c>
      <c r="F254" s="159" t="s">
        <v>253</v>
      </c>
      <c r="H254" s="160">
        <v>341.92400000000004</v>
      </c>
      <c r="L254" s="157"/>
      <c r="M254" s="161"/>
      <c r="N254" s="162"/>
      <c r="O254" s="162"/>
      <c r="P254" s="162"/>
      <c r="Q254" s="162"/>
      <c r="R254" s="162"/>
      <c r="S254" s="162"/>
      <c r="T254" s="163"/>
      <c r="AT254" s="158" t="s">
        <v>210</v>
      </c>
      <c r="AU254" s="158" t="s">
        <v>66</v>
      </c>
      <c r="AV254" s="16" t="s">
        <v>204</v>
      </c>
      <c r="AW254" s="16" t="s">
        <v>26</v>
      </c>
      <c r="AX254" s="16" t="s">
        <v>57</v>
      </c>
      <c r="AY254" s="158" t="s">
        <v>196</v>
      </c>
    </row>
    <row r="255" spans="1:65" s="14" customFormat="1" x14ac:dyDescent="0.2">
      <c r="B255" s="144"/>
      <c r="D255" s="137" t="s">
        <v>210</v>
      </c>
      <c r="E255" s="145" t="s">
        <v>1</v>
      </c>
      <c r="F255" s="146" t="s">
        <v>212</v>
      </c>
      <c r="H255" s="147">
        <v>682.02400000000011</v>
      </c>
      <c r="L255" s="144"/>
      <c r="M255" s="148"/>
      <c r="N255" s="149"/>
      <c r="O255" s="149"/>
      <c r="P255" s="149"/>
      <c r="Q255" s="149"/>
      <c r="R255" s="149"/>
      <c r="S255" s="149"/>
      <c r="T255" s="150"/>
      <c r="AT255" s="145" t="s">
        <v>210</v>
      </c>
      <c r="AU255" s="145" t="s">
        <v>66</v>
      </c>
      <c r="AV255" s="14" t="s">
        <v>201</v>
      </c>
      <c r="AW255" s="14" t="s">
        <v>26</v>
      </c>
      <c r="AX255" s="14" t="s">
        <v>64</v>
      </c>
      <c r="AY255" s="145" t="s">
        <v>196</v>
      </c>
    </row>
    <row r="256" spans="1:65" s="2" customFormat="1" ht="33" customHeight="1" x14ac:dyDescent="0.2">
      <c r="A256" s="29"/>
      <c r="B256" s="123"/>
      <c r="C256" s="124" t="s">
        <v>293</v>
      </c>
      <c r="D256" s="124" t="s">
        <v>199</v>
      </c>
      <c r="E256" s="125" t="s">
        <v>294</v>
      </c>
      <c r="F256" s="126" t="s">
        <v>295</v>
      </c>
      <c r="G256" s="127" t="s">
        <v>224</v>
      </c>
      <c r="H256" s="128">
        <v>9.6</v>
      </c>
      <c r="I256" s="224"/>
      <c r="J256" s="129">
        <f>ROUND(I256*H256,2)</f>
        <v>0</v>
      </c>
      <c r="K256" s="126" t="s">
        <v>208</v>
      </c>
      <c r="L256" s="30"/>
      <c r="M256" s="130" t="s">
        <v>1</v>
      </c>
      <c r="N256" s="131" t="s">
        <v>35</v>
      </c>
      <c r="O256" s="132">
        <v>1.72</v>
      </c>
      <c r="P256" s="132">
        <f>O256*H256</f>
        <v>16.512</v>
      </c>
      <c r="Q256" s="132">
        <v>0</v>
      </c>
      <c r="R256" s="132">
        <f>Q256*H256</f>
        <v>0</v>
      </c>
      <c r="S256" s="132">
        <v>0</v>
      </c>
      <c r="T256" s="133">
        <f>S256*H256</f>
        <v>0</v>
      </c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R256" s="134" t="s">
        <v>201</v>
      </c>
      <c r="AT256" s="134" t="s">
        <v>199</v>
      </c>
      <c r="AU256" s="134" t="s">
        <v>66</v>
      </c>
      <c r="AY256" s="18" t="s">
        <v>196</v>
      </c>
      <c r="BE256" s="135">
        <f>IF(N256="základní",J256,0)</f>
        <v>0</v>
      </c>
      <c r="BF256" s="135">
        <f>IF(N256="snížená",J256,0)</f>
        <v>0</v>
      </c>
      <c r="BG256" s="135">
        <f>IF(N256="zákl. přenesená",J256,0)</f>
        <v>0</v>
      </c>
      <c r="BH256" s="135">
        <f>IF(N256="sníž. přenesená",J256,0)</f>
        <v>0</v>
      </c>
      <c r="BI256" s="135">
        <f>IF(N256="nulová",J256,0)</f>
        <v>0</v>
      </c>
      <c r="BJ256" s="18" t="s">
        <v>64</v>
      </c>
      <c r="BK256" s="135">
        <f>ROUND(I256*H256,2)</f>
        <v>0</v>
      </c>
      <c r="BL256" s="18" t="s">
        <v>201</v>
      </c>
      <c r="BM256" s="134" t="s">
        <v>296</v>
      </c>
    </row>
    <row r="257" spans="1:65" s="15" customFormat="1" x14ac:dyDescent="0.2">
      <c r="B257" s="151"/>
      <c r="D257" s="137" t="s">
        <v>210</v>
      </c>
      <c r="E257" s="152" t="s">
        <v>1</v>
      </c>
      <c r="F257" s="153" t="s">
        <v>297</v>
      </c>
      <c r="H257" s="152" t="s">
        <v>1</v>
      </c>
      <c r="L257" s="151"/>
      <c r="M257" s="154"/>
      <c r="N257" s="155"/>
      <c r="O257" s="155"/>
      <c r="P257" s="155"/>
      <c r="Q257" s="155"/>
      <c r="R257" s="155"/>
      <c r="S257" s="155"/>
      <c r="T257" s="156"/>
      <c r="AT257" s="152" t="s">
        <v>210</v>
      </c>
      <c r="AU257" s="152" t="s">
        <v>66</v>
      </c>
      <c r="AV257" s="15" t="s">
        <v>64</v>
      </c>
      <c r="AW257" s="15" t="s">
        <v>26</v>
      </c>
      <c r="AX257" s="15" t="s">
        <v>57</v>
      </c>
      <c r="AY257" s="152" t="s">
        <v>196</v>
      </c>
    </row>
    <row r="258" spans="1:65" s="13" customFormat="1" x14ac:dyDescent="0.2">
      <c r="B258" s="136"/>
      <c r="D258" s="137" t="s">
        <v>210</v>
      </c>
      <c r="E258" s="138" t="s">
        <v>1</v>
      </c>
      <c r="F258" s="139" t="s">
        <v>298</v>
      </c>
      <c r="H258" s="140">
        <v>9.6</v>
      </c>
      <c r="L258" s="136"/>
      <c r="M258" s="141"/>
      <c r="N258" s="142"/>
      <c r="O258" s="142"/>
      <c r="P258" s="142"/>
      <c r="Q258" s="142"/>
      <c r="R258" s="142"/>
      <c r="S258" s="142"/>
      <c r="T258" s="143"/>
      <c r="AT258" s="138" t="s">
        <v>210</v>
      </c>
      <c r="AU258" s="138" t="s">
        <v>66</v>
      </c>
      <c r="AV258" s="13" t="s">
        <v>66</v>
      </c>
      <c r="AW258" s="13" t="s">
        <v>26</v>
      </c>
      <c r="AX258" s="13" t="s">
        <v>57</v>
      </c>
      <c r="AY258" s="138" t="s">
        <v>196</v>
      </c>
    </row>
    <row r="259" spans="1:65" s="14" customFormat="1" x14ac:dyDescent="0.2">
      <c r="B259" s="144"/>
      <c r="D259" s="137" t="s">
        <v>210</v>
      </c>
      <c r="E259" s="145" t="s">
        <v>1</v>
      </c>
      <c r="F259" s="146" t="s">
        <v>212</v>
      </c>
      <c r="H259" s="147">
        <v>9.6</v>
      </c>
      <c r="L259" s="144"/>
      <c r="M259" s="148"/>
      <c r="N259" s="149"/>
      <c r="O259" s="149"/>
      <c r="P259" s="149"/>
      <c r="Q259" s="149"/>
      <c r="R259" s="149"/>
      <c r="S259" s="149"/>
      <c r="T259" s="150"/>
      <c r="AT259" s="145" t="s">
        <v>210</v>
      </c>
      <c r="AU259" s="145" t="s">
        <v>66</v>
      </c>
      <c r="AV259" s="14" t="s">
        <v>201</v>
      </c>
      <c r="AW259" s="14" t="s">
        <v>26</v>
      </c>
      <c r="AX259" s="14" t="s">
        <v>64</v>
      </c>
      <c r="AY259" s="145" t="s">
        <v>196</v>
      </c>
    </row>
    <row r="260" spans="1:65" s="2" customFormat="1" ht="24.2" customHeight="1" x14ac:dyDescent="0.2">
      <c r="A260" s="29"/>
      <c r="B260" s="123"/>
      <c r="C260" s="124" t="s">
        <v>215</v>
      </c>
      <c r="D260" s="124" t="s">
        <v>199</v>
      </c>
      <c r="E260" s="125" t="s">
        <v>299</v>
      </c>
      <c r="F260" s="126" t="s">
        <v>300</v>
      </c>
      <c r="G260" s="127" t="s">
        <v>224</v>
      </c>
      <c r="H260" s="128">
        <v>1626.1030000000001</v>
      </c>
      <c r="I260" s="224"/>
      <c r="J260" s="129">
        <f>ROUND(I260*H260,2)</f>
        <v>0</v>
      </c>
      <c r="K260" s="126" t="s">
        <v>208</v>
      </c>
      <c r="L260" s="30"/>
      <c r="M260" s="130" t="s">
        <v>1</v>
      </c>
      <c r="N260" s="131" t="s">
        <v>35</v>
      </c>
      <c r="O260" s="132">
        <v>7.1269999999999998</v>
      </c>
      <c r="P260" s="132">
        <f>O260*H260</f>
        <v>11589.236081000001</v>
      </c>
      <c r="Q260" s="132">
        <v>0</v>
      </c>
      <c r="R260" s="132">
        <f>Q260*H260</f>
        <v>0</v>
      </c>
      <c r="S260" s="132">
        <v>0</v>
      </c>
      <c r="T260" s="133">
        <f>S260*H260</f>
        <v>0</v>
      </c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R260" s="134" t="s">
        <v>201</v>
      </c>
      <c r="AT260" s="134" t="s">
        <v>199</v>
      </c>
      <c r="AU260" s="134" t="s">
        <v>66</v>
      </c>
      <c r="AY260" s="18" t="s">
        <v>196</v>
      </c>
      <c r="BE260" s="135">
        <f>IF(N260="základní",J260,0)</f>
        <v>0</v>
      </c>
      <c r="BF260" s="135">
        <f>IF(N260="snížená",J260,0)</f>
        <v>0</v>
      </c>
      <c r="BG260" s="135">
        <f>IF(N260="zákl. přenesená",J260,0)</f>
        <v>0</v>
      </c>
      <c r="BH260" s="135">
        <f>IF(N260="sníž. přenesená",J260,0)</f>
        <v>0</v>
      </c>
      <c r="BI260" s="135">
        <f>IF(N260="nulová",J260,0)</f>
        <v>0</v>
      </c>
      <c r="BJ260" s="18" t="s">
        <v>64</v>
      </c>
      <c r="BK260" s="135">
        <f>ROUND(I260*H260,2)</f>
        <v>0</v>
      </c>
      <c r="BL260" s="18" t="s">
        <v>201</v>
      </c>
      <c r="BM260" s="134" t="s">
        <v>301</v>
      </c>
    </row>
    <row r="261" spans="1:65" s="15" customFormat="1" x14ac:dyDescent="0.2">
      <c r="B261" s="151"/>
      <c r="D261" s="137" t="s">
        <v>210</v>
      </c>
      <c r="E261" s="152" t="s">
        <v>1</v>
      </c>
      <c r="F261" s="153" t="s">
        <v>302</v>
      </c>
      <c r="H261" s="152" t="s">
        <v>1</v>
      </c>
      <c r="L261" s="151"/>
      <c r="M261" s="154"/>
      <c r="N261" s="155"/>
      <c r="O261" s="155"/>
      <c r="P261" s="155"/>
      <c r="Q261" s="155"/>
      <c r="R261" s="155"/>
      <c r="S261" s="155"/>
      <c r="T261" s="156"/>
      <c r="AT261" s="152" t="s">
        <v>210</v>
      </c>
      <c r="AU261" s="152" t="s">
        <v>66</v>
      </c>
      <c r="AV261" s="15" t="s">
        <v>64</v>
      </c>
      <c r="AW261" s="15" t="s">
        <v>26</v>
      </c>
      <c r="AX261" s="15" t="s">
        <v>57</v>
      </c>
      <c r="AY261" s="152" t="s">
        <v>196</v>
      </c>
    </row>
    <row r="262" spans="1:65" s="15" customFormat="1" x14ac:dyDescent="0.2">
      <c r="B262" s="151"/>
      <c r="D262" s="137" t="s">
        <v>210</v>
      </c>
      <c r="E262" s="152" t="s">
        <v>1</v>
      </c>
      <c r="F262" s="153" t="s">
        <v>303</v>
      </c>
      <c r="H262" s="152" t="s">
        <v>1</v>
      </c>
      <c r="L262" s="151"/>
      <c r="M262" s="154"/>
      <c r="N262" s="155"/>
      <c r="O262" s="155"/>
      <c r="P262" s="155"/>
      <c r="Q262" s="155"/>
      <c r="R262" s="155"/>
      <c r="S262" s="155"/>
      <c r="T262" s="156"/>
      <c r="AT262" s="152" t="s">
        <v>210</v>
      </c>
      <c r="AU262" s="152" t="s">
        <v>66</v>
      </c>
      <c r="AV262" s="15" t="s">
        <v>64</v>
      </c>
      <c r="AW262" s="15" t="s">
        <v>26</v>
      </c>
      <c r="AX262" s="15" t="s">
        <v>57</v>
      </c>
      <c r="AY262" s="152" t="s">
        <v>196</v>
      </c>
    </row>
    <row r="263" spans="1:65" s="13" customFormat="1" x14ac:dyDescent="0.2">
      <c r="B263" s="136"/>
      <c r="D263" s="137" t="s">
        <v>210</v>
      </c>
      <c r="E263" s="138" t="s">
        <v>1</v>
      </c>
      <c r="F263" s="139" t="s">
        <v>304</v>
      </c>
      <c r="H263" s="140">
        <v>13.46</v>
      </c>
      <c r="L263" s="136"/>
      <c r="M263" s="141"/>
      <c r="N263" s="142"/>
      <c r="O263" s="142"/>
      <c r="P263" s="142"/>
      <c r="Q263" s="142"/>
      <c r="R263" s="142"/>
      <c r="S263" s="142"/>
      <c r="T263" s="143"/>
      <c r="AT263" s="138" t="s">
        <v>210</v>
      </c>
      <c r="AU263" s="138" t="s">
        <v>66</v>
      </c>
      <c r="AV263" s="13" t="s">
        <v>66</v>
      </c>
      <c r="AW263" s="13" t="s">
        <v>26</v>
      </c>
      <c r="AX263" s="13" t="s">
        <v>57</v>
      </c>
      <c r="AY263" s="138" t="s">
        <v>196</v>
      </c>
    </row>
    <row r="264" spans="1:65" s="15" customFormat="1" x14ac:dyDescent="0.2">
      <c r="B264" s="151"/>
      <c r="D264" s="137" t="s">
        <v>210</v>
      </c>
      <c r="E264" s="152" t="s">
        <v>1</v>
      </c>
      <c r="F264" s="153" t="s">
        <v>305</v>
      </c>
      <c r="H264" s="152" t="s">
        <v>1</v>
      </c>
      <c r="L264" s="151"/>
      <c r="M264" s="154"/>
      <c r="N264" s="155"/>
      <c r="O264" s="155"/>
      <c r="P264" s="155"/>
      <c r="Q264" s="155"/>
      <c r="R264" s="155"/>
      <c r="S264" s="155"/>
      <c r="T264" s="156"/>
      <c r="AT264" s="152" t="s">
        <v>210</v>
      </c>
      <c r="AU264" s="152" t="s">
        <v>66</v>
      </c>
      <c r="AV264" s="15" t="s">
        <v>64</v>
      </c>
      <c r="AW264" s="15" t="s">
        <v>26</v>
      </c>
      <c r="AX264" s="15" t="s">
        <v>57</v>
      </c>
      <c r="AY264" s="152" t="s">
        <v>196</v>
      </c>
    </row>
    <row r="265" spans="1:65" s="15" customFormat="1" x14ac:dyDescent="0.2">
      <c r="B265" s="151"/>
      <c r="D265" s="137" t="s">
        <v>210</v>
      </c>
      <c r="E265" s="152" t="s">
        <v>1</v>
      </c>
      <c r="F265" s="153" t="s">
        <v>306</v>
      </c>
      <c r="H265" s="152" t="s">
        <v>1</v>
      </c>
      <c r="L265" s="151"/>
      <c r="M265" s="154"/>
      <c r="N265" s="155"/>
      <c r="O265" s="155"/>
      <c r="P265" s="155"/>
      <c r="Q265" s="155"/>
      <c r="R265" s="155"/>
      <c r="S265" s="155"/>
      <c r="T265" s="156"/>
      <c r="AT265" s="152" t="s">
        <v>210</v>
      </c>
      <c r="AU265" s="152" t="s">
        <v>66</v>
      </c>
      <c r="AV265" s="15" t="s">
        <v>64</v>
      </c>
      <c r="AW265" s="15" t="s">
        <v>26</v>
      </c>
      <c r="AX265" s="15" t="s">
        <v>57</v>
      </c>
      <c r="AY265" s="152" t="s">
        <v>196</v>
      </c>
    </row>
    <row r="266" spans="1:65" s="13" customFormat="1" x14ac:dyDescent="0.2">
      <c r="B266" s="136"/>
      <c r="D266" s="137" t="s">
        <v>210</v>
      </c>
      <c r="E266" s="138" t="s">
        <v>1</v>
      </c>
      <c r="F266" s="139" t="s">
        <v>307</v>
      </c>
      <c r="H266" s="140">
        <v>40.722999999999999</v>
      </c>
      <c r="L266" s="136"/>
      <c r="M266" s="141"/>
      <c r="N266" s="142"/>
      <c r="O266" s="142"/>
      <c r="P266" s="142"/>
      <c r="Q266" s="142"/>
      <c r="R266" s="142"/>
      <c r="S266" s="142"/>
      <c r="T266" s="143"/>
      <c r="AT266" s="138" t="s">
        <v>210</v>
      </c>
      <c r="AU266" s="138" t="s">
        <v>66</v>
      </c>
      <c r="AV266" s="13" t="s">
        <v>66</v>
      </c>
      <c r="AW266" s="13" t="s">
        <v>26</v>
      </c>
      <c r="AX266" s="13" t="s">
        <v>57</v>
      </c>
      <c r="AY266" s="138" t="s">
        <v>196</v>
      </c>
    </row>
    <row r="267" spans="1:65" s="15" customFormat="1" x14ac:dyDescent="0.2">
      <c r="B267" s="151"/>
      <c r="D267" s="137" t="s">
        <v>210</v>
      </c>
      <c r="E267" s="152" t="s">
        <v>1</v>
      </c>
      <c r="F267" s="153" t="s">
        <v>308</v>
      </c>
      <c r="H267" s="152" t="s">
        <v>1</v>
      </c>
      <c r="L267" s="151"/>
      <c r="M267" s="154"/>
      <c r="N267" s="155"/>
      <c r="O267" s="155"/>
      <c r="P267" s="155"/>
      <c r="Q267" s="155"/>
      <c r="R267" s="155"/>
      <c r="S267" s="155"/>
      <c r="T267" s="156"/>
      <c r="AT267" s="152" t="s">
        <v>210</v>
      </c>
      <c r="AU267" s="152" t="s">
        <v>66</v>
      </c>
      <c r="AV267" s="15" t="s">
        <v>64</v>
      </c>
      <c r="AW267" s="15" t="s">
        <v>26</v>
      </c>
      <c r="AX267" s="15" t="s">
        <v>57</v>
      </c>
      <c r="AY267" s="152" t="s">
        <v>196</v>
      </c>
    </row>
    <row r="268" spans="1:65" s="13" customFormat="1" x14ac:dyDescent="0.2">
      <c r="B268" s="136"/>
      <c r="D268" s="137" t="s">
        <v>210</v>
      </c>
      <c r="E268" s="138" t="s">
        <v>1</v>
      </c>
      <c r="F268" s="139" t="s">
        <v>309</v>
      </c>
      <c r="H268" s="140">
        <v>42.484000000000002</v>
      </c>
      <c r="L268" s="136"/>
      <c r="M268" s="141"/>
      <c r="N268" s="142"/>
      <c r="O268" s="142"/>
      <c r="P268" s="142"/>
      <c r="Q268" s="142"/>
      <c r="R268" s="142"/>
      <c r="S268" s="142"/>
      <c r="T268" s="143"/>
      <c r="AT268" s="138" t="s">
        <v>210</v>
      </c>
      <c r="AU268" s="138" t="s">
        <v>66</v>
      </c>
      <c r="AV268" s="13" t="s">
        <v>66</v>
      </c>
      <c r="AW268" s="13" t="s">
        <v>26</v>
      </c>
      <c r="AX268" s="13" t="s">
        <v>57</v>
      </c>
      <c r="AY268" s="138" t="s">
        <v>196</v>
      </c>
    </row>
    <row r="269" spans="1:65" s="13" customFormat="1" ht="22.5" x14ac:dyDescent="0.2">
      <c r="B269" s="136"/>
      <c r="D269" s="137" t="s">
        <v>210</v>
      </c>
      <c r="E269" s="138" t="s">
        <v>1</v>
      </c>
      <c r="F269" s="139" t="s">
        <v>310</v>
      </c>
      <c r="H269" s="140">
        <v>2.6480000000000001</v>
      </c>
      <c r="L269" s="136"/>
      <c r="M269" s="141"/>
      <c r="N269" s="142"/>
      <c r="O269" s="142"/>
      <c r="P269" s="142"/>
      <c r="Q269" s="142"/>
      <c r="R269" s="142"/>
      <c r="S269" s="142"/>
      <c r="T269" s="143"/>
      <c r="AT269" s="138" t="s">
        <v>210</v>
      </c>
      <c r="AU269" s="138" t="s">
        <v>66</v>
      </c>
      <c r="AV269" s="13" t="s">
        <v>66</v>
      </c>
      <c r="AW269" s="13" t="s">
        <v>26</v>
      </c>
      <c r="AX269" s="13" t="s">
        <v>57</v>
      </c>
      <c r="AY269" s="138" t="s">
        <v>196</v>
      </c>
    </row>
    <row r="270" spans="1:65" s="15" customFormat="1" x14ac:dyDescent="0.2">
      <c r="B270" s="151"/>
      <c r="D270" s="137" t="s">
        <v>210</v>
      </c>
      <c r="E270" s="152" t="s">
        <v>1</v>
      </c>
      <c r="F270" s="153" t="s">
        <v>311</v>
      </c>
      <c r="H270" s="152" t="s">
        <v>1</v>
      </c>
      <c r="L270" s="151"/>
      <c r="M270" s="154"/>
      <c r="N270" s="155"/>
      <c r="O270" s="155"/>
      <c r="P270" s="155"/>
      <c r="Q270" s="155"/>
      <c r="R270" s="155"/>
      <c r="S270" s="155"/>
      <c r="T270" s="156"/>
      <c r="AT270" s="152" t="s">
        <v>210</v>
      </c>
      <c r="AU270" s="152" t="s">
        <v>66</v>
      </c>
      <c r="AV270" s="15" t="s">
        <v>64</v>
      </c>
      <c r="AW270" s="15" t="s">
        <v>26</v>
      </c>
      <c r="AX270" s="15" t="s">
        <v>57</v>
      </c>
      <c r="AY270" s="152" t="s">
        <v>196</v>
      </c>
    </row>
    <row r="271" spans="1:65" s="13" customFormat="1" x14ac:dyDescent="0.2">
      <c r="B271" s="136"/>
      <c r="D271" s="137" t="s">
        <v>210</v>
      </c>
      <c r="E271" s="138" t="s">
        <v>1</v>
      </c>
      <c r="F271" s="139" t="s">
        <v>312</v>
      </c>
      <c r="H271" s="140">
        <v>4.4800000000000004</v>
      </c>
      <c r="L271" s="136"/>
      <c r="M271" s="141"/>
      <c r="N271" s="142"/>
      <c r="O271" s="142"/>
      <c r="P271" s="142"/>
      <c r="Q271" s="142"/>
      <c r="R271" s="142"/>
      <c r="S271" s="142"/>
      <c r="T271" s="143"/>
      <c r="AT271" s="138" t="s">
        <v>210</v>
      </c>
      <c r="AU271" s="138" t="s">
        <v>66</v>
      </c>
      <c r="AV271" s="13" t="s">
        <v>66</v>
      </c>
      <c r="AW271" s="13" t="s">
        <v>26</v>
      </c>
      <c r="AX271" s="13" t="s">
        <v>57</v>
      </c>
      <c r="AY271" s="138" t="s">
        <v>196</v>
      </c>
    </row>
    <row r="272" spans="1:65" s="15" customFormat="1" x14ac:dyDescent="0.2">
      <c r="B272" s="151"/>
      <c r="D272" s="137" t="s">
        <v>210</v>
      </c>
      <c r="E272" s="152" t="s">
        <v>1</v>
      </c>
      <c r="F272" s="153" t="s">
        <v>313</v>
      </c>
      <c r="H272" s="152" t="s">
        <v>1</v>
      </c>
      <c r="L272" s="151"/>
      <c r="M272" s="154"/>
      <c r="N272" s="155"/>
      <c r="O272" s="155"/>
      <c r="P272" s="155"/>
      <c r="Q272" s="155"/>
      <c r="R272" s="155"/>
      <c r="S272" s="155"/>
      <c r="T272" s="156"/>
      <c r="AT272" s="152" t="s">
        <v>210</v>
      </c>
      <c r="AU272" s="152" t="s">
        <v>66</v>
      </c>
      <c r="AV272" s="15" t="s">
        <v>64</v>
      </c>
      <c r="AW272" s="15" t="s">
        <v>26</v>
      </c>
      <c r="AX272" s="15" t="s">
        <v>57</v>
      </c>
      <c r="AY272" s="152" t="s">
        <v>196</v>
      </c>
    </row>
    <row r="273" spans="2:51" s="13" customFormat="1" x14ac:dyDescent="0.2">
      <c r="B273" s="136"/>
      <c r="D273" s="137" t="s">
        <v>210</v>
      </c>
      <c r="E273" s="138" t="s">
        <v>1</v>
      </c>
      <c r="F273" s="139" t="s">
        <v>314</v>
      </c>
      <c r="H273" s="140">
        <v>6.2069999999999999</v>
      </c>
      <c r="L273" s="136"/>
      <c r="M273" s="141"/>
      <c r="N273" s="142"/>
      <c r="O273" s="142"/>
      <c r="P273" s="142"/>
      <c r="Q273" s="142"/>
      <c r="R273" s="142"/>
      <c r="S273" s="142"/>
      <c r="T273" s="143"/>
      <c r="AT273" s="138" t="s">
        <v>210</v>
      </c>
      <c r="AU273" s="138" t="s">
        <v>66</v>
      </c>
      <c r="AV273" s="13" t="s">
        <v>66</v>
      </c>
      <c r="AW273" s="13" t="s">
        <v>26</v>
      </c>
      <c r="AX273" s="13" t="s">
        <v>57</v>
      </c>
      <c r="AY273" s="138" t="s">
        <v>196</v>
      </c>
    </row>
    <row r="274" spans="2:51" s="15" customFormat="1" x14ac:dyDescent="0.2">
      <c r="B274" s="151"/>
      <c r="D274" s="137" t="s">
        <v>210</v>
      </c>
      <c r="E274" s="152" t="s">
        <v>1</v>
      </c>
      <c r="F274" s="153" t="s">
        <v>315</v>
      </c>
      <c r="H274" s="152" t="s">
        <v>1</v>
      </c>
      <c r="L274" s="151"/>
      <c r="M274" s="154"/>
      <c r="N274" s="155"/>
      <c r="O274" s="155"/>
      <c r="P274" s="155"/>
      <c r="Q274" s="155"/>
      <c r="R274" s="155"/>
      <c r="S274" s="155"/>
      <c r="T274" s="156"/>
      <c r="AT274" s="152" t="s">
        <v>210</v>
      </c>
      <c r="AU274" s="152" t="s">
        <v>66</v>
      </c>
      <c r="AV274" s="15" t="s">
        <v>64</v>
      </c>
      <c r="AW274" s="15" t="s">
        <v>26</v>
      </c>
      <c r="AX274" s="15" t="s">
        <v>57</v>
      </c>
      <c r="AY274" s="152" t="s">
        <v>196</v>
      </c>
    </row>
    <row r="275" spans="2:51" s="13" customFormat="1" x14ac:dyDescent="0.2">
      <c r="B275" s="136"/>
      <c r="D275" s="137" t="s">
        <v>210</v>
      </c>
      <c r="E275" s="138" t="s">
        <v>1</v>
      </c>
      <c r="F275" s="139" t="s">
        <v>316</v>
      </c>
      <c r="H275" s="140">
        <v>1.5740000000000001</v>
      </c>
      <c r="L275" s="136"/>
      <c r="M275" s="141"/>
      <c r="N275" s="142"/>
      <c r="O275" s="142"/>
      <c r="P275" s="142"/>
      <c r="Q275" s="142"/>
      <c r="R275" s="142"/>
      <c r="S275" s="142"/>
      <c r="T275" s="143"/>
      <c r="AT275" s="138" t="s">
        <v>210</v>
      </c>
      <c r="AU275" s="138" t="s">
        <v>66</v>
      </c>
      <c r="AV275" s="13" t="s">
        <v>66</v>
      </c>
      <c r="AW275" s="13" t="s">
        <v>26</v>
      </c>
      <c r="AX275" s="13" t="s">
        <v>57</v>
      </c>
      <c r="AY275" s="138" t="s">
        <v>196</v>
      </c>
    </row>
    <row r="276" spans="2:51" s="15" customFormat="1" x14ac:dyDescent="0.2">
      <c r="B276" s="151"/>
      <c r="D276" s="137" t="s">
        <v>210</v>
      </c>
      <c r="E276" s="152" t="s">
        <v>1</v>
      </c>
      <c r="F276" s="153" t="s">
        <v>317</v>
      </c>
      <c r="H276" s="152" t="s">
        <v>1</v>
      </c>
      <c r="L276" s="151"/>
      <c r="M276" s="154"/>
      <c r="N276" s="155"/>
      <c r="O276" s="155"/>
      <c r="P276" s="155"/>
      <c r="Q276" s="155"/>
      <c r="R276" s="155"/>
      <c r="S276" s="155"/>
      <c r="T276" s="156"/>
      <c r="AT276" s="152" t="s">
        <v>210</v>
      </c>
      <c r="AU276" s="152" t="s">
        <v>66</v>
      </c>
      <c r="AV276" s="15" t="s">
        <v>64</v>
      </c>
      <c r="AW276" s="15" t="s">
        <v>26</v>
      </c>
      <c r="AX276" s="15" t="s">
        <v>57</v>
      </c>
      <c r="AY276" s="152" t="s">
        <v>196</v>
      </c>
    </row>
    <row r="277" spans="2:51" s="13" customFormat="1" x14ac:dyDescent="0.2">
      <c r="B277" s="136"/>
      <c r="D277" s="137" t="s">
        <v>210</v>
      </c>
      <c r="E277" s="138" t="s">
        <v>1</v>
      </c>
      <c r="F277" s="139" t="s">
        <v>318</v>
      </c>
      <c r="H277" s="140">
        <v>3.8929999999999998</v>
      </c>
      <c r="L277" s="136"/>
      <c r="M277" s="141"/>
      <c r="N277" s="142"/>
      <c r="O277" s="142"/>
      <c r="P277" s="142"/>
      <c r="Q277" s="142"/>
      <c r="R277" s="142"/>
      <c r="S277" s="142"/>
      <c r="T277" s="143"/>
      <c r="AT277" s="138" t="s">
        <v>210</v>
      </c>
      <c r="AU277" s="138" t="s">
        <v>66</v>
      </c>
      <c r="AV277" s="13" t="s">
        <v>66</v>
      </c>
      <c r="AW277" s="13" t="s">
        <v>26</v>
      </c>
      <c r="AX277" s="13" t="s">
        <v>57</v>
      </c>
      <c r="AY277" s="138" t="s">
        <v>196</v>
      </c>
    </row>
    <row r="278" spans="2:51" s="15" customFormat="1" x14ac:dyDescent="0.2">
      <c r="B278" s="151"/>
      <c r="D278" s="137" t="s">
        <v>210</v>
      </c>
      <c r="E278" s="152" t="s">
        <v>1</v>
      </c>
      <c r="F278" s="153" t="s">
        <v>319</v>
      </c>
      <c r="H278" s="152" t="s">
        <v>1</v>
      </c>
      <c r="L278" s="151"/>
      <c r="M278" s="154"/>
      <c r="N278" s="155"/>
      <c r="O278" s="155"/>
      <c r="P278" s="155"/>
      <c r="Q278" s="155"/>
      <c r="R278" s="155"/>
      <c r="S278" s="155"/>
      <c r="T278" s="156"/>
      <c r="AT278" s="152" t="s">
        <v>210</v>
      </c>
      <c r="AU278" s="152" t="s">
        <v>66</v>
      </c>
      <c r="AV278" s="15" t="s">
        <v>64</v>
      </c>
      <c r="AW278" s="15" t="s">
        <v>26</v>
      </c>
      <c r="AX278" s="15" t="s">
        <v>57</v>
      </c>
      <c r="AY278" s="152" t="s">
        <v>196</v>
      </c>
    </row>
    <row r="279" spans="2:51" s="13" customFormat="1" x14ac:dyDescent="0.2">
      <c r="B279" s="136"/>
      <c r="D279" s="137" t="s">
        <v>210</v>
      </c>
      <c r="E279" s="138" t="s">
        <v>1</v>
      </c>
      <c r="F279" s="139" t="s">
        <v>320</v>
      </c>
      <c r="H279" s="140">
        <v>60.134999999999998</v>
      </c>
      <c r="L279" s="136"/>
      <c r="M279" s="141"/>
      <c r="N279" s="142"/>
      <c r="O279" s="142"/>
      <c r="P279" s="142"/>
      <c r="Q279" s="142"/>
      <c r="R279" s="142"/>
      <c r="S279" s="142"/>
      <c r="T279" s="143"/>
      <c r="AT279" s="138" t="s">
        <v>210</v>
      </c>
      <c r="AU279" s="138" t="s">
        <v>66</v>
      </c>
      <c r="AV279" s="13" t="s">
        <v>66</v>
      </c>
      <c r="AW279" s="13" t="s">
        <v>26</v>
      </c>
      <c r="AX279" s="13" t="s">
        <v>57</v>
      </c>
      <c r="AY279" s="138" t="s">
        <v>196</v>
      </c>
    </row>
    <row r="280" spans="2:51" s="13" customFormat="1" x14ac:dyDescent="0.2">
      <c r="B280" s="136"/>
      <c r="D280" s="137" t="s">
        <v>210</v>
      </c>
      <c r="E280" s="138" t="s">
        <v>1</v>
      </c>
      <c r="F280" s="139" t="s">
        <v>321</v>
      </c>
      <c r="H280" s="140">
        <v>8.8010000000000002</v>
      </c>
      <c r="L280" s="136"/>
      <c r="M280" s="141"/>
      <c r="N280" s="142"/>
      <c r="O280" s="142"/>
      <c r="P280" s="142"/>
      <c r="Q280" s="142"/>
      <c r="R280" s="142"/>
      <c r="S280" s="142"/>
      <c r="T280" s="143"/>
      <c r="AT280" s="138" t="s">
        <v>210</v>
      </c>
      <c r="AU280" s="138" t="s">
        <v>66</v>
      </c>
      <c r="AV280" s="13" t="s">
        <v>66</v>
      </c>
      <c r="AW280" s="13" t="s">
        <v>26</v>
      </c>
      <c r="AX280" s="13" t="s">
        <v>57</v>
      </c>
      <c r="AY280" s="138" t="s">
        <v>196</v>
      </c>
    </row>
    <row r="281" spans="2:51" s="13" customFormat="1" x14ac:dyDescent="0.2">
      <c r="B281" s="136"/>
      <c r="D281" s="137" t="s">
        <v>210</v>
      </c>
      <c r="E281" s="138" t="s">
        <v>1</v>
      </c>
      <c r="F281" s="139" t="s">
        <v>322</v>
      </c>
      <c r="H281" s="140">
        <v>22.207000000000001</v>
      </c>
      <c r="L281" s="136"/>
      <c r="M281" s="141"/>
      <c r="N281" s="142"/>
      <c r="O281" s="142"/>
      <c r="P281" s="142"/>
      <c r="Q281" s="142"/>
      <c r="R281" s="142"/>
      <c r="S281" s="142"/>
      <c r="T281" s="143"/>
      <c r="AT281" s="138" t="s">
        <v>210</v>
      </c>
      <c r="AU281" s="138" t="s">
        <v>66</v>
      </c>
      <c r="AV281" s="13" t="s">
        <v>66</v>
      </c>
      <c r="AW281" s="13" t="s">
        <v>26</v>
      </c>
      <c r="AX281" s="13" t="s">
        <v>57</v>
      </c>
      <c r="AY281" s="138" t="s">
        <v>196</v>
      </c>
    </row>
    <row r="282" spans="2:51" s="15" customFormat="1" x14ac:dyDescent="0.2">
      <c r="B282" s="151"/>
      <c r="D282" s="137" t="s">
        <v>210</v>
      </c>
      <c r="E282" s="152" t="s">
        <v>1</v>
      </c>
      <c r="F282" s="153" t="s">
        <v>323</v>
      </c>
      <c r="H282" s="152" t="s">
        <v>1</v>
      </c>
      <c r="L282" s="151"/>
      <c r="M282" s="154"/>
      <c r="N282" s="155"/>
      <c r="O282" s="155"/>
      <c r="P282" s="155"/>
      <c r="Q282" s="155"/>
      <c r="R282" s="155"/>
      <c r="S282" s="155"/>
      <c r="T282" s="156"/>
      <c r="AT282" s="152" t="s">
        <v>210</v>
      </c>
      <c r="AU282" s="152" t="s">
        <v>66</v>
      </c>
      <c r="AV282" s="15" t="s">
        <v>64</v>
      </c>
      <c r="AW282" s="15" t="s">
        <v>26</v>
      </c>
      <c r="AX282" s="15" t="s">
        <v>57</v>
      </c>
      <c r="AY282" s="152" t="s">
        <v>196</v>
      </c>
    </row>
    <row r="283" spans="2:51" s="13" customFormat="1" x14ac:dyDescent="0.2">
      <c r="B283" s="136"/>
      <c r="D283" s="137" t="s">
        <v>210</v>
      </c>
      <c r="E283" s="138" t="s">
        <v>1</v>
      </c>
      <c r="F283" s="139" t="s">
        <v>324</v>
      </c>
      <c r="H283" s="140">
        <v>0.34499999999999997</v>
      </c>
      <c r="L283" s="136"/>
      <c r="M283" s="141"/>
      <c r="N283" s="142"/>
      <c r="O283" s="142"/>
      <c r="P283" s="142"/>
      <c r="Q283" s="142"/>
      <c r="R283" s="142"/>
      <c r="S283" s="142"/>
      <c r="T283" s="143"/>
      <c r="AT283" s="138" t="s">
        <v>210</v>
      </c>
      <c r="AU283" s="138" t="s">
        <v>66</v>
      </c>
      <c r="AV283" s="13" t="s">
        <v>66</v>
      </c>
      <c r="AW283" s="13" t="s">
        <v>26</v>
      </c>
      <c r="AX283" s="13" t="s">
        <v>57</v>
      </c>
      <c r="AY283" s="138" t="s">
        <v>196</v>
      </c>
    </row>
    <row r="284" spans="2:51" s="15" customFormat="1" x14ac:dyDescent="0.2">
      <c r="B284" s="151"/>
      <c r="D284" s="137" t="s">
        <v>210</v>
      </c>
      <c r="E284" s="152" t="s">
        <v>1</v>
      </c>
      <c r="F284" s="153" t="s">
        <v>325</v>
      </c>
      <c r="H284" s="152" t="s">
        <v>1</v>
      </c>
      <c r="L284" s="151"/>
      <c r="M284" s="154"/>
      <c r="N284" s="155"/>
      <c r="O284" s="155"/>
      <c r="P284" s="155"/>
      <c r="Q284" s="155"/>
      <c r="R284" s="155"/>
      <c r="S284" s="155"/>
      <c r="T284" s="156"/>
      <c r="AT284" s="152" t="s">
        <v>210</v>
      </c>
      <c r="AU284" s="152" t="s">
        <v>66</v>
      </c>
      <c r="AV284" s="15" t="s">
        <v>64</v>
      </c>
      <c r="AW284" s="15" t="s">
        <v>26</v>
      </c>
      <c r="AX284" s="15" t="s">
        <v>57</v>
      </c>
      <c r="AY284" s="152" t="s">
        <v>196</v>
      </c>
    </row>
    <row r="285" spans="2:51" s="13" customFormat="1" x14ac:dyDescent="0.2">
      <c r="B285" s="136"/>
      <c r="D285" s="137" t="s">
        <v>210</v>
      </c>
      <c r="E285" s="138" t="s">
        <v>1</v>
      </c>
      <c r="F285" s="139" t="s">
        <v>326</v>
      </c>
      <c r="H285" s="140">
        <v>2.35</v>
      </c>
      <c r="L285" s="136"/>
      <c r="M285" s="141"/>
      <c r="N285" s="142"/>
      <c r="O285" s="142"/>
      <c r="P285" s="142"/>
      <c r="Q285" s="142"/>
      <c r="R285" s="142"/>
      <c r="S285" s="142"/>
      <c r="T285" s="143"/>
      <c r="AT285" s="138" t="s">
        <v>210</v>
      </c>
      <c r="AU285" s="138" t="s">
        <v>66</v>
      </c>
      <c r="AV285" s="13" t="s">
        <v>66</v>
      </c>
      <c r="AW285" s="13" t="s">
        <v>26</v>
      </c>
      <c r="AX285" s="13" t="s">
        <v>57</v>
      </c>
      <c r="AY285" s="138" t="s">
        <v>196</v>
      </c>
    </row>
    <row r="286" spans="2:51" s="15" customFormat="1" x14ac:dyDescent="0.2">
      <c r="B286" s="151"/>
      <c r="D286" s="137" t="s">
        <v>210</v>
      </c>
      <c r="E286" s="152" t="s">
        <v>1</v>
      </c>
      <c r="F286" s="153" t="s">
        <v>327</v>
      </c>
      <c r="H286" s="152" t="s">
        <v>1</v>
      </c>
      <c r="L286" s="151"/>
      <c r="M286" s="154"/>
      <c r="N286" s="155"/>
      <c r="O286" s="155"/>
      <c r="P286" s="155"/>
      <c r="Q286" s="155"/>
      <c r="R286" s="155"/>
      <c r="S286" s="155"/>
      <c r="T286" s="156"/>
      <c r="AT286" s="152" t="s">
        <v>210</v>
      </c>
      <c r="AU286" s="152" t="s">
        <v>66</v>
      </c>
      <c r="AV286" s="15" t="s">
        <v>64</v>
      </c>
      <c r="AW286" s="15" t="s">
        <v>26</v>
      </c>
      <c r="AX286" s="15" t="s">
        <v>57</v>
      </c>
      <c r="AY286" s="152" t="s">
        <v>196</v>
      </c>
    </row>
    <row r="287" spans="2:51" s="13" customFormat="1" x14ac:dyDescent="0.2">
      <c r="B287" s="136"/>
      <c r="D287" s="137" t="s">
        <v>210</v>
      </c>
      <c r="E287" s="138" t="s">
        <v>1</v>
      </c>
      <c r="F287" s="139" t="s">
        <v>328</v>
      </c>
      <c r="H287" s="140">
        <v>25.527000000000001</v>
      </c>
      <c r="L287" s="136"/>
      <c r="M287" s="141"/>
      <c r="N287" s="142"/>
      <c r="O287" s="142"/>
      <c r="P287" s="142"/>
      <c r="Q287" s="142"/>
      <c r="R287" s="142"/>
      <c r="S287" s="142"/>
      <c r="T287" s="143"/>
      <c r="AT287" s="138" t="s">
        <v>210</v>
      </c>
      <c r="AU287" s="138" t="s">
        <v>66</v>
      </c>
      <c r="AV287" s="13" t="s">
        <v>66</v>
      </c>
      <c r="AW287" s="13" t="s">
        <v>26</v>
      </c>
      <c r="AX287" s="13" t="s">
        <v>57</v>
      </c>
      <c r="AY287" s="138" t="s">
        <v>196</v>
      </c>
    </row>
    <row r="288" spans="2:51" s="15" customFormat="1" x14ac:dyDescent="0.2">
      <c r="B288" s="151"/>
      <c r="D288" s="137" t="s">
        <v>210</v>
      </c>
      <c r="E288" s="152" t="s">
        <v>1</v>
      </c>
      <c r="F288" s="153" t="s">
        <v>329</v>
      </c>
      <c r="H288" s="152" t="s">
        <v>1</v>
      </c>
      <c r="L288" s="151"/>
      <c r="M288" s="154"/>
      <c r="N288" s="155"/>
      <c r="O288" s="155"/>
      <c r="P288" s="155"/>
      <c r="Q288" s="155"/>
      <c r="R288" s="155"/>
      <c r="S288" s="155"/>
      <c r="T288" s="156"/>
      <c r="AT288" s="152" t="s">
        <v>210</v>
      </c>
      <c r="AU288" s="152" t="s">
        <v>66</v>
      </c>
      <c r="AV288" s="15" t="s">
        <v>64</v>
      </c>
      <c r="AW288" s="15" t="s">
        <v>26</v>
      </c>
      <c r="AX288" s="15" t="s">
        <v>57</v>
      </c>
      <c r="AY288" s="152" t="s">
        <v>196</v>
      </c>
    </row>
    <row r="289" spans="2:51" s="13" customFormat="1" ht="22.5" x14ac:dyDescent="0.2">
      <c r="B289" s="136"/>
      <c r="D289" s="137" t="s">
        <v>210</v>
      </c>
      <c r="E289" s="138" t="s">
        <v>1</v>
      </c>
      <c r="F289" s="139" t="s">
        <v>330</v>
      </c>
      <c r="H289" s="140">
        <v>119.57299999999999</v>
      </c>
      <c r="L289" s="136"/>
      <c r="M289" s="141"/>
      <c r="N289" s="142"/>
      <c r="O289" s="142"/>
      <c r="P289" s="142"/>
      <c r="Q289" s="142"/>
      <c r="R289" s="142"/>
      <c r="S289" s="142"/>
      <c r="T289" s="143"/>
      <c r="AT289" s="138" t="s">
        <v>210</v>
      </c>
      <c r="AU289" s="138" t="s">
        <v>66</v>
      </c>
      <c r="AV289" s="13" t="s">
        <v>66</v>
      </c>
      <c r="AW289" s="13" t="s">
        <v>26</v>
      </c>
      <c r="AX289" s="13" t="s">
        <v>57</v>
      </c>
      <c r="AY289" s="138" t="s">
        <v>196</v>
      </c>
    </row>
    <row r="290" spans="2:51" s="13" customFormat="1" ht="22.5" x14ac:dyDescent="0.2">
      <c r="B290" s="136"/>
      <c r="D290" s="137" t="s">
        <v>210</v>
      </c>
      <c r="E290" s="138" t="s">
        <v>1</v>
      </c>
      <c r="F290" s="139" t="s">
        <v>331</v>
      </c>
      <c r="H290" s="140">
        <v>92.48</v>
      </c>
      <c r="L290" s="136"/>
      <c r="M290" s="141"/>
      <c r="N290" s="142"/>
      <c r="O290" s="142"/>
      <c r="P290" s="142"/>
      <c r="Q290" s="142"/>
      <c r="R290" s="142"/>
      <c r="S290" s="142"/>
      <c r="T290" s="143"/>
      <c r="AT290" s="138" t="s">
        <v>210</v>
      </c>
      <c r="AU290" s="138" t="s">
        <v>66</v>
      </c>
      <c r="AV290" s="13" t="s">
        <v>66</v>
      </c>
      <c r="AW290" s="13" t="s">
        <v>26</v>
      </c>
      <c r="AX290" s="13" t="s">
        <v>57</v>
      </c>
      <c r="AY290" s="138" t="s">
        <v>196</v>
      </c>
    </row>
    <row r="291" spans="2:51" s="13" customFormat="1" x14ac:dyDescent="0.2">
      <c r="B291" s="136"/>
      <c r="D291" s="137" t="s">
        <v>210</v>
      </c>
      <c r="E291" s="138" t="s">
        <v>1</v>
      </c>
      <c r="F291" s="139" t="s">
        <v>332</v>
      </c>
      <c r="H291" s="140">
        <v>1.665</v>
      </c>
      <c r="L291" s="136"/>
      <c r="M291" s="141"/>
      <c r="N291" s="142"/>
      <c r="O291" s="142"/>
      <c r="P291" s="142"/>
      <c r="Q291" s="142"/>
      <c r="R291" s="142"/>
      <c r="S291" s="142"/>
      <c r="T291" s="143"/>
      <c r="AT291" s="138" t="s">
        <v>210</v>
      </c>
      <c r="AU291" s="138" t="s">
        <v>66</v>
      </c>
      <c r="AV291" s="13" t="s">
        <v>66</v>
      </c>
      <c r="AW291" s="13" t="s">
        <v>26</v>
      </c>
      <c r="AX291" s="13" t="s">
        <v>57</v>
      </c>
      <c r="AY291" s="138" t="s">
        <v>196</v>
      </c>
    </row>
    <row r="292" spans="2:51" s="15" customFormat="1" x14ac:dyDescent="0.2">
      <c r="B292" s="151"/>
      <c r="D292" s="137" t="s">
        <v>210</v>
      </c>
      <c r="E292" s="152" t="s">
        <v>1</v>
      </c>
      <c r="F292" s="153" t="s">
        <v>333</v>
      </c>
      <c r="H292" s="152" t="s">
        <v>1</v>
      </c>
      <c r="L292" s="151"/>
      <c r="M292" s="154"/>
      <c r="N292" s="155"/>
      <c r="O292" s="155"/>
      <c r="P292" s="155"/>
      <c r="Q292" s="155"/>
      <c r="R292" s="155"/>
      <c r="S292" s="155"/>
      <c r="T292" s="156"/>
      <c r="AT292" s="152" t="s">
        <v>210</v>
      </c>
      <c r="AU292" s="152" t="s">
        <v>66</v>
      </c>
      <c r="AV292" s="15" t="s">
        <v>64</v>
      </c>
      <c r="AW292" s="15" t="s">
        <v>26</v>
      </c>
      <c r="AX292" s="15" t="s">
        <v>57</v>
      </c>
      <c r="AY292" s="152" t="s">
        <v>196</v>
      </c>
    </row>
    <row r="293" spans="2:51" s="13" customFormat="1" x14ac:dyDescent="0.2">
      <c r="B293" s="136"/>
      <c r="D293" s="137" t="s">
        <v>210</v>
      </c>
      <c r="E293" s="138" t="s">
        <v>1</v>
      </c>
      <c r="F293" s="139" t="s">
        <v>334</v>
      </c>
      <c r="H293" s="140">
        <v>60.606999999999999</v>
      </c>
      <c r="L293" s="136"/>
      <c r="M293" s="141"/>
      <c r="N293" s="142"/>
      <c r="O293" s="142"/>
      <c r="P293" s="142"/>
      <c r="Q293" s="142"/>
      <c r="R293" s="142"/>
      <c r="S293" s="142"/>
      <c r="T293" s="143"/>
      <c r="AT293" s="138" t="s">
        <v>210</v>
      </c>
      <c r="AU293" s="138" t="s">
        <v>66</v>
      </c>
      <c r="AV293" s="13" t="s">
        <v>66</v>
      </c>
      <c r="AW293" s="13" t="s">
        <v>26</v>
      </c>
      <c r="AX293" s="13" t="s">
        <v>57</v>
      </c>
      <c r="AY293" s="138" t="s">
        <v>196</v>
      </c>
    </row>
    <row r="294" spans="2:51" s="15" customFormat="1" x14ac:dyDescent="0.2">
      <c r="B294" s="151"/>
      <c r="D294" s="137" t="s">
        <v>210</v>
      </c>
      <c r="E294" s="152" t="s">
        <v>1</v>
      </c>
      <c r="F294" s="153" t="s">
        <v>335</v>
      </c>
      <c r="H294" s="152" t="s">
        <v>1</v>
      </c>
      <c r="L294" s="151"/>
      <c r="M294" s="154"/>
      <c r="N294" s="155"/>
      <c r="O294" s="155"/>
      <c r="P294" s="155"/>
      <c r="Q294" s="155"/>
      <c r="R294" s="155"/>
      <c r="S294" s="155"/>
      <c r="T294" s="156"/>
      <c r="AT294" s="152" t="s">
        <v>210</v>
      </c>
      <c r="AU294" s="152" t="s">
        <v>66</v>
      </c>
      <c r="AV294" s="15" t="s">
        <v>64</v>
      </c>
      <c r="AW294" s="15" t="s">
        <v>26</v>
      </c>
      <c r="AX294" s="15" t="s">
        <v>57</v>
      </c>
      <c r="AY294" s="152" t="s">
        <v>196</v>
      </c>
    </row>
    <row r="295" spans="2:51" s="13" customFormat="1" x14ac:dyDescent="0.2">
      <c r="B295" s="136"/>
      <c r="D295" s="137" t="s">
        <v>210</v>
      </c>
      <c r="E295" s="138" t="s">
        <v>1</v>
      </c>
      <c r="F295" s="139" t="s">
        <v>336</v>
      </c>
      <c r="H295" s="140">
        <v>4.0940000000000003</v>
      </c>
      <c r="L295" s="136"/>
      <c r="M295" s="141"/>
      <c r="N295" s="142"/>
      <c r="O295" s="142"/>
      <c r="P295" s="142"/>
      <c r="Q295" s="142"/>
      <c r="R295" s="142"/>
      <c r="S295" s="142"/>
      <c r="T295" s="143"/>
      <c r="AT295" s="138" t="s">
        <v>210</v>
      </c>
      <c r="AU295" s="138" t="s">
        <v>66</v>
      </c>
      <c r="AV295" s="13" t="s">
        <v>66</v>
      </c>
      <c r="AW295" s="13" t="s">
        <v>26</v>
      </c>
      <c r="AX295" s="13" t="s">
        <v>57</v>
      </c>
      <c r="AY295" s="138" t="s">
        <v>196</v>
      </c>
    </row>
    <row r="296" spans="2:51" s="15" customFormat="1" x14ac:dyDescent="0.2">
      <c r="B296" s="151"/>
      <c r="D296" s="137" t="s">
        <v>210</v>
      </c>
      <c r="E296" s="152" t="s">
        <v>1</v>
      </c>
      <c r="F296" s="153" t="s">
        <v>337</v>
      </c>
      <c r="H296" s="152" t="s">
        <v>1</v>
      </c>
      <c r="L296" s="151"/>
      <c r="M296" s="154"/>
      <c r="N296" s="155"/>
      <c r="O296" s="155"/>
      <c r="P296" s="155"/>
      <c r="Q296" s="155"/>
      <c r="R296" s="155"/>
      <c r="S296" s="155"/>
      <c r="T296" s="156"/>
      <c r="AT296" s="152" t="s">
        <v>210</v>
      </c>
      <c r="AU296" s="152" t="s">
        <v>66</v>
      </c>
      <c r="AV296" s="15" t="s">
        <v>64</v>
      </c>
      <c r="AW296" s="15" t="s">
        <v>26</v>
      </c>
      <c r="AX296" s="15" t="s">
        <v>57</v>
      </c>
      <c r="AY296" s="152" t="s">
        <v>196</v>
      </c>
    </row>
    <row r="297" spans="2:51" s="13" customFormat="1" x14ac:dyDescent="0.2">
      <c r="B297" s="136"/>
      <c r="D297" s="137" t="s">
        <v>210</v>
      </c>
      <c r="E297" s="138" t="s">
        <v>1</v>
      </c>
      <c r="F297" s="139" t="s">
        <v>338</v>
      </c>
      <c r="H297" s="140">
        <v>16.785</v>
      </c>
      <c r="L297" s="136"/>
      <c r="M297" s="141"/>
      <c r="N297" s="142"/>
      <c r="O297" s="142"/>
      <c r="P297" s="142"/>
      <c r="Q297" s="142"/>
      <c r="R297" s="142"/>
      <c r="S297" s="142"/>
      <c r="T297" s="143"/>
      <c r="AT297" s="138" t="s">
        <v>210</v>
      </c>
      <c r="AU297" s="138" t="s">
        <v>66</v>
      </c>
      <c r="AV297" s="13" t="s">
        <v>66</v>
      </c>
      <c r="AW297" s="13" t="s">
        <v>26</v>
      </c>
      <c r="AX297" s="13" t="s">
        <v>57</v>
      </c>
      <c r="AY297" s="138" t="s">
        <v>196</v>
      </c>
    </row>
    <row r="298" spans="2:51" s="15" customFormat="1" x14ac:dyDescent="0.2">
      <c r="B298" s="151"/>
      <c r="D298" s="137" t="s">
        <v>210</v>
      </c>
      <c r="E298" s="152" t="s">
        <v>1</v>
      </c>
      <c r="F298" s="153" t="s">
        <v>339</v>
      </c>
      <c r="H298" s="152" t="s">
        <v>1</v>
      </c>
      <c r="L298" s="151"/>
      <c r="M298" s="154"/>
      <c r="N298" s="155"/>
      <c r="O298" s="155"/>
      <c r="P298" s="155"/>
      <c r="Q298" s="155"/>
      <c r="R298" s="155"/>
      <c r="S298" s="155"/>
      <c r="T298" s="156"/>
      <c r="AT298" s="152" t="s">
        <v>210</v>
      </c>
      <c r="AU298" s="152" t="s">
        <v>66</v>
      </c>
      <c r="AV298" s="15" t="s">
        <v>64</v>
      </c>
      <c r="AW298" s="15" t="s">
        <v>26</v>
      </c>
      <c r="AX298" s="15" t="s">
        <v>57</v>
      </c>
      <c r="AY298" s="152" t="s">
        <v>196</v>
      </c>
    </row>
    <row r="299" spans="2:51" s="13" customFormat="1" x14ac:dyDescent="0.2">
      <c r="B299" s="136"/>
      <c r="D299" s="137" t="s">
        <v>210</v>
      </c>
      <c r="E299" s="138" t="s">
        <v>1</v>
      </c>
      <c r="F299" s="139" t="s">
        <v>340</v>
      </c>
      <c r="H299" s="140">
        <v>5.484</v>
      </c>
      <c r="L299" s="136"/>
      <c r="M299" s="141"/>
      <c r="N299" s="142"/>
      <c r="O299" s="142"/>
      <c r="P299" s="142"/>
      <c r="Q299" s="142"/>
      <c r="R299" s="142"/>
      <c r="S299" s="142"/>
      <c r="T299" s="143"/>
      <c r="AT299" s="138" t="s">
        <v>210</v>
      </c>
      <c r="AU299" s="138" t="s">
        <v>66</v>
      </c>
      <c r="AV299" s="13" t="s">
        <v>66</v>
      </c>
      <c r="AW299" s="13" t="s">
        <v>26</v>
      </c>
      <c r="AX299" s="13" t="s">
        <v>57</v>
      </c>
      <c r="AY299" s="138" t="s">
        <v>196</v>
      </c>
    </row>
    <row r="300" spans="2:51" s="15" customFormat="1" x14ac:dyDescent="0.2">
      <c r="B300" s="151"/>
      <c r="D300" s="137" t="s">
        <v>210</v>
      </c>
      <c r="E300" s="152" t="s">
        <v>1</v>
      </c>
      <c r="F300" s="153" t="s">
        <v>341</v>
      </c>
      <c r="H300" s="152" t="s">
        <v>1</v>
      </c>
      <c r="L300" s="151"/>
      <c r="M300" s="154"/>
      <c r="N300" s="155"/>
      <c r="O300" s="155"/>
      <c r="P300" s="155"/>
      <c r="Q300" s="155"/>
      <c r="R300" s="155"/>
      <c r="S300" s="155"/>
      <c r="T300" s="156"/>
      <c r="AT300" s="152" t="s">
        <v>210</v>
      </c>
      <c r="AU300" s="152" t="s">
        <v>66</v>
      </c>
      <c r="AV300" s="15" t="s">
        <v>64</v>
      </c>
      <c r="AW300" s="15" t="s">
        <v>26</v>
      </c>
      <c r="AX300" s="15" t="s">
        <v>57</v>
      </c>
      <c r="AY300" s="152" t="s">
        <v>196</v>
      </c>
    </row>
    <row r="301" spans="2:51" s="13" customFormat="1" ht="22.5" x14ac:dyDescent="0.2">
      <c r="B301" s="136"/>
      <c r="D301" s="137" t="s">
        <v>210</v>
      </c>
      <c r="E301" s="138" t="s">
        <v>1</v>
      </c>
      <c r="F301" s="139" t="s">
        <v>342</v>
      </c>
      <c r="H301" s="140">
        <v>12.26</v>
      </c>
      <c r="L301" s="136"/>
      <c r="M301" s="141"/>
      <c r="N301" s="142"/>
      <c r="O301" s="142"/>
      <c r="P301" s="142"/>
      <c r="Q301" s="142"/>
      <c r="R301" s="142"/>
      <c r="S301" s="142"/>
      <c r="T301" s="143"/>
      <c r="AT301" s="138" t="s">
        <v>210</v>
      </c>
      <c r="AU301" s="138" t="s">
        <v>66</v>
      </c>
      <c r="AV301" s="13" t="s">
        <v>66</v>
      </c>
      <c r="AW301" s="13" t="s">
        <v>26</v>
      </c>
      <c r="AX301" s="13" t="s">
        <v>57</v>
      </c>
      <c r="AY301" s="138" t="s">
        <v>196</v>
      </c>
    </row>
    <row r="302" spans="2:51" s="15" customFormat="1" x14ac:dyDescent="0.2">
      <c r="B302" s="151"/>
      <c r="D302" s="137" t="s">
        <v>210</v>
      </c>
      <c r="E302" s="152" t="s">
        <v>1</v>
      </c>
      <c r="F302" s="153" t="s">
        <v>343</v>
      </c>
      <c r="H302" s="152" t="s">
        <v>1</v>
      </c>
      <c r="L302" s="151"/>
      <c r="M302" s="154"/>
      <c r="N302" s="155"/>
      <c r="O302" s="155"/>
      <c r="P302" s="155"/>
      <c r="Q302" s="155"/>
      <c r="R302" s="155"/>
      <c r="S302" s="155"/>
      <c r="T302" s="156"/>
      <c r="AT302" s="152" t="s">
        <v>210</v>
      </c>
      <c r="AU302" s="152" t="s">
        <v>66</v>
      </c>
      <c r="AV302" s="15" t="s">
        <v>64</v>
      </c>
      <c r="AW302" s="15" t="s">
        <v>26</v>
      </c>
      <c r="AX302" s="15" t="s">
        <v>57</v>
      </c>
      <c r="AY302" s="152" t="s">
        <v>196</v>
      </c>
    </row>
    <row r="303" spans="2:51" s="13" customFormat="1" x14ac:dyDescent="0.2">
      <c r="B303" s="136"/>
      <c r="D303" s="137" t="s">
        <v>210</v>
      </c>
      <c r="E303" s="138" t="s">
        <v>1</v>
      </c>
      <c r="F303" s="139" t="s">
        <v>344</v>
      </c>
      <c r="H303" s="140">
        <v>12.776999999999999</v>
      </c>
      <c r="L303" s="136"/>
      <c r="M303" s="141"/>
      <c r="N303" s="142"/>
      <c r="O303" s="142"/>
      <c r="P303" s="142"/>
      <c r="Q303" s="142"/>
      <c r="R303" s="142"/>
      <c r="S303" s="142"/>
      <c r="T303" s="143"/>
      <c r="AT303" s="138" t="s">
        <v>210</v>
      </c>
      <c r="AU303" s="138" t="s">
        <v>66</v>
      </c>
      <c r="AV303" s="13" t="s">
        <v>66</v>
      </c>
      <c r="AW303" s="13" t="s">
        <v>26</v>
      </c>
      <c r="AX303" s="13" t="s">
        <v>57</v>
      </c>
      <c r="AY303" s="138" t="s">
        <v>196</v>
      </c>
    </row>
    <row r="304" spans="2:51" s="15" customFormat="1" x14ac:dyDescent="0.2">
      <c r="B304" s="151"/>
      <c r="D304" s="137" t="s">
        <v>210</v>
      </c>
      <c r="E304" s="152" t="s">
        <v>1</v>
      </c>
      <c r="F304" s="153" t="s">
        <v>345</v>
      </c>
      <c r="H304" s="152" t="s">
        <v>1</v>
      </c>
      <c r="L304" s="151"/>
      <c r="M304" s="154"/>
      <c r="N304" s="155"/>
      <c r="O304" s="155"/>
      <c r="P304" s="155"/>
      <c r="Q304" s="155"/>
      <c r="R304" s="155"/>
      <c r="S304" s="155"/>
      <c r="T304" s="156"/>
      <c r="AT304" s="152" t="s">
        <v>210</v>
      </c>
      <c r="AU304" s="152" t="s">
        <v>66</v>
      </c>
      <c r="AV304" s="15" t="s">
        <v>64</v>
      </c>
      <c r="AW304" s="15" t="s">
        <v>26</v>
      </c>
      <c r="AX304" s="15" t="s">
        <v>57</v>
      </c>
      <c r="AY304" s="152" t="s">
        <v>196</v>
      </c>
    </row>
    <row r="305" spans="2:51" s="13" customFormat="1" ht="22.5" x14ac:dyDescent="0.2">
      <c r="B305" s="136"/>
      <c r="D305" s="137" t="s">
        <v>210</v>
      </c>
      <c r="E305" s="138" t="s">
        <v>1</v>
      </c>
      <c r="F305" s="139" t="s">
        <v>346</v>
      </c>
      <c r="H305" s="140">
        <v>25.632999999999999</v>
      </c>
      <c r="L305" s="136"/>
      <c r="M305" s="141"/>
      <c r="N305" s="142"/>
      <c r="O305" s="142"/>
      <c r="P305" s="142"/>
      <c r="Q305" s="142"/>
      <c r="R305" s="142"/>
      <c r="S305" s="142"/>
      <c r="T305" s="143"/>
      <c r="AT305" s="138" t="s">
        <v>210</v>
      </c>
      <c r="AU305" s="138" t="s">
        <v>66</v>
      </c>
      <c r="AV305" s="13" t="s">
        <v>66</v>
      </c>
      <c r="AW305" s="13" t="s">
        <v>26</v>
      </c>
      <c r="AX305" s="13" t="s">
        <v>57</v>
      </c>
      <c r="AY305" s="138" t="s">
        <v>196</v>
      </c>
    </row>
    <row r="306" spans="2:51" s="15" customFormat="1" x14ac:dyDescent="0.2">
      <c r="B306" s="151"/>
      <c r="D306" s="137" t="s">
        <v>210</v>
      </c>
      <c r="E306" s="152" t="s">
        <v>1</v>
      </c>
      <c r="F306" s="153" t="s">
        <v>347</v>
      </c>
      <c r="H306" s="152" t="s">
        <v>1</v>
      </c>
      <c r="L306" s="151"/>
      <c r="M306" s="154"/>
      <c r="N306" s="155"/>
      <c r="O306" s="155"/>
      <c r="P306" s="155"/>
      <c r="Q306" s="155"/>
      <c r="R306" s="155"/>
      <c r="S306" s="155"/>
      <c r="T306" s="156"/>
      <c r="AT306" s="152" t="s">
        <v>210</v>
      </c>
      <c r="AU306" s="152" t="s">
        <v>66</v>
      </c>
      <c r="AV306" s="15" t="s">
        <v>64</v>
      </c>
      <c r="AW306" s="15" t="s">
        <v>26</v>
      </c>
      <c r="AX306" s="15" t="s">
        <v>57</v>
      </c>
      <c r="AY306" s="152" t="s">
        <v>196</v>
      </c>
    </row>
    <row r="307" spans="2:51" s="13" customFormat="1" x14ac:dyDescent="0.2">
      <c r="B307" s="136"/>
      <c r="D307" s="137" t="s">
        <v>210</v>
      </c>
      <c r="E307" s="138" t="s">
        <v>1</v>
      </c>
      <c r="F307" s="139" t="s">
        <v>348</v>
      </c>
      <c r="H307" s="140">
        <v>2.286</v>
      </c>
      <c r="L307" s="136"/>
      <c r="M307" s="141"/>
      <c r="N307" s="142"/>
      <c r="O307" s="142"/>
      <c r="P307" s="142"/>
      <c r="Q307" s="142"/>
      <c r="R307" s="142"/>
      <c r="S307" s="142"/>
      <c r="T307" s="143"/>
      <c r="AT307" s="138" t="s">
        <v>210</v>
      </c>
      <c r="AU307" s="138" t="s">
        <v>66</v>
      </c>
      <c r="AV307" s="13" t="s">
        <v>66</v>
      </c>
      <c r="AW307" s="13" t="s">
        <v>26</v>
      </c>
      <c r="AX307" s="13" t="s">
        <v>57</v>
      </c>
      <c r="AY307" s="138" t="s">
        <v>196</v>
      </c>
    </row>
    <row r="308" spans="2:51" s="15" customFormat="1" x14ac:dyDescent="0.2">
      <c r="B308" s="151"/>
      <c r="D308" s="137" t="s">
        <v>210</v>
      </c>
      <c r="E308" s="152" t="s">
        <v>1</v>
      </c>
      <c r="F308" s="153" t="s">
        <v>337</v>
      </c>
      <c r="H308" s="152" t="s">
        <v>1</v>
      </c>
      <c r="L308" s="151"/>
      <c r="M308" s="154"/>
      <c r="N308" s="155"/>
      <c r="O308" s="155"/>
      <c r="P308" s="155"/>
      <c r="Q308" s="155"/>
      <c r="R308" s="155"/>
      <c r="S308" s="155"/>
      <c r="T308" s="156"/>
      <c r="AT308" s="152" t="s">
        <v>210</v>
      </c>
      <c r="AU308" s="152" t="s">
        <v>66</v>
      </c>
      <c r="AV308" s="15" t="s">
        <v>64</v>
      </c>
      <c r="AW308" s="15" t="s">
        <v>26</v>
      </c>
      <c r="AX308" s="15" t="s">
        <v>57</v>
      </c>
      <c r="AY308" s="152" t="s">
        <v>196</v>
      </c>
    </row>
    <row r="309" spans="2:51" s="13" customFormat="1" x14ac:dyDescent="0.2">
      <c r="B309" s="136"/>
      <c r="D309" s="137" t="s">
        <v>210</v>
      </c>
      <c r="E309" s="138" t="s">
        <v>1</v>
      </c>
      <c r="F309" s="139" t="s">
        <v>349</v>
      </c>
      <c r="H309" s="140">
        <v>3.0350000000000001</v>
      </c>
      <c r="L309" s="136"/>
      <c r="M309" s="141"/>
      <c r="N309" s="142"/>
      <c r="O309" s="142"/>
      <c r="P309" s="142"/>
      <c r="Q309" s="142"/>
      <c r="R309" s="142"/>
      <c r="S309" s="142"/>
      <c r="T309" s="143"/>
      <c r="AT309" s="138" t="s">
        <v>210</v>
      </c>
      <c r="AU309" s="138" t="s">
        <v>66</v>
      </c>
      <c r="AV309" s="13" t="s">
        <v>66</v>
      </c>
      <c r="AW309" s="13" t="s">
        <v>26</v>
      </c>
      <c r="AX309" s="13" t="s">
        <v>57</v>
      </c>
      <c r="AY309" s="138" t="s">
        <v>196</v>
      </c>
    </row>
    <row r="310" spans="2:51" s="13" customFormat="1" ht="22.5" x14ac:dyDescent="0.2">
      <c r="B310" s="136"/>
      <c r="D310" s="137" t="s">
        <v>210</v>
      </c>
      <c r="E310" s="138" t="s">
        <v>1</v>
      </c>
      <c r="F310" s="139" t="s">
        <v>350</v>
      </c>
      <c r="H310" s="140">
        <v>105.184</v>
      </c>
      <c r="L310" s="136"/>
      <c r="M310" s="141"/>
      <c r="N310" s="142"/>
      <c r="O310" s="142"/>
      <c r="P310" s="142"/>
      <c r="Q310" s="142"/>
      <c r="R310" s="142"/>
      <c r="S310" s="142"/>
      <c r="T310" s="143"/>
      <c r="AT310" s="138" t="s">
        <v>210</v>
      </c>
      <c r="AU310" s="138" t="s">
        <v>66</v>
      </c>
      <c r="AV310" s="13" t="s">
        <v>66</v>
      </c>
      <c r="AW310" s="13" t="s">
        <v>26</v>
      </c>
      <c r="AX310" s="13" t="s">
        <v>57</v>
      </c>
      <c r="AY310" s="138" t="s">
        <v>196</v>
      </c>
    </row>
    <row r="311" spans="2:51" s="15" customFormat="1" x14ac:dyDescent="0.2">
      <c r="B311" s="151"/>
      <c r="D311" s="137" t="s">
        <v>210</v>
      </c>
      <c r="E311" s="152" t="s">
        <v>1</v>
      </c>
      <c r="F311" s="153" t="s">
        <v>329</v>
      </c>
      <c r="H311" s="152" t="s">
        <v>1</v>
      </c>
      <c r="L311" s="151"/>
      <c r="M311" s="154"/>
      <c r="N311" s="155"/>
      <c r="O311" s="155"/>
      <c r="P311" s="155"/>
      <c r="Q311" s="155"/>
      <c r="R311" s="155"/>
      <c r="S311" s="155"/>
      <c r="T311" s="156"/>
      <c r="AT311" s="152" t="s">
        <v>210</v>
      </c>
      <c r="AU311" s="152" t="s">
        <v>66</v>
      </c>
      <c r="AV311" s="15" t="s">
        <v>64</v>
      </c>
      <c r="AW311" s="15" t="s">
        <v>26</v>
      </c>
      <c r="AX311" s="15" t="s">
        <v>57</v>
      </c>
      <c r="AY311" s="152" t="s">
        <v>196</v>
      </c>
    </row>
    <row r="312" spans="2:51" s="13" customFormat="1" ht="22.5" x14ac:dyDescent="0.2">
      <c r="B312" s="136"/>
      <c r="D312" s="137" t="s">
        <v>210</v>
      </c>
      <c r="E312" s="138" t="s">
        <v>1</v>
      </c>
      <c r="F312" s="139" t="s">
        <v>351</v>
      </c>
      <c r="H312" s="140">
        <v>49.414999999999999</v>
      </c>
      <c r="L312" s="136"/>
      <c r="M312" s="141"/>
      <c r="N312" s="142"/>
      <c r="O312" s="142"/>
      <c r="P312" s="142"/>
      <c r="Q312" s="142"/>
      <c r="R312" s="142"/>
      <c r="S312" s="142"/>
      <c r="T312" s="143"/>
      <c r="AT312" s="138" t="s">
        <v>210</v>
      </c>
      <c r="AU312" s="138" t="s">
        <v>66</v>
      </c>
      <c r="AV312" s="13" t="s">
        <v>66</v>
      </c>
      <c r="AW312" s="13" t="s">
        <v>26</v>
      </c>
      <c r="AX312" s="13" t="s">
        <v>57</v>
      </c>
      <c r="AY312" s="138" t="s">
        <v>196</v>
      </c>
    </row>
    <row r="313" spans="2:51" s="15" customFormat="1" x14ac:dyDescent="0.2">
      <c r="B313" s="151"/>
      <c r="D313" s="137" t="s">
        <v>210</v>
      </c>
      <c r="E313" s="152" t="s">
        <v>1</v>
      </c>
      <c r="F313" s="153" t="s">
        <v>352</v>
      </c>
      <c r="H313" s="152" t="s">
        <v>1</v>
      </c>
      <c r="L313" s="151"/>
      <c r="M313" s="154"/>
      <c r="N313" s="155"/>
      <c r="O313" s="155"/>
      <c r="P313" s="155"/>
      <c r="Q313" s="155"/>
      <c r="R313" s="155"/>
      <c r="S313" s="155"/>
      <c r="T313" s="156"/>
      <c r="AT313" s="152" t="s">
        <v>210</v>
      </c>
      <c r="AU313" s="152" t="s">
        <v>66</v>
      </c>
      <c r="AV313" s="15" t="s">
        <v>64</v>
      </c>
      <c r="AW313" s="15" t="s">
        <v>26</v>
      </c>
      <c r="AX313" s="15" t="s">
        <v>57</v>
      </c>
      <c r="AY313" s="152" t="s">
        <v>196</v>
      </c>
    </row>
    <row r="314" spans="2:51" s="13" customFormat="1" x14ac:dyDescent="0.2">
      <c r="B314" s="136"/>
      <c r="D314" s="137" t="s">
        <v>210</v>
      </c>
      <c r="E314" s="138" t="s">
        <v>1</v>
      </c>
      <c r="F314" s="139" t="s">
        <v>353</v>
      </c>
      <c r="H314" s="140">
        <v>55.154000000000003</v>
      </c>
      <c r="L314" s="136"/>
      <c r="M314" s="141"/>
      <c r="N314" s="142"/>
      <c r="O314" s="142"/>
      <c r="P314" s="142"/>
      <c r="Q314" s="142"/>
      <c r="R314" s="142"/>
      <c r="S314" s="142"/>
      <c r="T314" s="143"/>
      <c r="AT314" s="138" t="s">
        <v>210</v>
      </c>
      <c r="AU314" s="138" t="s">
        <v>66</v>
      </c>
      <c r="AV314" s="13" t="s">
        <v>66</v>
      </c>
      <c r="AW314" s="13" t="s">
        <v>26</v>
      </c>
      <c r="AX314" s="13" t="s">
        <v>57</v>
      </c>
      <c r="AY314" s="138" t="s">
        <v>196</v>
      </c>
    </row>
    <row r="315" spans="2:51" s="13" customFormat="1" x14ac:dyDescent="0.2">
      <c r="B315" s="136"/>
      <c r="D315" s="137" t="s">
        <v>210</v>
      </c>
      <c r="E315" s="138" t="s">
        <v>1</v>
      </c>
      <c r="F315" s="139" t="s">
        <v>354</v>
      </c>
      <c r="H315" s="140">
        <v>2.7770000000000001</v>
      </c>
      <c r="L315" s="136"/>
      <c r="M315" s="141"/>
      <c r="N315" s="142"/>
      <c r="O315" s="142"/>
      <c r="P315" s="142"/>
      <c r="Q315" s="142"/>
      <c r="R315" s="142"/>
      <c r="S315" s="142"/>
      <c r="T315" s="143"/>
      <c r="AT315" s="138" t="s">
        <v>210</v>
      </c>
      <c r="AU315" s="138" t="s">
        <v>66</v>
      </c>
      <c r="AV315" s="13" t="s">
        <v>66</v>
      </c>
      <c r="AW315" s="13" t="s">
        <v>26</v>
      </c>
      <c r="AX315" s="13" t="s">
        <v>57</v>
      </c>
      <c r="AY315" s="138" t="s">
        <v>196</v>
      </c>
    </row>
    <row r="316" spans="2:51" s="15" customFormat="1" x14ac:dyDescent="0.2">
      <c r="B316" s="151"/>
      <c r="D316" s="137" t="s">
        <v>210</v>
      </c>
      <c r="E316" s="152" t="s">
        <v>1</v>
      </c>
      <c r="F316" s="153" t="s">
        <v>355</v>
      </c>
      <c r="H316" s="152" t="s">
        <v>1</v>
      </c>
      <c r="L316" s="151"/>
      <c r="M316" s="154"/>
      <c r="N316" s="155"/>
      <c r="O316" s="155"/>
      <c r="P316" s="155"/>
      <c r="Q316" s="155"/>
      <c r="R316" s="155"/>
      <c r="S316" s="155"/>
      <c r="T316" s="156"/>
      <c r="AT316" s="152" t="s">
        <v>210</v>
      </c>
      <c r="AU316" s="152" t="s">
        <v>66</v>
      </c>
      <c r="AV316" s="15" t="s">
        <v>64</v>
      </c>
      <c r="AW316" s="15" t="s">
        <v>26</v>
      </c>
      <c r="AX316" s="15" t="s">
        <v>57</v>
      </c>
      <c r="AY316" s="152" t="s">
        <v>196</v>
      </c>
    </row>
    <row r="317" spans="2:51" s="13" customFormat="1" x14ac:dyDescent="0.2">
      <c r="B317" s="136"/>
      <c r="D317" s="137" t="s">
        <v>210</v>
      </c>
      <c r="E317" s="138" t="s">
        <v>1</v>
      </c>
      <c r="F317" s="139" t="s">
        <v>356</v>
      </c>
      <c r="H317" s="140">
        <v>8.2579999999999991</v>
      </c>
      <c r="L317" s="136"/>
      <c r="M317" s="141"/>
      <c r="N317" s="142"/>
      <c r="O317" s="142"/>
      <c r="P317" s="142"/>
      <c r="Q317" s="142"/>
      <c r="R317" s="142"/>
      <c r="S317" s="142"/>
      <c r="T317" s="143"/>
      <c r="AT317" s="138" t="s">
        <v>210</v>
      </c>
      <c r="AU317" s="138" t="s">
        <v>66</v>
      </c>
      <c r="AV317" s="13" t="s">
        <v>66</v>
      </c>
      <c r="AW317" s="13" t="s">
        <v>26</v>
      </c>
      <c r="AX317" s="13" t="s">
        <v>57</v>
      </c>
      <c r="AY317" s="138" t="s">
        <v>196</v>
      </c>
    </row>
    <row r="318" spans="2:51" s="15" customFormat="1" x14ac:dyDescent="0.2">
      <c r="B318" s="151"/>
      <c r="D318" s="137" t="s">
        <v>210</v>
      </c>
      <c r="E318" s="152" t="s">
        <v>1</v>
      </c>
      <c r="F318" s="153" t="s">
        <v>357</v>
      </c>
      <c r="H318" s="152" t="s">
        <v>1</v>
      </c>
      <c r="L318" s="151"/>
      <c r="M318" s="154"/>
      <c r="N318" s="155"/>
      <c r="O318" s="155"/>
      <c r="P318" s="155"/>
      <c r="Q318" s="155"/>
      <c r="R318" s="155"/>
      <c r="S318" s="155"/>
      <c r="T318" s="156"/>
      <c r="AT318" s="152" t="s">
        <v>210</v>
      </c>
      <c r="AU318" s="152" t="s">
        <v>66</v>
      </c>
      <c r="AV318" s="15" t="s">
        <v>64</v>
      </c>
      <c r="AW318" s="15" t="s">
        <v>26</v>
      </c>
      <c r="AX318" s="15" t="s">
        <v>57</v>
      </c>
      <c r="AY318" s="152" t="s">
        <v>196</v>
      </c>
    </row>
    <row r="319" spans="2:51" s="13" customFormat="1" x14ac:dyDescent="0.2">
      <c r="B319" s="136"/>
      <c r="D319" s="137" t="s">
        <v>210</v>
      </c>
      <c r="E319" s="138" t="s">
        <v>1</v>
      </c>
      <c r="F319" s="139" t="s">
        <v>358</v>
      </c>
      <c r="H319" s="140">
        <v>0.61499999999999999</v>
      </c>
      <c r="L319" s="136"/>
      <c r="M319" s="141"/>
      <c r="N319" s="142"/>
      <c r="O319" s="142"/>
      <c r="P319" s="142"/>
      <c r="Q319" s="142"/>
      <c r="R319" s="142"/>
      <c r="S319" s="142"/>
      <c r="T319" s="143"/>
      <c r="AT319" s="138" t="s">
        <v>210</v>
      </c>
      <c r="AU319" s="138" t="s">
        <v>66</v>
      </c>
      <c r="AV319" s="13" t="s">
        <v>66</v>
      </c>
      <c r="AW319" s="13" t="s">
        <v>26</v>
      </c>
      <c r="AX319" s="13" t="s">
        <v>57</v>
      </c>
      <c r="AY319" s="138" t="s">
        <v>196</v>
      </c>
    </row>
    <row r="320" spans="2:51" s="15" customFormat="1" x14ac:dyDescent="0.2">
      <c r="B320" s="151"/>
      <c r="D320" s="137" t="s">
        <v>210</v>
      </c>
      <c r="E320" s="152" t="s">
        <v>1</v>
      </c>
      <c r="F320" s="153" t="s">
        <v>317</v>
      </c>
      <c r="H320" s="152" t="s">
        <v>1</v>
      </c>
      <c r="L320" s="151"/>
      <c r="M320" s="154"/>
      <c r="N320" s="155"/>
      <c r="O320" s="155"/>
      <c r="P320" s="155"/>
      <c r="Q320" s="155"/>
      <c r="R320" s="155"/>
      <c r="S320" s="155"/>
      <c r="T320" s="156"/>
      <c r="AT320" s="152" t="s">
        <v>210</v>
      </c>
      <c r="AU320" s="152" t="s">
        <v>66</v>
      </c>
      <c r="AV320" s="15" t="s">
        <v>64</v>
      </c>
      <c r="AW320" s="15" t="s">
        <v>26</v>
      </c>
      <c r="AX320" s="15" t="s">
        <v>57</v>
      </c>
      <c r="AY320" s="152" t="s">
        <v>196</v>
      </c>
    </row>
    <row r="321" spans="2:51" s="13" customFormat="1" x14ac:dyDescent="0.2">
      <c r="B321" s="136"/>
      <c r="D321" s="137" t="s">
        <v>210</v>
      </c>
      <c r="E321" s="138" t="s">
        <v>1</v>
      </c>
      <c r="F321" s="139" t="s">
        <v>359</v>
      </c>
      <c r="H321" s="140">
        <v>40.497999999999998</v>
      </c>
      <c r="L321" s="136"/>
      <c r="M321" s="141"/>
      <c r="N321" s="142"/>
      <c r="O321" s="142"/>
      <c r="P321" s="142"/>
      <c r="Q321" s="142"/>
      <c r="R321" s="142"/>
      <c r="S321" s="142"/>
      <c r="T321" s="143"/>
      <c r="AT321" s="138" t="s">
        <v>210</v>
      </c>
      <c r="AU321" s="138" t="s">
        <v>66</v>
      </c>
      <c r="AV321" s="13" t="s">
        <v>66</v>
      </c>
      <c r="AW321" s="13" t="s">
        <v>26</v>
      </c>
      <c r="AX321" s="13" t="s">
        <v>57</v>
      </c>
      <c r="AY321" s="138" t="s">
        <v>196</v>
      </c>
    </row>
    <row r="322" spans="2:51" s="15" customFormat="1" x14ac:dyDescent="0.2">
      <c r="B322" s="151"/>
      <c r="D322" s="137" t="s">
        <v>210</v>
      </c>
      <c r="E322" s="152" t="s">
        <v>1</v>
      </c>
      <c r="F322" s="153" t="s">
        <v>360</v>
      </c>
      <c r="H322" s="152" t="s">
        <v>1</v>
      </c>
      <c r="L322" s="151"/>
      <c r="M322" s="154"/>
      <c r="N322" s="155"/>
      <c r="O322" s="155"/>
      <c r="P322" s="155"/>
      <c r="Q322" s="155"/>
      <c r="R322" s="155"/>
      <c r="S322" s="155"/>
      <c r="T322" s="156"/>
      <c r="AT322" s="152" t="s">
        <v>210</v>
      </c>
      <c r="AU322" s="152" t="s">
        <v>66</v>
      </c>
      <c r="AV322" s="15" t="s">
        <v>64</v>
      </c>
      <c r="AW322" s="15" t="s">
        <v>26</v>
      </c>
      <c r="AX322" s="15" t="s">
        <v>57</v>
      </c>
      <c r="AY322" s="152" t="s">
        <v>196</v>
      </c>
    </row>
    <row r="323" spans="2:51" s="13" customFormat="1" x14ac:dyDescent="0.2">
      <c r="B323" s="136"/>
      <c r="D323" s="137" t="s">
        <v>210</v>
      </c>
      <c r="E323" s="138" t="s">
        <v>1</v>
      </c>
      <c r="F323" s="139" t="s">
        <v>361</v>
      </c>
      <c r="H323" s="140">
        <v>1.8580000000000001</v>
      </c>
      <c r="L323" s="136"/>
      <c r="M323" s="141"/>
      <c r="N323" s="142"/>
      <c r="O323" s="142"/>
      <c r="P323" s="142"/>
      <c r="Q323" s="142"/>
      <c r="R323" s="142"/>
      <c r="S323" s="142"/>
      <c r="T323" s="143"/>
      <c r="AT323" s="138" t="s">
        <v>210</v>
      </c>
      <c r="AU323" s="138" t="s">
        <v>66</v>
      </c>
      <c r="AV323" s="13" t="s">
        <v>66</v>
      </c>
      <c r="AW323" s="13" t="s">
        <v>26</v>
      </c>
      <c r="AX323" s="13" t="s">
        <v>57</v>
      </c>
      <c r="AY323" s="138" t="s">
        <v>196</v>
      </c>
    </row>
    <row r="324" spans="2:51" s="13" customFormat="1" x14ac:dyDescent="0.2">
      <c r="B324" s="136"/>
      <c r="D324" s="137" t="s">
        <v>210</v>
      </c>
      <c r="E324" s="138" t="s">
        <v>1</v>
      </c>
      <c r="F324" s="139" t="s">
        <v>362</v>
      </c>
      <c r="H324" s="140">
        <v>0.161</v>
      </c>
      <c r="L324" s="136"/>
      <c r="M324" s="141"/>
      <c r="N324" s="142"/>
      <c r="O324" s="142"/>
      <c r="P324" s="142"/>
      <c r="Q324" s="142"/>
      <c r="R324" s="142"/>
      <c r="S324" s="142"/>
      <c r="T324" s="143"/>
      <c r="AT324" s="138" t="s">
        <v>210</v>
      </c>
      <c r="AU324" s="138" t="s">
        <v>66</v>
      </c>
      <c r="AV324" s="13" t="s">
        <v>66</v>
      </c>
      <c r="AW324" s="13" t="s">
        <v>26</v>
      </c>
      <c r="AX324" s="13" t="s">
        <v>57</v>
      </c>
      <c r="AY324" s="138" t="s">
        <v>196</v>
      </c>
    </row>
    <row r="325" spans="2:51" s="13" customFormat="1" x14ac:dyDescent="0.2">
      <c r="B325" s="136"/>
      <c r="D325" s="137" t="s">
        <v>210</v>
      </c>
      <c r="E325" s="138" t="s">
        <v>1</v>
      </c>
      <c r="F325" s="139" t="s">
        <v>363</v>
      </c>
      <c r="H325" s="140">
        <v>0.156</v>
      </c>
      <c r="L325" s="136"/>
      <c r="M325" s="141"/>
      <c r="N325" s="142"/>
      <c r="O325" s="142"/>
      <c r="P325" s="142"/>
      <c r="Q325" s="142"/>
      <c r="R325" s="142"/>
      <c r="S325" s="142"/>
      <c r="T325" s="143"/>
      <c r="AT325" s="138" t="s">
        <v>210</v>
      </c>
      <c r="AU325" s="138" t="s">
        <v>66</v>
      </c>
      <c r="AV325" s="13" t="s">
        <v>66</v>
      </c>
      <c r="AW325" s="13" t="s">
        <v>26</v>
      </c>
      <c r="AX325" s="13" t="s">
        <v>57</v>
      </c>
      <c r="AY325" s="138" t="s">
        <v>196</v>
      </c>
    </row>
    <row r="326" spans="2:51" s="13" customFormat="1" x14ac:dyDescent="0.2">
      <c r="B326" s="136"/>
      <c r="D326" s="137" t="s">
        <v>210</v>
      </c>
      <c r="E326" s="138" t="s">
        <v>1</v>
      </c>
      <c r="F326" s="139" t="s">
        <v>364</v>
      </c>
      <c r="H326" s="140">
        <v>0.109</v>
      </c>
      <c r="L326" s="136"/>
      <c r="M326" s="141"/>
      <c r="N326" s="142"/>
      <c r="O326" s="142"/>
      <c r="P326" s="142"/>
      <c r="Q326" s="142"/>
      <c r="R326" s="142"/>
      <c r="S326" s="142"/>
      <c r="T326" s="143"/>
      <c r="AT326" s="138" t="s">
        <v>210</v>
      </c>
      <c r="AU326" s="138" t="s">
        <v>66</v>
      </c>
      <c r="AV326" s="13" t="s">
        <v>66</v>
      </c>
      <c r="AW326" s="13" t="s">
        <v>26</v>
      </c>
      <c r="AX326" s="13" t="s">
        <v>57</v>
      </c>
      <c r="AY326" s="138" t="s">
        <v>196</v>
      </c>
    </row>
    <row r="327" spans="2:51" s="13" customFormat="1" x14ac:dyDescent="0.2">
      <c r="B327" s="136"/>
      <c r="D327" s="137" t="s">
        <v>210</v>
      </c>
      <c r="E327" s="138" t="s">
        <v>1</v>
      </c>
      <c r="F327" s="139" t="s">
        <v>365</v>
      </c>
      <c r="H327" s="140">
        <v>3.0049999999999999</v>
      </c>
      <c r="L327" s="136"/>
      <c r="M327" s="141"/>
      <c r="N327" s="142"/>
      <c r="O327" s="142"/>
      <c r="P327" s="142"/>
      <c r="Q327" s="142"/>
      <c r="R327" s="142"/>
      <c r="S327" s="142"/>
      <c r="T327" s="143"/>
      <c r="AT327" s="138" t="s">
        <v>210</v>
      </c>
      <c r="AU327" s="138" t="s">
        <v>66</v>
      </c>
      <c r="AV327" s="13" t="s">
        <v>66</v>
      </c>
      <c r="AW327" s="13" t="s">
        <v>26</v>
      </c>
      <c r="AX327" s="13" t="s">
        <v>57</v>
      </c>
      <c r="AY327" s="138" t="s">
        <v>196</v>
      </c>
    </row>
    <row r="328" spans="2:51" s="15" customFormat="1" x14ac:dyDescent="0.2">
      <c r="B328" s="151"/>
      <c r="D328" s="137" t="s">
        <v>210</v>
      </c>
      <c r="E328" s="152" t="s">
        <v>1</v>
      </c>
      <c r="F328" s="153" t="s">
        <v>366</v>
      </c>
      <c r="H328" s="152" t="s">
        <v>1</v>
      </c>
      <c r="L328" s="151"/>
      <c r="M328" s="154"/>
      <c r="N328" s="155"/>
      <c r="O328" s="155"/>
      <c r="P328" s="155"/>
      <c r="Q328" s="155"/>
      <c r="R328" s="155"/>
      <c r="S328" s="155"/>
      <c r="T328" s="156"/>
      <c r="AT328" s="152" t="s">
        <v>210</v>
      </c>
      <c r="AU328" s="152" t="s">
        <v>66</v>
      </c>
      <c r="AV328" s="15" t="s">
        <v>64</v>
      </c>
      <c r="AW328" s="15" t="s">
        <v>26</v>
      </c>
      <c r="AX328" s="15" t="s">
        <v>57</v>
      </c>
      <c r="AY328" s="152" t="s">
        <v>196</v>
      </c>
    </row>
    <row r="329" spans="2:51" s="13" customFormat="1" x14ac:dyDescent="0.2">
      <c r="B329" s="136"/>
      <c r="D329" s="137" t="s">
        <v>210</v>
      </c>
      <c r="E329" s="138" t="s">
        <v>1</v>
      </c>
      <c r="F329" s="139" t="s">
        <v>367</v>
      </c>
      <c r="H329" s="140">
        <v>273.65199999999999</v>
      </c>
      <c r="L329" s="136"/>
      <c r="M329" s="141"/>
      <c r="N329" s="142"/>
      <c r="O329" s="142"/>
      <c r="P329" s="142"/>
      <c r="Q329" s="142"/>
      <c r="R329" s="142"/>
      <c r="S329" s="142"/>
      <c r="T329" s="143"/>
      <c r="AT329" s="138" t="s">
        <v>210</v>
      </c>
      <c r="AU329" s="138" t="s">
        <v>66</v>
      </c>
      <c r="AV329" s="13" t="s">
        <v>66</v>
      </c>
      <c r="AW329" s="13" t="s">
        <v>26</v>
      </c>
      <c r="AX329" s="13" t="s">
        <v>57</v>
      </c>
      <c r="AY329" s="138" t="s">
        <v>196</v>
      </c>
    </row>
    <row r="330" spans="2:51" s="15" customFormat="1" x14ac:dyDescent="0.2">
      <c r="B330" s="151"/>
      <c r="D330" s="137" t="s">
        <v>210</v>
      </c>
      <c r="E330" s="152" t="s">
        <v>1</v>
      </c>
      <c r="F330" s="153" t="s">
        <v>315</v>
      </c>
      <c r="H330" s="152" t="s">
        <v>1</v>
      </c>
      <c r="L330" s="151"/>
      <c r="M330" s="154"/>
      <c r="N330" s="155"/>
      <c r="O330" s="155"/>
      <c r="P330" s="155"/>
      <c r="Q330" s="155"/>
      <c r="R330" s="155"/>
      <c r="S330" s="155"/>
      <c r="T330" s="156"/>
      <c r="AT330" s="152" t="s">
        <v>210</v>
      </c>
      <c r="AU330" s="152" t="s">
        <v>66</v>
      </c>
      <c r="AV330" s="15" t="s">
        <v>64</v>
      </c>
      <c r="AW330" s="15" t="s">
        <v>26</v>
      </c>
      <c r="AX330" s="15" t="s">
        <v>57</v>
      </c>
      <c r="AY330" s="152" t="s">
        <v>196</v>
      </c>
    </row>
    <row r="331" spans="2:51" s="13" customFormat="1" x14ac:dyDescent="0.2">
      <c r="B331" s="136"/>
      <c r="D331" s="137" t="s">
        <v>210</v>
      </c>
      <c r="E331" s="138" t="s">
        <v>1</v>
      </c>
      <c r="F331" s="139" t="s">
        <v>368</v>
      </c>
      <c r="H331" s="140">
        <v>80.17</v>
      </c>
      <c r="L331" s="136"/>
      <c r="M331" s="141"/>
      <c r="N331" s="142"/>
      <c r="O331" s="142"/>
      <c r="P331" s="142"/>
      <c r="Q331" s="142"/>
      <c r="R331" s="142"/>
      <c r="S331" s="142"/>
      <c r="T331" s="143"/>
      <c r="AT331" s="138" t="s">
        <v>210</v>
      </c>
      <c r="AU331" s="138" t="s">
        <v>66</v>
      </c>
      <c r="AV331" s="13" t="s">
        <v>66</v>
      </c>
      <c r="AW331" s="13" t="s">
        <v>26</v>
      </c>
      <c r="AX331" s="13" t="s">
        <v>57</v>
      </c>
      <c r="AY331" s="138" t="s">
        <v>196</v>
      </c>
    </row>
    <row r="332" spans="2:51" s="13" customFormat="1" x14ac:dyDescent="0.2">
      <c r="B332" s="136"/>
      <c r="D332" s="137" t="s">
        <v>210</v>
      </c>
      <c r="E332" s="138" t="s">
        <v>1</v>
      </c>
      <c r="F332" s="139" t="s">
        <v>369</v>
      </c>
      <c r="H332" s="140">
        <v>96.004000000000005</v>
      </c>
      <c r="L332" s="136"/>
      <c r="M332" s="141"/>
      <c r="N332" s="142"/>
      <c r="O332" s="142"/>
      <c r="P332" s="142"/>
      <c r="Q332" s="142"/>
      <c r="R332" s="142"/>
      <c r="S332" s="142"/>
      <c r="T332" s="143"/>
      <c r="AT332" s="138" t="s">
        <v>210</v>
      </c>
      <c r="AU332" s="138" t="s">
        <v>66</v>
      </c>
      <c r="AV332" s="13" t="s">
        <v>66</v>
      </c>
      <c r="AW332" s="13" t="s">
        <v>26</v>
      </c>
      <c r="AX332" s="13" t="s">
        <v>57</v>
      </c>
      <c r="AY332" s="138" t="s">
        <v>196</v>
      </c>
    </row>
    <row r="333" spans="2:51" s="15" customFormat="1" x14ac:dyDescent="0.2">
      <c r="B333" s="151"/>
      <c r="D333" s="137" t="s">
        <v>210</v>
      </c>
      <c r="E333" s="152" t="s">
        <v>1</v>
      </c>
      <c r="F333" s="153" t="s">
        <v>370</v>
      </c>
      <c r="H333" s="152" t="s">
        <v>1</v>
      </c>
      <c r="L333" s="151"/>
      <c r="M333" s="154"/>
      <c r="N333" s="155"/>
      <c r="O333" s="155"/>
      <c r="P333" s="155"/>
      <c r="Q333" s="155"/>
      <c r="R333" s="155"/>
      <c r="S333" s="155"/>
      <c r="T333" s="156"/>
      <c r="AT333" s="152" t="s">
        <v>210</v>
      </c>
      <c r="AU333" s="152" t="s">
        <v>66</v>
      </c>
      <c r="AV333" s="15" t="s">
        <v>64</v>
      </c>
      <c r="AW333" s="15" t="s">
        <v>26</v>
      </c>
      <c r="AX333" s="15" t="s">
        <v>57</v>
      </c>
      <c r="AY333" s="152" t="s">
        <v>196</v>
      </c>
    </row>
    <row r="334" spans="2:51" s="13" customFormat="1" x14ac:dyDescent="0.2">
      <c r="B334" s="136"/>
      <c r="D334" s="137" t="s">
        <v>210</v>
      </c>
      <c r="E334" s="138" t="s">
        <v>1</v>
      </c>
      <c r="F334" s="139" t="s">
        <v>371</v>
      </c>
      <c r="H334" s="140">
        <v>3.145</v>
      </c>
      <c r="L334" s="136"/>
      <c r="M334" s="141"/>
      <c r="N334" s="142"/>
      <c r="O334" s="142"/>
      <c r="P334" s="142"/>
      <c r="Q334" s="142"/>
      <c r="R334" s="142"/>
      <c r="S334" s="142"/>
      <c r="T334" s="143"/>
      <c r="AT334" s="138" t="s">
        <v>210</v>
      </c>
      <c r="AU334" s="138" t="s">
        <v>66</v>
      </c>
      <c r="AV334" s="13" t="s">
        <v>66</v>
      </c>
      <c r="AW334" s="13" t="s">
        <v>26</v>
      </c>
      <c r="AX334" s="13" t="s">
        <v>57</v>
      </c>
      <c r="AY334" s="138" t="s">
        <v>196</v>
      </c>
    </row>
    <row r="335" spans="2:51" s="15" customFormat="1" x14ac:dyDescent="0.2">
      <c r="B335" s="151"/>
      <c r="D335" s="137" t="s">
        <v>210</v>
      </c>
      <c r="E335" s="152" t="s">
        <v>1</v>
      </c>
      <c r="F335" s="153" t="s">
        <v>372</v>
      </c>
      <c r="H335" s="152" t="s">
        <v>1</v>
      </c>
      <c r="L335" s="151"/>
      <c r="M335" s="154"/>
      <c r="N335" s="155"/>
      <c r="O335" s="155"/>
      <c r="P335" s="155"/>
      <c r="Q335" s="155"/>
      <c r="R335" s="155"/>
      <c r="S335" s="155"/>
      <c r="T335" s="156"/>
      <c r="AT335" s="152" t="s">
        <v>210</v>
      </c>
      <c r="AU335" s="152" t="s">
        <v>66</v>
      </c>
      <c r="AV335" s="15" t="s">
        <v>64</v>
      </c>
      <c r="AW335" s="15" t="s">
        <v>26</v>
      </c>
      <c r="AX335" s="15" t="s">
        <v>57</v>
      </c>
      <c r="AY335" s="152" t="s">
        <v>196</v>
      </c>
    </row>
    <row r="336" spans="2:51" s="13" customFormat="1" x14ac:dyDescent="0.2">
      <c r="B336" s="136"/>
      <c r="D336" s="137" t="s">
        <v>210</v>
      </c>
      <c r="E336" s="138" t="s">
        <v>1</v>
      </c>
      <c r="F336" s="139" t="s">
        <v>373</v>
      </c>
      <c r="H336" s="140">
        <v>2.5299999999999998</v>
      </c>
      <c r="L336" s="136"/>
      <c r="M336" s="141"/>
      <c r="N336" s="142"/>
      <c r="O336" s="142"/>
      <c r="P336" s="142"/>
      <c r="Q336" s="142"/>
      <c r="R336" s="142"/>
      <c r="S336" s="142"/>
      <c r="T336" s="143"/>
      <c r="AT336" s="138" t="s">
        <v>210</v>
      </c>
      <c r="AU336" s="138" t="s">
        <v>66</v>
      </c>
      <c r="AV336" s="13" t="s">
        <v>66</v>
      </c>
      <c r="AW336" s="13" t="s">
        <v>26</v>
      </c>
      <c r="AX336" s="13" t="s">
        <v>57</v>
      </c>
      <c r="AY336" s="138" t="s">
        <v>196</v>
      </c>
    </row>
    <row r="337" spans="2:51" s="15" customFormat="1" x14ac:dyDescent="0.2">
      <c r="B337" s="151"/>
      <c r="D337" s="137" t="s">
        <v>210</v>
      </c>
      <c r="E337" s="152" t="s">
        <v>1</v>
      </c>
      <c r="F337" s="153" t="s">
        <v>325</v>
      </c>
      <c r="H337" s="152" t="s">
        <v>1</v>
      </c>
      <c r="L337" s="151"/>
      <c r="M337" s="154"/>
      <c r="N337" s="155"/>
      <c r="O337" s="155"/>
      <c r="P337" s="155"/>
      <c r="Q337" s="155"/>
      <c r="R337" s="155"/>
      <c r="S337" s="155"/>
      <c r="T337" s="156"/>
      <c r="AT337" s="152" t="s">
        <v>210</v>
      </c>
      <c r="AU337" s="152" t="s">
        <v>66</v>
      </c>
      <c r="AV337" s="15" t="s">
        <v>64</v>
      </c>
      <c r="AW337" s="15" t="s">
        <v>26</v>
      </c>
      <c r="AX337" s="15" t="s">
        <v>57</v>
      </c>
      <c r="AY337" s="152" t="s">
        <v>196</v>
      </c>
    </row>
    <row r="338" spans="2:51" s="13" customFormat="1" x14ac:dyDescent="0.2">
      <c r="B338" s="136"/>
      <c r="D338" s="137" t="s">
        <v>210</v>
      </c>
      <c r="E338" s="138" t="s">
        <v>1</v>
      </c>
      <c r="F338" s="139" t="s">
        <v>374</v>
      </c>
      <c r="H338" s="140">
        <v>2.0339999999999998</v>
      </c>
      <c r="L338" s="136"/>
      <c r="M338" s="141"/>
      <c r="N338" s="142"/>
      <c r="O338" s="142"/>
      <c r="P338" s="142"/>
      <c r="Q338" s="142"/>
      <c r="R338" s="142"/>
      <c r="S338" s="142"/>
      <c r="T338" s="143"/>
      <c r="AT338" s="138" t="s">
        <v>210</v>
      </c>
      <c r="AU338" s="138" t="s">
        <v>66</v>
      </c>
      <c r="AV338" s="13" t="s">
        <v>66</v>
      </c>
      <c r="AW338" s="13" t="s">
        <v>26</v>
      </c>
      <c r="AX338" s="13" t="s">
        <v>57</v>
      </c>
      <c r="AY338" s="138" t="s">
        <v>196</v>
      </c>
    </row>
    <row r="339" spans="2:51" s="15" customFormat="1" x14ac:dyDescent="0.2">
      <c r="B339" s="151"/>
      <c r="D339" s="137" t="s">
        <v>210</v>
      </c>
      <c r="E339" s="152" t="s">
        <v>1</v>
      </c>
      <c r="F339" s="153" t="s">
        <v>375</v>
      </c>
      <c r="H339" s="152" t="s">
        <v>1</v>
      </c>
      <c r="L339" s="151"/>
      <c r="M339" s="154"/>
      <c r="N339" s="155"/>
      <c r="O339" s="155"/>
      <c r="P339" s="155"/>
      <c r="Q339" s="155"/>
      <c r="R339" s="155"/>
      <c r="S339" s="155"/>
      <c r="T339" s="156"/>
      <c r="AT339" s="152" t="s">
        <v>210</v>
      </c>
      <c r="AU339" s="152" t="s">
        <v>66</v>
      </c>
      <c r="AV339" s="15" t="s">
        <v>64</v>
      </c>
      <c r="AW339" s="15" t="s">
        <v>26</v>
      </c>
      <c r="AX339" s="15" t="s">
        <v>57</v>
      </c>
      <c r="AY339" s="152" t="s">
        <v>196</v>
      </c>
    </row>
    <row r="340" spans="2:51" s="13" customFormat="1" x14ac:dyDescent="0.2">
      <c r="B340" s="136"/>
      <c r="D340" s="137" t="s">
        <v>210</v>
      </c>
      <c r="E340" s="138" t="s">
        <v>1</v>
      </c>
      <c r="F340" s="139" t="s">
        <v>376</v>
      </c>
      <c r="H340" s="140">
        <v>60.829000000000001</v>
      </c>
      <c r="L340" s="136"/>
      <c r="M340" s="141"/>
      <c r="N340" s="142"/>
      <c r="O340" s="142"/>
      <c r="P340" s="142"/>
      <c r="Q340" s="142"/>
      <c r="R340" s="142"/>
      <c r="S340" s="142"/>
      <c r="T340" s="143"/>
      <c r="AT340" s="138" t="s">
        <v>210</v>
      </c>
      <c r="AU340" s="138" t="s">
        <v>66</v>
      </c>
      <c r="AV340" s="13" t="s">
        <v>66</v>
      </c>
      <c r="AW340" s="13" t="s">
        <v>26</v>
      </c>
      <c r="AX340" s="13" t="s">
        <v>57</v>
      </c>
      <c r="AY340" s="138" t="s">
        <v>196</v>
      </c>
    </row>
    <row r="341" spans="2:51" s="15" customFormat="1" x14ac:dyDescent="0.2">
      <c r="B341" s="151"/>
      <c r="D341" s="137" t="s">
        <v>210</v>
      </c>
      <c r="E341" s="152" t="s">
        <v>1</v>
      </c>
      <c r="F341" s="153" t="s">
        <v>315</v>
      </c>
      <c r="H341" s="152" t="s">
        <v>1</v>
      </c>
      <c r="L341" s="151"/>
      <c r="M341" s="154"/>
      <c r="N341" s="155"/>
      <c r="O341" s="155"/>
      <c r="P341" s="155"/>
      <c r="Q341" s="155"/>
      <c r="R341" s="155"/>
      <c r="S341" s="155"/>
      <c r="T341" s="156"/>
      <c r="AT341" s="152" t="s">
        <v>210</v>
      </c>
      <c r="AU341" s="152" t="s">
        <v>66</v>
      </c>
      <c r="AV341" s="15" t="s">
        <v>64</v>
      </c>
      <c r="AW341" s="15" t="s">
        <v>26</v>
      </c>
      <c r="AX341" s="15" t="s">
        <v>57</v>
      </c>
      <c r="AY341" s="152" t="s">
        <v>196</v>
      </c>
    </row>
    <row r="342" spans="2:51" s="13" customFormat="1" x14ac:dyDescent="0.2">
      <c r="B342" s="136"/>
      <c r="D342" s="137" t="s">
        <v>210</v>
      </c>
      <c r="E342" s="138" t="s">
        <v>1</v>
      </c>
      <c r="F342" s="139" t="s">
        <v>377</v>
      </c>
      <c r="H342" s="140">
        <v>8.4879999999999995</v>
      </c>
      <c r="L342" s="136"/>
      <c r="M342" s="141"/>
      <c r="N342" s="142"/>
      <c r="O342" s="142"/>
      <c r="P342" s="142"/>
      <c r="Q342" s="142"/>
      <c r="R342" s="142"/>
      <c r="S342" s="142"/>
      <c r="T342" s="143"/>
      <c r="AT342" s="138" t="s">
        <v>210</v>
      </c>
      <c r="AU342" s="138" t="s">
        <v>66</v>
      </c>
      <c r="AV342" s="13" t="s">
        <v>66</v>
      </c>
      <c r="AW342" s="13" t="s">
        <v>26</v>
      </c>
      <c r="AX342" s="13" t="s">
        <v>57</v>
      </c>
      <c r="AY342" s="138" t="s">
        <v>196</v>
      </c>
    </row>
    <row r="343" spans="2:51" s="13" customFormat="1" x14ac:dyDescent="0.2">
      <c r="B343" s="136"/>
      <c r="D343" s="137" t="s">
        <v>210</v>
      </c>
      <c r="E343" s="138" t="s">
        <v>1</v>
      </c>
      <c r="F343" s="139" t="s">
        <v>378</v>
      </c>
      <c r="H343" s="140">
        <v>17.751000000000001</v>
      </c>
      <c r="L343" s="136"/>
      <c r="M343" s="141"/>
      <c r="N343" s="142"/>
      <c r="O343" s="142"/>
      <c r="P343" s="142"/>
      <c r="Q343" s="142"/>
      <c r="R343" s="142"/>
      <c r="S343" s="142"/>
      <c r="T343" s="143"/>
      <c r="AT343" s="138" t="s">
        <v>210</v>
      </c>
      <c r="AU343" s="138" t="s">
        <v>66</v>
      </c>
      <c r="AV343" s="13" t="s">
        <v>66</v>
      </c>
      <c r="AW343" s="13" t="s">
        <v>26</v>
      </c>
      <c r="AX343" s="13" t="s">
        <v>57</v>
      </c>
      <c r="AY343" s="138" t="s">
        <v>196</v>
      </c>
    </row>
    <row r="344" spans="2:51" s="15" customFormat="1" x14ac:dyDescent="0.2">
      <c r="B344" s="151"/>
      <c r="D344" s="137" t="s">
        <v>210</v>
      </c>
      <c r="E344" s="152" t="s">
        <v>1</v>
      </c>
      <c r="F344" s="153" t="s">
        <v>379</v>
      </c>
      <c r="H344" s="152" t="s">
        <v>1</v>
      </c>
      <c r="L344" s="151"/>
      <c r="M344" s="154"/>
      <c r="N344" s="155"/>
      <c r="O344" s="155"/>
      <c r="P344" s="155"/>
      <c r="Q344" s="155"/>
      <c r="R344" s="155"/>
      <c r="S344" s="155"/>
      <c r="T344" s="156"/>
      <c r="AT344" s="152" t="s">
        <v>210</v>
      </c>
      <c r="AU344" s="152" t="s">
        <v>66</v>
      </c>
      <c r="AV344" s="15" t="s">
        <v>64</v>
      </c>
      <c r="AW344" s="15" t="s">
        <v>26</v>
      </c>
      <c r="AX344" s="15" t="s">
        <v>57</v>
      </c>
      <c r="AY344" s="152" t="s">
        <v>196</v>
      </c>
    </row>
    <row r="345" spans="2:51" s="13" customFormat="1" x14ac:dyDescent="0.2">
      <c r="B345" s="136"/>
      <c r="D345" s="137" t="s">
        <v>210</v>
      </c>
      <c r="E345" s="138" t="s">
        <v>1</v>
      </c>
      <c r="F345" s="139" t="s">
        <v>380</v>
      </c>
      <c r="H345" s="140">
        <v>7.7469999999999999</v>
      </c>
      <c r="L345" s="136"/>
      <c r="M345" s="141"/>
      <c r="N345" s="142"/>
      <c r="O345" s="142"/>
      <c r="P345" s="142"/>
      <c r="Q345" s="142"/>
      <c r="R345" s="142"/>
      <c r="S345" s="142"/>
      <c r="T345" s="143"/>
      <c r="AT345" s="138" t="s">
        <v>210</v>
      </c>
      <c r="AU345" s="138" t="s">
        <v>66</v>
      </c>
      <c r="AV345" s="13" t="s">
        <v>66</v>
      </c>
      <c r="AW345" s="13" t="s">
        <v>26</v>
      </c>
      <c r="AX345" s="13" t="s">
        <v>57</v>
      </c>
      <c r="AY345" s="138" t="s">
        <v>196</v>
      </c>
    </row>
    <row r="346" spans="2:51" s="13" customFormat="1" x14ac:dyDescent="0.2">
      <c r="B346" s="136"/>
      <c r="D346" s="137" t="s">
        <v>210</v>
      </c>
      <c r="E346" s="138" t="s">
        <v>1</v>
      </c>
      <c r="F346" s="139" t="s">
        <v>381</v>
      </c>
      <c r="H346" s="140">
        <v>7.48</v>
      </c>
      <c r="L346" s="136"/>
      <c r="M346" s="141"/>
      <c r="N346" s="142"/>
      <c r="O346" s="142"/>
      <c r="P346" s="142"/>
      <c r="Q346" s="142"/>
      <c r="R346" s="142"/>
      <c r="S346" s="142"/>
      <c r="T346" s="143"/>
      <c r="AT346" s="138" t="s">
        <v>210</v>
      </c>
      <c r="AU346" s="138" t="s">
        <v>66</v>
      </c>
      <c r="AV346" s="13" t="s">
        <v>66</v>
      </c>
      <c r="AW346" s="13" t="s">
        <v>26</v>
      </c>
      <c r="AX346" s="13" t="s">
        <v>57</v>
      </c>
      <c r="AY346" s="138" t="s">
        <v>196</v>
      </c>
    </row>
    <row r="347" spans="2:51" s="15" customFormat="1" x14ac:dyDescent="0.2">
      <c r="B347" s="151"/>
      <c r="D347" s="137" t="s">
        <v>210</v>
      </c>
      <c r="E347" s="152" t="s">
        <v>1</v>
      </c>
      <c r="F347" s="153" t="s">
        <v>382</v>
      </c>
      <c r="H347" s="152" t="s">
        <v>1</v>
      </c>
      <c r="L347" s="151"/>
      <c r="M347" s="154"/>
      <c r="N347" s="155"/>
      <c r="O347" s="155"/>
      <c r="P347" s="155"/>
      <c r="Q347" s="155"/>
      <c r="R347" s="155"/>
      <c r="S347" s="155"/>
      <c r="T347" s="156"/>
      <c r="AT347" s="152" t="s">
        <v>210</v>
      </c>
      <c r="AU347" s="152" t="s">
        <v>66</v>
      </c>
      <c r="AV347" s="15" t="s">
        <v>64</v>
      </c>
      <c r="AW347" s="15" t="s">
        <v>26</v>
      </c>
      <c r="AX347" s="15" t="s">
        <v>57</v>
      </c>
      <c r="AY347" s="152" t="s">
        <v>196</v>
      </c>
    </row>
    <row r="348" spans="2:51" s="13" customFormat="1" x14ac:dyDescent="0.2">
      <c r="B348" s="136"/>
      <c r="D348" s="137" t="s">
        <v>210</v>
      </c>
      <c r="E348" s="138" t="s">
        <v>1</v>
      </c>
      <c r="F348" s="139" t="s">
        <v>383</v>
      </c>
      <c r="H348" s="140">
        <v>6.274</v>
      </c>
      <c r="L348" s="136"/>
      <c r="M348" s="141"/>
      <c r="N348" s="142"/>
      <c r="O348" s="142"/>
      <c r="P348" s="142"/>
      <c r="Q348" s="142"/>
      <c r="R348" s="142"/>
      <c r="S348" s="142"/>
      <c r="T348" s="143"/>
      <c r="AT348" s="138" t="s">
        <v>210</v>
      </c>
      <c r="AU348" s="138" t="s">
        <v>66</v>
      </c>
      <c r="AV348" s="13" t="s">
        <v>66</v>
      </c>
      <c r="AW348" s="13" t="s">
        <v>26</v>
      </c>
      <c r="AX348" s="13" t="s">
        <v>57</v>
      </c>
      <c r="AY348" s="138" t="s">
        <v>196</v>
      </c>
    </row>
    <row r="349" spans="2:51" s="15" customFormat="1" x14ac:dyDescent="0.2">
      <c r="B349" s="151"/>
      <c r="D349" s="137" t="s">
        <v>210</v>
      </c>
      <c r="E349" s="152" t="s">
        <v>1</v>
      </c>
      <c r="F349" s="153" t="s">
        <v>319</v>
      </c>
      <c r="H349" s="152" t="s">
        <v>1</v>
      </c>
      <c r="L349" s="151"/>
      <c r="M349" s="154"/>
      <c r="N349" s="155"/>
      <c r="O349" s="155"/>
      <c r="P349" s="155"/>
      <c r="Q349" s="155"/>
      <c r="R349" s="155"/>
      <c r="S349" s="155"/>
      <c r="T349" s="156"/>
      <c r="AT349" s="152" t="s">
        <v>210</v>
      </c>
      <c r="AU349" s="152" t="s">
        <v>66</v>
      </c>
      <c r="AV349" s="15" t="s">
        <v>64</v>
      </c>
      <c r="AW349" s="15" t="s">
        <v>26</v>
      </c>
      <c r="AX349" s="15" t="s">
        <v>57</v>
      </c>
      <c r="AY349" s="152" t="s">
        <v>196</v>
      </c>
    </row>
    <row r="350" spans="2:51" s="13" customFormat="1" x14ac:dyDescent="0.2">
      <c r="B350" s="136"/>
      <c r="D350" s="137" t="s">
        <v>210</v>
      </c>
      <c r="E350" s="138" t="s">
        <v>1</v>
      </c>
      <c r="F350" s="139" t="s">
        <v>384</v>
      </c>
      <c r="H350" s="140">
        <v>35.783999999999999</v>
      </c>
      <c r="L350" s="136"/>
      <c r="M350" s="141"/>
      <c r="N350" s="142"/>
      <c r="O350" s="142"/>
      <c r="P350" s="142"/>
      <c r="Q350" s="142"/>
      <c r="R350" s="142"/>
      <c r="S350" s="142"/>
      <c r="T350" s="143"/>
      <c r="AT350" s="138" t="s">
        <v>210</v>
      </c>
      <c r="AU350" s="138" t="s">
        <v>66</v>
      </c>
      <c r="AV350" s="13" t="s">
        <v>66</v>
      </c>
      <c r="AW350" s="13" t="s">
        <v>26</v>
      </c>
      <c r="AX350" s="13" t="s">
        <v>57</v>
      </c>
      <c r="AY350" s="138" t="s">
        <v>196</v>
      </c>
    </row>
    <row r="351" spans="2:51" s="15" customFormat="1" x14ac:dyDescent="0.2">
      <c r="B351" s="151"/>
      <c r="D351" s="137" t="s">
        <v>210</v>
      </c>
      <c r="E351" s="152" t="s">
        <v>1</v>
      </c>
      <c r="F351" s="153" t="s">
        <v>385</v>
      </c>
      <c r="H351" s="152" t="s">
        <v>1</v>
      </c>
      <c r="L351" s="151"/>
      <c r="M351" s="154"/>
      <c r="N351" s="155"/>
      <c r="O351" s="155"/>
      <c r="P351" s="155"/>
      <c r="Q351" s="155"/>
      <c r="R351" s="155"/>
      <c r="S351" s="155"/>
      <c r="T351" s="156"/>
      <c r="AT351" s="152" t="s">
        <v>210</v>
      </c>
      <c r="AU351" s="152" t="s">
        <v>66</v>
      </c>
      <c r="AV351" s="15" t="s">
        <v>64</v>
      </c>
      <c r="AW351" s="15" t="s">
        <v>26</v>
      </c>
      <c r="AX351" s="15" t="s">
        <v>57</v>
      </c>
      <c r="AY351" s="152" t="s">
        <v>196</v>
      </c>
    </row>
    <row r="352" spans="2:51" s="13" customFormat="1" x14ac:dyDescent="0.2">
      <c r="B352" s="136"/>
      <c r="D352" s="137" t="s">
        <v>210</v>
      </c>
      <c r="E352" s="138" t="s">
        <v>1</v>
      </c>
      <c r="F352" s="139" t="s">
        <v>386</v>
      </c>
      <c r="H352" s="140">
        <v>10.464</v>
      </c>
      <c r="L352" s="136"/>
      <c r="M352" s="141"/>
      <c r="N352" s="142"/>
      <c r="O352" s="142"/>
      <c r="P352" s="142"/>
      <c r="Q352" s="142"/>
      <c r="R352" s="142"/>
      <c r="S352" s="142"/>
      <c r="T352" s="143"/>
      <c r="AT352" s="138" t="s">
        <v>210</v>
      </c>
      <c r="AU352" s="138" t="s">
        <v>66</v>
      </c>
      <c r="AV352" s="13" t="s">
        <v>66</v>
      </c>
      <c r="AW352" s="13" t="s">
        <v>26</v>
      </c>
      <c r="AX352" s="13" t="s">
        <v>57</v>
      </c>
      <c r="AY352" s="138" t="s">
        <v>196</v>
      </c>
    </row>
    <row r="353" spans="1:65" s="15" customFormat="1" x14ac:dyDescent="0.2">
      <c r="B353" s="151"/>
      <c r="D353" s="137" t="s">
        <v>210</v>
      </c>
      <c r="E353" s="152" t="s">
        <v>1</v>
      </c>
      <c r="F353" s="153" t="s">
        <v>319</v>
      </c>
      <c r="H353" s="152" t="s">
        <v>1</v>
      </c>
      <c r="L353" s="151"/>
      <c r="M353" s="154"/>
      <c r="N353" s="155"/>
      <c r="O353" s="155"/>
      <c r="P353" s="155"/>
      <c r="Q353" s="155"/>
      <c r="R353" s="155"/>
      <c r="S353" s="155"/>
      <c r="T353" s="156"/>
      <c r="AT353" s="152" t="s">
        <v>210</v>
      </c>
      <c r="AU353" s="152" t="s">
        <v>66</v>
      </c>
      <c r="AV353" s="15" t="s">
        <v>64</v>
      </c>
      <c r="AW353" s="15" t="s">
        <v>26</v>
      </c>
      <c r="AX353" s="15" t="s">
        <v>57</v>
      </c>
      <c r="AY353" s="152" t="s">
        <v>196</v>
      </c>
    </row>
    <row r="354" spans="1:65" s="13" customFormat="1" x14ac:dyDescent="0.2">
      <c r="B354" s="136"/>
      <c r="D354" s="137" t="s">
        <v>210</v>
      </c>
      <c r="E354" s="138" t="s">
        <v>1</v>
      </c>
      <c r="F354" s="139" t="s">
        <v>387</v>
      </c>
      <c r="H354" s="140">
        <v>5.048</v>
      </c>
      <c r="L354" s="136"/>
      <c r="M354" s="141"/>
      <c r="N354" s="142"/>
      <c r="O354" s="142"/>
      <c r="P354" s="142"/>
      <c r="Q354" s="142"/>
      <c r="R354" s="142"/>
      <c r="S354" s="142"/>
      <c r="T354" s="143"/>
      <c r="AT354" s="138" t="s">
        <v>210</v>
      </c>
      <c r="AU354" s="138" t="s">
        <v>66</v>
      </c>
      <c r="AV354" s="13" t="s">
        <v>66</v>
      </c>
      <c r="AW354" s="13" t="s">
        <v>26</v>
      </c>
      <c r="AX354" s="13" t="s">
        <v>57</v>
      </c>
      <c r="AY354" s="138" t="s">
        <v>196</v>
      </c>
    </row>
    <row r="355" spans="1:65" s="13" customFormat="1" x14ac:dyDescent="0.2">
      <c r="B355" s="136"/>
      <c r="D355" s="137" t="s">
        <v>210</v>
      </c>
      <c r="E355" s="138" t="s">
        <v>1</v>
      </c>
      <c r="F355" s="139" t="s">
        <v>388</v>
      </c>
      <c r="H355" s="140">
        <v>150</v>
      </c>
      <c r="L355" s="136"/>
      <c r="M355" s="141"/>
      <c r="N355" s="142"/>
      <c r="O355" s="142"/>
      <c r="P355" s="142"/>
      <c r="Q355" s="142"/>
      <c r="R355" s="142"/>
      <c r="S355" s="142"/>
      <c r="T355" s="143"/>
      <c r="AT355" s="138" t="s">
        <v>210</v>
      </c>
      <c r="AU355" s="138" t="s">
        <v>66</v>
      </c>
      <c r="AV355" s="13" t="s">
        <v>66</v>
      </c>
      <c r="AW355" s="13" t="s">
        <v>26</v>
      </c>
      <c r="AX355" s="13" t="s">
        <v>57</v>
      </c>
      <c r="AY355" s="138" t="s">
        <v>196</v>
      </c>
    </row>
    <row r="356" spans="1:65" s="14" customFormat="1" x14ac:dyDescent="0.2">
      <c r="B356" s="144"/>
      <c r="D356" s="137" t="s">
        <v>210</v>
      </c>
      <c r="E356" s="145" t="s">
        <v>1</v>
      </c>
      <c r="F356" s="146" t="s">
        <v>212</v>
      </c>
      <c r="H356" s="147">
        <v>1626.1030000000001</v>
      </c>
      <c r="L356" s="144"/>
      <c r="M356" s="148"/>
      <c r="N356" s="149"/>
      <c r="O356" s="149"/>
      <c r="P356" s="149"/>
      <c r="Q356" s="149"/>
      <c r="R356" s="149"/>
      <c r="S356" s="149"/>
      <c r="T356" s="150"/>
      <c r="AT356" s="145" t="s">
        <v>210</v>
      </c>
      <c r="AU356" s="145" t="s">
        <v>66</v>
      </c>
      <c r="AV356" s="14" t="s">
        <v>201</v>
      </c>
      <c r="AW356" s="14" t="s">
        <v>26</v>
      </c>
      <c r="AX356" s="14" t="s">
        <v>64</v>
      </c>
      <c r="AY356" s="145" t="s">
        <v>196</v>
      </c>
    </row>
    <row r="357" spans="1:65" s="2" customFormat="1" ht="33" customHeight="1" x14ac:dyDescent="0.2">
      <c r="A357" s="29"/>
      <c r="B357" s="123"/>
      <c r="C357" s="124" t="s">
        <v>389</v>
      </c>
      <c r="D357" s="124" t="s">
        <v>199</v>
      </c>
      <c r="E357" s="125" t="s">
        <v>390</v>
      </c>
      <c r="F357" s="126" t="s">
        <v>391</v>
      </c>
      <c r="G357" s="127" t="s">
        <v>224</v>
      </c>
      <c r="H357" s="128">
        <v>1618.979</v>
      </c>
      <c r="I357" s="224"/>
      <c r="J357" s="129">
        <f>ROUND(I357*H357,2)</f>
        <v>0</v>
      </c>
      <c r="K357" s="126" t="s">
        <v>208</v>
      </c>
      <c r="L357" s="30"/>
      <c r="M357" s="130" t="s">
        <v>1</v>
      </c>
      <c r="N357" s="131" t="s">
        <v>35</v>
      </c>
      <c r="O357" s="132">
        <v>1.9650000000000001</v>
      </c>
      <c r="P357" s="132">
        <f>O357*H357</f>
        <v>3181.2937350000002</v>
      </c>
      <c r="Q357" s="132">
        <v>0</v>
      </c>
      <c r="R357" s="132">
        <f>Q357*H357</f>
        <v>0</v>
      </c>
      <c r="S357" s="132">
        <v>0</v>
      </c>
      <c r="T357" s="133">
        <f>S357*H357</f>
        <v>0</v>
      </c>
      <c r="U357" s="29"/>
      <c r="V357" s="29"/>
      <c r="W357" s="29"/>
      <c r="X357" s="29"/>
      <c r="Y357" s="29"/>
      <c r="Z357" s="29"/>
      <c r="AA357" s="29"/>
      <c r="AB357" s="29"/>
      <c r="AC357" s="29"/>
      <c r="AD357" s="29"/>
      <c r="AE357" s="29"/>
      <c r="AR357" s="134" t="s">
        <v>201</v>
      </c>
      <c r="AT357" s="134" t="s">
        <v>199</v>
      </c>
      <c r="AU357" s="134" t="s">
        <v>66</v>
      </c>
      <c r="AY357" s="18" t="s">
        <v>196</v>
      </c>
      <c r="BE357" s="135">
        <f>IF(N357="základní",J357,0)</f>
        <v>0</v>
      </c>
      <c r="BF357" s="135">
        <f>IF(N357="snížená",J357,0)</f>
        <v>0</v>
      </c>
      <c r="BG357" s="135">
        <f>IF(N357="zákl. přenesená",J357,0)</f>
        <v>0</v>
      </c>
      <c r="BH357" s="135">
        <f>IF(N357="sníž. přenesená",J357,0)</f>
        <v>0</v>
      </c>
      <c r="BI357" s="135">
        <f>IF(N357="nulová",J357,0)</f>
        <v>0</v>
      </c>
      <c r="BJ357" s="18" t="s">
        <v>64</v>
      </c>
      <c r="BK357" s="135">
        <f>ROUND(I357*H357,2)</f>
        <v>0</v>
      </c>
      <c r="BL357" s="18" t="s">
        <v>201</v>
      </c>
      <c r="BM357" s="134" t="s">
        <v>392</v>
      </c>
    </row>
    <row r="358" spans="1:65" s="13" customFormat="1" x14ac:dyDescent="0.2">
      <c r="B358" s="136"/>
      <c r="D358" s="137" t="s">
        <v>210</v>
      </c>
      <c r="E358" s="138" t="s">
        <v>1</v>
      </c>
      <c r="F358" s="139" t="s">
        <v>393</v>
      </c>
      <c r="H358" s="140">
        <v>1626.1030000000001</v>
      </c>
      <c r="L358" s="136"/>
      <c r="M358" s="141"/>
      <c r="N358" s="142"/>
      <c r="O358" s="142"/>
      <c r="P358" s="142"/>
      <c r="Q358" s="142"/>
      <c r="R358" s="142"/>
      <c r="S358" s="142"/>
      <c r="T358" s="143"/>
      <c r="AT358" s="138" t="s">
        <v>210</v>
      </c>
      <c r="AU358" s="138" t="s">
        <v>66</v>
      </c>
      <c r="AV358" s="13" t="s">
        <v>66</v>
      </c>
      <c r="AW358" s="13" t="s">
        <v>26</v>
      </c>
      <c r="AX358" s="13" t="s">
        <v>57</v>
      </c>
      <c r="AY358" s="138" t="s">
        <v>196</v>
      </c>
    </row>
    <row r="359" spans="1:65" s="13" customFormat="1" x14ac:dyDescent="0.2">
      <c r="B359" s="136"/>
      <c r="D359" s="137" t="s">
        <v>210</v>
      </c>
      <c r="E359" s="138" t="s">
        <v>1</v>
      </c>
      <c r="F359" s="139" t="s">
        <v>394</v>
      </c>
      <c r="H359" s="140">
        <v>-7.1239999999999997</v>
      </c>
      <c r="L359" s="136"/>
      <c r="M359" s="141"/>
      <c r="N359" s="142"/>
      <c r="O359" s="142"/>
      <c r="P359" s="142"/>
      <c r="Q359" s="142"/>
      <c r="R359" s="142"/>
      <c r="S359" s="142"/>
      <c r="T359" s="143"/>
      <c r="AT359" s="138" t="s">
        <v>210</v>
      </c>
      <c r="AU359" s="138" t="s">
        <v>66</v>
      </c>
      <c r="AV359" s="13" t="s">
        <v>66</v>
      </c>
      <c r="AW359" s="13" t="s">
        <v>26</v>
      </c>
      <c r="AX359" s="13" t="s">
        <v>57</v>
      </c>
      <c r="AY359" s="138" t="s">
        <v>196</v>
      </c>
    </row>
    <row r="360" spans="1:65" s="14" customFormat="1" x14ac:dyDescent="0.2">
      <c r="B360" s="144"/>
      <c r="D360" s="137" t="s">
        <v>210</v>
      </c>
      <c r="E360" s="145" t="s">
        <v>1</v>
      </c>
      <c r="F360" s="146" t="s">
        <v>212</v>
      </c>
      <c r="H360" s="147">
        <v>1618.979</v>
      </c>
      <c r="L360" s="144"/>
      <c r="M360" s="148"/>
      <c r="N360" s="149"/>
      <c r="O360" s="149"/>
      <c r="P360" s="149"/>
      <c r="Q360" s="149"/>
      <c r="R360" s="149"/>
      <c r="S360" s="149"/>
      <c r="T360" s="150"/>
      <c r="AT360" s="145" t="s">
        <v>210</v>
      </c>
      <c r="AU360" s="145" t="s">
        <v>66</v>
      </c>
      <c r="AV360" s="14" t="s">
        <v>201</v>
      </c>
      <c r="AW360" s="14" t="s">
        <v>26</v>
      </c>
      <c r="AX360" s="14" t="s">
        <v>64</v>
      </c>
      <c r="AY360" s="145" t="s">
        <v>196</v>
      </c>
    </row>
    <row r="361" spans="1:65" s="2" customFormat="1" ht="33" customHeight="1" x14ac:dyDescent="0.2">
      <c r="A361" s="29"/>
      <c r="B361" s="123"/>
      <c r="C361" s="124" t="s">
        <v>87</v>
      </c>
      <c r="D361" s="124" t="s">
        <v>199</v>
      </c>
      <c r="E361" s="125" t="s">
        <v>395</v>
      </c>
      <c r="F361" s="126" t="s">
        <v>396</v>
      </c>
      <c r="G361" s="127" t="s">
        <v>224</v>
      </c>
      <c r="H361" s="128">
        <v>82.566000000000003</v>
      </c>
      <c r="I361" s="224"/>
      <c r="J361" s="129">
        <f>ROUND(I361*H361,2)</f>
        <v>0</v>
      </c>
      <c r="K361" s="126" t="s">
        <v>208</v>
      </c>
      <c r="L361" s="30"/>
      <c r="M361" s="130" t="s">
        <v>1</v>
      </c>
      <c r="N361" s="131" t="s">
        <v>35</v>
      </c>
      <c r="O361" s="132">
        <v>0.122</v>
      </c>
      <c r="P361" s="132">
        <f>O361*H361</f>
        <v>10.073052000000001</v>
      </c>
      <c r="Q361" s="132">
        <v>0</v>
      </c>
      <c r="R361" s="132">
        <f>Q361*H361</f>
        <v>0</v>
      </c>
      <c r="S361" s="132">
        <v>0</v>
      </c>
      <c r="T361" s="133">
        <f>S361*H361</f>
        <v>0</v>
      </c>
      <c r="U361" s="29"/>
      <c r="V361" s="29"/>
      <c r="W361" s="29"/>
      <c r="X361" s="29"/>
      <c r="Y361" s="29"/>
      <c r="Z361" s="29"/>
      <c r="AA361" s="29"/>
      <c r="AB361" s="29"/>
      <c r="AC361" s="29"/>
      <c r="AD361" s="29"/>
      <c r="AE361" s="29"/>
      <c r="AR361" s="134" t="s">
        <v>201</v>
      </c>
      <c r="AT361" s="134" t="s">
        <v>199</v>
      </c>
      <c r="AU361" s="134" t="s">
        <v>66</v>
      </c>
      <c r="AY361" s="18" t="s">
        <v>196</v>
      </c>
      <c r="BE361" s="135">
        <f>IF(N361="základní",J361,0)</f>
        <v>0</v>
      </c>
      <c r="BF361" s="135">
        <f>IF(N361="snížená",J361,0)</f>
        <v>0</v>
      </c>
      <c r="BG361" s="135">
        <f>IF(N361="zákl. přenesená",J361,0)</f>
        <v>0</v>
      </c>
      <c r="BH361" s="135">
        <f>IF(N361="sníž. přenesená",J361,0)</f>
        <v>0</v>
      </c>
      <c r="BI361" s="135">
        <f>IF(N361="nulová",J361,0)</f>
        <v>0</v>
      </c>
      <c r="BJ361" s="18" t="s">
        <v>64</v>
      </c>
      <c r="BK361" s="135">
        <f>ROUND(I361*H361,2)</f>
        <v>0</v>
      </c>
      <c r="BL361" s="18" t="s">
        <v>201</v>
      </c>
      <c r="BM361" s="134" t="s">
        <v>397</v>
      </c>
    </row>
    <row r="362" spans="1:65" s="13" customFormat="1" x14ac:dyDescent="0.2">
      <c r="B362" s="136"/>
      <c r="D362" s="137" t="s">
        <v>210</v>
      </c>
      <c r="E362" s="138" t="s">
        <v>1</v>
      </c>
      <c r="F362" s="139" t="s">
        <v>398</v>
      </c>
      <c r="H362" s="140">
        <v>341.92399999999998</v>
      </c>
      <c r="L362" s="136"/>
      <c r="M362" s="141"/>
      <c r="N362" s="142"/>
      <c r="O362" s="142"/>
      <c r="P362" s="142"/>
      <c r="Q362" s="142"/>
      <c r="R362" s="142"/>
      <c r="S362" s="142"/>
      <c r="T362" s="143"/>
      <c r="AT362" s="138" t="s">
        <v>210</v>
      </c>
      <c r="AU362" s="138" t="s">
        <v>66</v>
      </c>
      <c r="AV362" s="13" t="s">
        <v>66</v>
      </c>
      <c r="AW362" s="13" t="s">
        <v>26</v>
      </c>
      <c r="AX362" s="13" t="s">
        <v>57</v>
      </c>
      <c r="AY362" s="138" t="s">
        <v>196</v>
      </c>
    </row>
    <row r="363" spans="1:65" s="13" customFormat="1" x14ac:dyDescent="0.2">
      <c r="B363" s="136"/>
      <c r="D363" s="137" t="s">
        <v>210</v>
      </c>
      <c r="E363" s="138" t="s">
        <v>1</v>
      </c>
      <c r="F363" s="139" t="s">
        <v>399</v>
      </c>
      <c r="H363" s="140">
        <v>-259.358</v>
      </c>
      <c r="L363" s="136"/>
      <c r="M363" s="141"/>
      <c r="N363" s="142"/>
      <c r="O363" s="142"/>
      <c r="P363" s="142"/>
      <c r="Q363" s="142"/>
      <c r="R363" s="142"/>
      <c r="S363" s="142"/>
      <c r="T363" s="143"/>
      <c r="AT363" s="138" t="s">
        <v>210</v>
      </c>
      <c r="AU363" s="138" t="s">
        <v>66</v>
      </c>
      <c r="AV363" s="13" t="s">
        <v>66</v>
      </c>
      <c r="AW363" s="13" t="s">
        <v>26</v>
      </c>
      <c r="AX363" s="13" t="s">
        <v>57</v>
      </c>
      <c r="AY363" s="138" t="s">
        <v>196</v>
      </c>
    </row>
    <row r="364" spans="1:65" s="14" customFormat="1" x14ac:dyDescent="0.2">
      <c r="B364" s="144"/>
      <c r="D364" s="137" t="s">
        <v>210</v>
      </c>
      <c r="E364" s="145" t="s">
        <v>1</v>
      </c>
      <c r="F364" s="146" t="s">
        <v>212</v>
      </c>
      <c r="H364" s="147">
        <v>82.565999999999974</v>
      </c>
      <c r="L364" s="144"/>
      <c r="M364" s="148"/>
      <c r="N364" s="149"/>
      <c r="O364" s="149"/>
      <c r="P364" s="149"/>
      <c r="Q364" s="149"/>
      <c r="R364" s="149"/>
      <c r="S364" s="149"/>
      <c r="T364" s="150"/>
      <c r="AT364" s="145" t="s">
        <v>210</v>
      </c>
      <c r="AU364" s="145" t="s">
        <v>66</v>
      </c>
      <c r="AV364" s="14" t="s">
        <v>201</v>
      </c>
      <c r="AW364" s="14" t="s">
        <v>26</v>
      </c>
      <c r="AX364" s="14" t="s">
        <v>64</v>
      </c>
      <c r="AY364" s="145" t="s">
        <v>196</v>
      </c>
    </row>
    <row r="365" spans="1:65" s="2" customFormat="1" ht="37.9" customHeight="1" x14ac:dyDescent="0.2">
      <c r="A365" s="29"/>
      <c r="B365" s="123"/>
      <c r="C365" s="124" t="s">
        <v>90</v>
      </c>
      <c r="D365" s="124" t="s">
        <v>199</v>
      </c>
      <c r="E365" s="125" t="s">
        <v>400</v>
      </c>
      <c r="F365" s="126" t="s">
        <v>401</v>
      </c>
      <c r="G365" s="127" t="s">
        <v>224</v>
      </c>
      <c r="H365" s="128">
        <v>1701.5450000000001</v>
      </c>
      <c r="I365" s="224"/>
      <c r="J365" s="129">
        <f>ROUND(I365*H365,2)</f>
        <v>0</v>
      </c>
      <c r="K365" s="126" t="s">
        <v>208</v>
      </c>
      <c r="L365" s="30"/>
      <c r="M365" s="130" t="s">
        <v>1</v>
      </c>
      <c r="N365" s="131" t="s">
        <v>35</v>
      </c>
      <c r="O365" s="132">
        <v>0.29099999999999998</v>
      </c>
      <c r="P365" s="132">
        <f>O365*H365</f>
        <v>495.14959499999998</v>
      </c>
      <c r="Q365" s="132">
        <v>0</v>
      </c>
      <c r="R365" s="132">
        <f>Q365*H365</f>
        <v>0</v>
      </c>
      <c r="S365" s="132">
        <v>0</v>
      </c>
      <c r="T365" s="133">
        <f>S365*H365</f>
        <v>0</v>
      </c>
      <c r="U365" s="29"/>
      <c r="V365" s="29"/>
      <c r="W365" s="29"/>
      <c r="X365" s="29"/>
      <c r="Y365" s="29"/>
      <c r="Z365" s="29"/>
      <c r="AA365" s="29"/>
      <c r="AB365" s="29"/>
      <c r="AC365" s="29"/>
      <c r="AD365" s="29"/>
      <c r="AE365" s="29"/>
      <c r="AR365" s="134" t="s">
        <v>201</v>
      </c>
      <c r="AT365" s="134" t="s">
        <v>199</v>
      </c>
      <c r="AU365" s="134" t="s">
        <v>66</v>
      </c>
      <c r="AY365" s="18" t="s">
        <v>196</v>
      </c>
      <c r="BE365" s="135">
        <f>IF(N365="základní",J365,0)</f>
        <v>0</v>
      </c>
      <c r="BF365" s="135">
        <f>IF(N365="snížená",J365,0)</f>
        <v>0</v>
      </c>
      <c r="BG365" s="135">
        <f>IF(N365="zákl. přenesená",J365,0)</f>
        <v>0</v>
      </c>
      <c r="BH365" s="135">
        <f>IF(N365="sníž. přenesená",J365,0)</f>
        <v>0</v>
      </c>
      <c r="BI365" s="135">
        <f>IF(N365="nulová",J365,0)</f>
        <v>0</v>
      </c>
      <c r="BJ365" s="18" t="s">
        <v>64</v>
      </c>
      <c r="BK365" s="135">
        <f>ROUND(I365*H365,2)</f>
        <v>0</v>
      </c>
      <c r="BL365" s="18" t="s">
        <v>201</v>
      </c>
      <c r="BM365" s="134" t="s">
        <v>402</v>
      </c>
    </row>
    <row r="366" spans="1:65" s="13" customFormat="1" x14ac:dyDescent="0.2">
      <c r="B366" s="136"/>
      <c r="D366" s="137" t="s">
        <v>210</v>
      </c>
      <c r="E366" s="138" t="s">
        <v>1</v>
      </c>
      <c r="F366" s="139" t="s">
        <v>393</v>
      </c>
      <c r="H366" s="140">
        <v>1626.1030000000001</v>
      </c>
      <c r="L366" s="136"/>
      <c r="M366" s="141"/>
      <c r="N366" s="142"/>
      <c r="O366" s="142"/>
      <c r="P366" s="142"/>
      <c r="Q366" s="142"/>
      <c r="R366" s="142"/>
      <c r="S366" s="142"/>
      <c r="T366" s="143"/>
      <c r="AT366" s="138" t="s">
        <v>210</v>
      </c>
      <c r="AU366" s="138" t="s">
        <v>66</v>
      </c>
      <c r="AV366" s="13" t="s">
        <v>66</v>
      </c>
      <c r="AW366" s="13" t="s">
        <v>26</v>
      </c>
      <c r="AX366" s="13" t="s">
        <v>57</v>
      </c>
      <c r="AY366" s="138" t="s">
        <v>196</v>
      </c>
    </row>
    <row r="367" spans="1:65" s="13" customFormat="1" x14ac:dyDescent="0.2">
      <c r="B367" s="136"/>
      <c r="D367" s="137" t="s">
        <v>210</v>
      </c>
      <c r="E367" s="138" t="s">
        <v>1</v>
      </c>
      <c r="F367" s="139" t="s">
        <v>399</v>
      </c>
      <c r="H367" s="140">
        <v>-259.358</v>
      </c>
      <c r="L367" s="136"/>
      <c r="M367" s="141"/>
      <c r="N367" s="142"/>
      <c r="O367" s="142"/>
      <c r="P367" s="142"/>
      <c r="Q367" s="142"/>
      <c r="R367" s="142"/>
      <c r="S367" s="142"/>
      <c r="T367" s="143"/>
      <c r="AT367" s="138" t="s">
        <v>210</v>
      </c>
      <c r="AU367" s="138" t="s">
        <v>66</v>
      </c>
      <c r="AV367" s="13" t="s">
        <v>66</v>
      </c>
      <c r="AW367" s="13" t="s">
        <v>26</v>
      </c>
      <c r="AX367" s="13" t="s">
        <v>57</v>
      </c>
      <c r="AY367" s="138" t="s">
        <v>196</v>
      </c>
    </row>
    <row r="368" spans="1:65" s="13" customFormat="1" x14ac:dyDescent="0.2">
      <c r="B368" s="136"/>
      <c r="D368" s="137" t="s">
        <v>210</v>
      </c>
      <c r="E368" s="138" t="s">
        <v>1</v>
      </c>
      <c r="F368" s="139" t="s">
        <v>394</v>
      </c>
      <c r="H368" s="140">
        <v>-7.1239999999999997</v>
      </c>
      <c r="L368" s="136"/>
      <c r="M368" s="141"/>
      <c r="N368" s="142"/>
      <c r="O368" s="142"/>
      <c r="P368" s="142"/>
      <c r="Q368" s="142"/>
      <c r="R368" s="142"/>
      <c r="S368" s="142"/>
      <c r="T368" s="143"/>
      <c r="AT368" s="138" t="s">
        <v>210</v>
      </c>
      <c r="AU368" s="138" t="s">
        <v>66</v>
      </c>
      <c r="AV368" s="13" t="s">
        <v>66</v>
      </c>
      <c r="AW368" s="13" t="s">
        <v>26</v>
      </c>
      <c r="AX368" s="13" t="s">
        <v>57</v>
      </c>
      <c r="AY368" s="138" t="s">
        <v>196</v>
      </c>
    </row>
    <row r="369" spans="1:65" s="13" customFormat="1" x14ac:dyDescent="0.2">
      <c r="B369" s="136"/>
      <c r="D369" s="137" t="s">
        <v>210</v>
      </c>
      <c r="E369" s="138" t="s">
        <v>1</v>
      </c>
      <c r="F369" s="139" t="s">
        <v>398</v>
      </c>
      <c r="H369" s="140">
        <v>341.92399999999998</v>
      </c>
      <c r="L369" s="136"/>
      <c r="M369" s="141"/>
      <c r="N369" s="142"/>
      <c r="O369" s="142"/>
      <c r="P369" s="142"/>
      <c r="Q369" s="142"/>
      <c r="R369" s="142"/>
      <c r="S369" s="142"/>
      <c r="T369" s="143"/>
      <c r="AT369" s="138" t="s">
        <v>210</v>
      </c>
      <c r="AU369" s="138" t="s">
        <v>66</v>
      </c>
      <c r="AV369" s="13" t="s">
        <v>66</v>
      </c>
      <c r="AW369" s="13" t="s">
        <v>26</v>
      </c>
      <c r="AX369" s="13" t="s">
        <v>57</v>
      </c>
      <c r="AY369" s="138" t="s">
        <v>196</v>
      </c>
    </row>
    <row r="370" spans="1:65" s="14" customFormat="1" x14ac:dyDescent="0.2">
      <c r="B370" s="144"/>
      <c r="D370" s="137" t="s">
        <v>210</v>
      </c>
      <c r="E370" s="145" t="s">
        <v>1</v>
      </c>
      <c r="F370" s="146" t="s">
        <v>212</v>
      </c>
      <c r="H370" s="147">
        <v>1701.5450000000001</v>
      </c>
      <c r="L370" s="144"/>
      <c r="M370" s="148"/>
      <c r="N370" s="149"/>
      <c r="O370" s="149"/>
      <c r="P370" s="149"/>
      <c r="Q370" s="149"/>
      <c r="R370" s="149"/>
      <c r="S370" s="149"/>
      <c r="T370" s="150"/>
      <c r="AT370" s="145" t="s">
        <v>210</v>
      </c>
      <c r="AU370" s="145" t="s">
        <v>66</v>
      </c>
      <c r="AV370" s="14" t="s">
        <v>201</v>
      </c>
      <c r="AW370" s="14" t="s">
        <v>26</v>
      </c>
      <c r="AX370" s="14" t="s">
        <v>64</v>
      </c>
      <c r="AY370" s="145" t="s">
        <v>196</v>
      </c>
    </row>
    <row r="371" spans="1:65" s="2" customFormat="1" ht="37.9" customHeight="1" x14ac:dyDescent="0.2">
      <c r="A371" s="29"/>
      <c r="B371" s="123"/>
      <c r="C371" s="124" t="s">
        <v>93</v>
      </c>
      <c r="D371" s="124" t="s">
        <v>199</v>
      </c>
      <c r="E371" s="125" t="s">
        <v>403</v>
      </c>
      <c r="F371" s="126" t="s">
        <v>404</v>
      </c>
      <c r="G371" s="127" t="s">
        <v>224</v>
      </c>
      <c r="H371" s="128">
        <v>6806.18</v>
      </c>
      <c r="I371" s="224"/>
      <c r="J371" s="129">
        <f>ROUND(I371*H371,2)</f>
        <v>0</v>
      </c>
      <c r="K371" s="126" t="s">
        <v>208</v>
      </c>
      <c r="L371" s="30"/>
      <c r="M371" s="130" t="s">
        <v>1</v>
      </c>
      <c r="N371" s="131" t="s">
        <v>35</v>
      </c>
      <c r="O371" s="132">
        <v>0.316</v>
      </c>
      <c r="P371" s="132">
        <f>O371*H371</f>
        <v>2150.75288</v>
      </c>
      <c r="Q371" s="132">
        <v>0</v>
      </c>
      <c r="R371" s="132">
        <f>Q371*H371</f>
        <v>0</v>
      </c>
      <c r="S371" s="132">
        <v>0</v>
      </c>
      <c r="T371" s="133">
        <f>S371*H371</f>
        <v>0</v>
      </c>
      <c r="U371" s="29"/>
      <c r="V371" s="29"/>
      <c r="W371" s="29"/>
      <c r="X371" s="29"/>
      <c r="Y371" s="29"/>
      <c r="Z371" s="29"/>
      <c r="AA371" s="29"/>
      <c r="AB371" s="29"/>
      <c r="AC371" s="29"/>
      <c r="AD371" s="29"/>
      <c r="AE371" s="29"/>
      <c r="AR371" s="134" t="s">
        <v>201</v>
      </c>
      <c r="AT371" s="134" t="s">
        <v>199</v>
      </c>
      <c r="AU371" s="134" t="s">
        <v>66</v>
      </c>
      <c r="AY371" s="18" t="s">
        <v>196</v>
      </c>
      <c r="BE371" s="135">
        <f>IF(N371="základní",J371,0)</f>
        <v>0</v>
      </c>
      <c r="BF371" s="135">
        <f>IF(N371="snížená",J371,0)</f>
        <v>0</v>
      </c>
      <c r="BG371" s="135">
        <f>IF(N371="zákl. přenesená",J371,0)</f>
        <v>0</v>
      </c>
      <c r="BH371" s="135">
        <f>IF(N371="sníž. přenesená",J371,0)</f>
        <v>0</v>
      </c>
      <c r="BI371" s="135">
        <f>IF(N371="nulová",J371,0)</f>
        <v>0</v>
      </c>
      <c r="BJ371" s="18" t="s">
        <v>64</v>
      </c>
      <c r="BK371" s="135">
        <f>ROUND(I371*H371,2)</f>
        <v>0</v>
      </c>
      <c r="BL371" s="18" t="s">
        <v>201</v>
      </c>
      <c r="BM371" s="134" t="s">
        <v>405</v>
      </c>
    </row>
    <row r="372" spans="1:65" s="13" customFormat="1" x14ac:dyDescent="0.2">
      <c r="B372" s="136"/>
      <c r="D372" s="137" t="s">
        <v>210</v>
      </c>
      <c r="E372" s="138" t="s">
        <v>1</v>
      </c>
      <c r="F372" s="139" t="s">
        <v>406</v>
      </c>
      <c r="H372" s="140">
        <v>6806.18</v>
      </c>
      <c r="L372" s="136"/>
      <c r="M372" s="141"/>
      <c r="N372" s="142"/>
      <c r="O372" s="142"/>
      <c r="P372" s="142"/>
      <c r="Q372" s="142"/>
      <c r="R372" s="142"/>
      <c r="S372" s="142"/>
      <c r="T372" s="143"/>
      <c r="AT372" s="138" t="s">
        <v>210</v>
      </c>
      <c r="AU372" s="138" t="s">
        <v>66</v>
      </c>
      <c r="AV372" s="13" t="s">
        <v>66</v>
      </c>
      <c r="AW372" s="13" t="s">
        <v>26</v>
      </c>
      <c r="AX372" s="13" t="s">
        <v>57</v>
      </c>
      <c r="AY372" s="138" t="s">
        <v>196</v>
      </c>
    </row>
    <row r="373" spans="1:65" s="14" customFormat="1" x14ac:dyDescent="0.2">
      <c r="B373" s="144"/>
      <c r="D373" s="137" t="s">
        <v>210</v>
      </c>
      <c r="E373" s="145" t="s">
        <v>1</v>
      </c>
      <c r="F373" s="146" t="s">
        <v>212</v>
      </c>
      <c r="H373" s="147">
        <v>6806.18</v>
      </c>
      <c r="L373" s="144"/>
      <c r="M373" s="148"/>
      <c r="N373" s="149"/>
      <c r="O373" s="149"/>
      <c r="P373" s="149"/>
      <c r="Q373" s="149"/>
      <c r="R373" s="149"/>
      <c r="S373" s="149"/>
      <c r="T373" s="150"/>
      <c r="AT373" s="145" t="s">
        <v>210</v>
      </c>
      <c r="AU373" s="145" t="s">
        <v>66</v>
      </c>
      <c r="AV373" s="14" t="s">
        <v>201</v>
      </c>
      <c r="AW373" s="14" t="s">
        <v>26</v>
      </c>
      <c r="AX373" s="14" t="s">
        <v>64</v>
      </c>
      <c r="AY373" s="145" t="s">
        <v>196</v>
      </c>
    </row>
    <row r="374" spans="1:65" s="2" customFormat="1" ht="37.9" customHeight="1" x14ac:dyDescent="0.2">
      <c r="A374" s="29"/>
      <c r="B374" s="123"/>
      <c r="C374" s="124" t="s">
        <v>96</v>
      </c>
      <c r="D374" s="124" t="s">
        <v>199</v>
      </c>
      <c r="E374" s="125" t="s">
        <v>407</v>
      </c>
      <c r="F374" s="126" t="s">
        <v>408</v>
      </c>
      <c r="G374" s="127" t="s">
        <v>224</v>
      </c>
      <c r="H374" s="128">
        <v>1926.404</v>
      </c>
      <c r="I374" s="224"/>
      <c r="J374" s="129">
        <f>ROUND(I374*H374,2)</f>
        <v>0</v>
      </c>
      <c r="K374" s="126" t="s">
        <v>208</v>
      </c>
      <c r="L374" s="30"/>
      <c r="M374" s="130" t="s">
        <v>1</v>
      </c>
      <c r="N374" s="131" t="s">
        <v>35</v>
      </c>
      <c r="O374" s="132">
        <v>8.6999999999999994E-2</v>
      </c>
      <c r="P374" s="132">
        <f>O374*H374</f>
        <v>167.59714799999998</v>
      </c>
      <c r="Q374" s="132">
        <v>0</v>
      </c>
      <c r="R374" s="132">
        <f>Q374*H374</f>
        <v>0</v>
      </c>
      <c r="S374" s="132">
        <v>0</v>
      </c>
      <c r="T374" s="133">
        <f>S374*H374</f>
        <v>0</v>
      </c>
      <c r="U374" s="29"/>
      <c r="V374" s="29"/>
      <c r="W374" s="29"/>
      <c r="X374" s="29"/>
      <c r="Y374" s="29"/>
      <c r="Z374" s="29"/>
      <c r="AA374" s="29"/>
      <c r="AB374" s="29"/>
      <c r="AC374" s="29"/>
      <c r="AD374" s="29"/>
      <c r="AE374" s="29"/>
      <c r="AR374" s="134" t="s">
        <v>201</v>
      </c>
      <c r="AT374" s="134" t="s">
        <v>199</v>
      </c>
      <c r="AU374" s="134" t="s">
        <v>66</v>
      </c>
      <c r="AY374" s="18" t="s">
        <v>196</v>
      </c>
      <c r="BE374" s="135">
        <f>IF(N374="základní",J374,0)</f>
        <v>0</v>
      </c>
      <c r="BF374" s="135">
        <f>IF(N374="snížená",J374,0)</f>
        <v>0</v>
      </c>
      <c r="BG374" s="135">
        <f>IF(N374="zákl. přenesená",J374,0)</f>
        <v>0</v>
      </c>
      <c r="BH374" s="135">
        <f>IF(N374="sníž. přenesená",J374,0)</f>
        <v>0</v>
      </c>
      <c r="BI374" s="135">
        <f>IF(N374="nulová",J374,0)</f>
        <v>0</v>
      </c>
      <c r="BJ374" s="18" t="s">
        <v>64</v>
      </c>
      <c r="BK374" s="135">
        <f>ROUND(I374*H374,2)</f>
        <v>0</v>
      </c>
      <c r="BL374" s="18" t="s">
        <v>201</v>
      </c>
      <c r="BM374" s="134" t="s">
        <v>409</v>
      </c>
    </row>
    <row r="375" spans="1:65" s="13" customFormat="1" x14ac:dyDescent="0.2">
      <c r="B375" s="136"/>
      <c r="D375" s="137" t="s">
        <v>210</v>
      </c>
      <c r="E375" s="138" t="s">
        <v>1</v>
      </c>
      <c r="F375" s="139" t="s">
        <v>410</v>
      </c>
      <c r="H375" s="140">
        <v>2317.7269999999999</v>
      </c>
      <c r="L375" s="136"/>
      <c r="M375" s="141"/>
      <c r="N375" s="142"/>
      <c r="O375" s="142"/>
      <c r="P375" s="142"/>
      <c r="Q375" s="142"/>
      <c r="R375" s="142"/>
      <c r="S375" s="142"/>
      <c r="T375" s="143"/>
      <c r="AT375" s="138" t="s">
        <v>210</v>
      </c>
      <c r="AU375" s="138" t="s">
        <v>66</v>
      </c>
      <c r="AV375" s="13" t="s">
        <v>66</v>
      </c>
      <c r="AW375" s="13" t="s">
        <v>26</v>
      </c>
      <c r="AX375" s="13" t="s">
        <v>57</v>
      </c>
      <c r="AY375" s="138" t="s">
        <v>196</v>
      </c>
    </row>
    <row r="376" spans="1:65" s="13" customFormat="1" x14ac:dyDescent="0.2">
      <c r="B376" s="136"/>
      <c r="D376" s="137" t="s">
        <v>210</v>
      </c>
      <c r="E376" s="138" t="s">
        <v>1</v>
      </c>
      <c r="F376" s="139" t="s">
        <v>411</v>
      </c>
      <c r="H376" s="140">
        <v>-391.32299999999998</v>
      </c>
      <c r="L376" s="136"/>
      <c r="M376" s="141"/>
      <c r="N376" s="142"/>
      <c r="O376" s="142"/>
      <c r="P376" s="142"/>
      <c r="Q376" s="142"/>
      <c r="R376" s="142"/>
      <c r="S376" s="142"/>
      <c r="T376" s="143"/>
      <c r="AT376" s="138" t="s">
        <v>210</v>
      </c>
      <c r="AU376" s="138" t="s">
        <v>66</v>
      </c>
      <c r="AV376" s="13" t="s">
        <v>66</v>
      </c>
      <c r="AW376" s="13" t="s">
        <v>26</v>
      </c>
      <c r="AX376" s="13" t="s">
        <v>57</v>
      </c>
      <c r="AY376" s="138" t="s">
        <v>196</v>
      </c>
    </row>
    <row r="377" spans="1:65" s="14" customFormat="1" x14ac:dyDescent="0.2">
      <c r="B377" s="144"/>
      <c r="D377" s="137" t="s">
        <v>210</v>
      </c>
      <c r="E377" s="145" t="s">
        <v>1</v>
      </c>
      <c r="F377" s="146" t="s">
        <v>212</v>
      </c>
      <c r="H377" s="147">
        <v>1926.404</v>
      </c>
      <c r="L377" s="144"/>
      <c r="M377" s="148"/>
      <c r="N377" s="149"/>
      <c r="O377" s="149"/>
      <c r="P377" s="149"/>
      <c r="Q377" s="149"/>
      <c r="R377" s="149"/>
      <c r="S377" s="149"/>
      <c r="T377" s="150"/>
      <c r="AT377" s="145" t="s">
        <v>210</v>
      </c>
      <c r="AU377" s="145" t="s">
        <v>66</v>
      </c>
      <c r="AV377" s="14" t="s">
        <v>201</v>
      </c>
      <c r="AW377" s="14" t="s">
        <v>26</v>
      </c>
      <c r="AX377" s="14" t="s">
        <v>64</v>
      </c>
      <c r="AY377" s="145" t="s">
        <v>196</v>
      </c>
    </row>
    <row r="378" spans="1:65" s="2" customFormat="1" ht="37.9" customHeight="1" x14ac:dyDescent="0.2">
      <c r="A378" s="29"/>
      <c r="B378" s="123"/>
      <c r="C378" s="124" t="s">
        <v>99</v>
      </c>
      <c r="D378" s="124" t="s">
        <v>199</v>
      </c>
      <c r="E378" s="125" t="s">
        <v>412</v>
      </c>
      <c r="F378" s="126" t="s">
        <v>413</v>
      </c>
      <c r="G378" s="127" t="s">
        <v>224</v>
      </c>
      <c r="H378" s="128">
        <v>9632.02</v>
      </c>
      <c r="I378" s="224"/>
      <c r="J378" s="129">
        <f>ROUND(I378*H378,2)</f>
        <v>0</v>
      </c>
      <c r="K378" s="126" t="s">
        <v>208</v>
      </c>
      <c r="L378" s="30"/>
      <c r="M378" s="130" t="s">
        <v>1</v>
      </c>
      <c r="N378" s="131" t="s">
        <v>35</v>
      </c>
      <c r="O378" s="132">
        <v>5.0000000000000001E-3</v>
      </c>
      <c r="P378" s="132">
        <f>O378*H378</f>
        <v>48.1601</v>
      </c>
      <c r="Q378" s="132">
        <v>0</v>
      </c>
      <c r="R378" s="132">
        <f>Q378*H378</f>
        <v>0</v>
      </c>
      <c r="S378" s="132">
        <v>0</v>
      </c>
      <c r="T378" s="133">
        <f>S378*H378</f>
        <v>0</v>
      </c>
      <c r="U378" s="29"/>
      <c r="V378" s="29"/>
      <c r="W378" s="29"/>
      <c r="X378" s="29"/>
      <c r="Y378" s="29"/>
      <c r="Z378" s="29"/>
      <c r="AA378" s="29"/>
      <c r="AB378" s="29"/>
      <c r="AC378" s="29"/>
      <c r="AD378" s="29"/>
      <c r="AE378" s="29"/>
      <c r="AR378" s="134" t="s">
        <v>201</v>
      </c>
      <c r="AT378" s="134" t="s">
        <v>199</v>
      </c>
      <c r="AU378" s="134" t="s">
        <v>66</v>
      </c>
      <c r="AY378" s="18" t="s">
        <v>196</v>
      </c>
      <c r="BE378" s="135">
        <f>IF(N378="základní",J378,0)</f>
        <v>0</v>
      </c>
      <c r="BF378" s="135">
        <f>IF(N378="snížená",J378,0)</f>
        <v>0</v>
      </c>
      <c r="BG378" s="135">
        <f>IF(N378="zákl. přenesená",J378,0)</f>
        <v>0</v>
      </c>
      <c r="BH378" s="135">
        <f>IF(N378="sníž. přenesená",J378,0)</f>
        <v>0</v>
      </c>
      <c r="BI378" s="135">
        <f>IF(N378="nulová",J378,0)</f>
        <v>0</v>
      </c>
      <c r="BJ378" s="18" t="s">
        <v>64</v>
      </c>
      <c r="BK378" s="135">
        <f>ROUND(I378*H378,2)</f>
        <v>0</v>
      </c>
      <c r="BL378" s="18" t="s">
        <v>201</v>
      </c>
      <c r="BM378" s="134" t="s">
        <v>414</v>
      </c>
    </row>
    <row r="379" spans="1:65" s="13" customFormat="1" x14ac:dyDescent="0.2">
      <c r="B379" s="136"/>
      <c r="D379" s="137" t="s">
        <v>210</v>
      </c>
      <c r="E379" s="138" t="s">
        <v>1</v>
      </c>
      <c r="F379" s="139" t="s">
        <v>415</v>
      </c>
      <c r="H379" s="140">
        <v>9632.02</v>
      </c>
      <c r="L379" s="136"/>
      <c r="M379" s="141"/>
      <c r="N379" s="142"/>
      <c r="O379" s="142"/>
      <c r="P379" s="142"/>
      <c r="Q379" s="142"/>
      <c r="R379" s="142"/>
      <c r="S379" s="142"/>
      <c r="T379" s="143"/>
      <c r="AT379" s="138" t="s">
        <v>210</v>
      </c>
      <c r="AU379" s="138" t="s">
        <v>66</v>
      </c>
      <c r="AV379" s="13" t="s">
        <v>66</v>
      </c>
      <c r="AW379" s="13" t="s">
        <v>26</v>
      </c>
      <c r="AX379" s="13" t="s">
        <v>64</v>
      </c>
      <c r="AY379" s="138" t="s">
        <v>196</v>
      </c>
    </row>
    <row r="380" spans="1:65" s="2" customFormat="1" ht="16.5" customHeight="1" x14ac:dyDescent="0.2">
      <c r="A380" s="29"/>
      <c r="B380" s="123"/>
      <c r="C380" s="124" t="s">
        <v>7</v>
      </c>
      <c r="D380" s="124" t="s">
        <v>199</v>
      </c>
      <c r="E380" s="125" t="s">
        <v>416</v>
      </c>
      <c r="F380" s="126" t="s">
        <v>417</v>
      </c>
      <c r="G380" s="127" t="s">
        <v>224</v>
      </c>
      <c r="H380" s="128">
        <v>391.32299999999998</v>
      </c>
      <c r="I380" s="224"/>
      <c r="J380" s="129">
        <f>ROUND(I380*H380,2)</f>
        <v>0</v>
      </c>
      <c r="K380" s="126" t="s">
        <v>208</v>
      </c>
      <c r="L380" s="30"/>
      <c r="M380" s="130" t="s">
        <v>1</v>
      </c>
      <c r="N380" s="131" t="s">
        <v>35</v>
      </c>
      <c r="O380" s="132">
        <v>8.9999999999999993E-3</v>
      </c>
      <c r="P380" s="132">
        <f>O380*H380</f>
        <v>3.5219069999999997</v>
      </c>
      <c r="Q380" s="132">
        <v>0</v>
      </c>
      <c r="R380" s="132">
        <f>Q380*H380</f>
        <v>0</v>
      </c>
      <c r="S380" s="132">
        <v>0</v>
      </c>
      <c r="T380" s="133">
        <f>S380*H380</f>
        <v>0</v>
      </c>
      <c r="U380" s="29"/>
      <c r="V380" s="29"/>
      <c r="W380" s="29"/>
      <c r="X380" s="29"/>
      <c r="Y380" s="29"/>
      <c r="Z380" s="29"/>
      <c r="AA380" s="29"/>
      <c r="AB380" s="29"/>
      <c r="AC380" s="29"/>
      <c r="AD380" s="29"/>
      <c r="AE380" s="29"/>
      <c r="AR380" s="134" t="s">
        <v>201</v>
      </c>
      <c r="AT380" s="134" t="s">
        <v>199</v>
      </c>
      <c r="AU380" s="134" t="s">
        <v>66</v>
      </c>
      <c r="AY380" s="18" t="s">
        <v>196</v>
      </c>
      <c r="BE380" s="135">
        <f>IF(N380="základní",J380,0)</f>
        <v>0</v>
      </c>
      <c r="BF380" s="135">
        <f>IF(N380="snížená",J380,0)</f>
        <v>0</v>
      </c>
      <c r="BG380" s="135">
        <f>IF(N380="zákl. přenesená",J380,0)</f>
        <v>0</v>
      </c>
      <c r="BH380" s="135">
        <f>IF(N380="sníž. přenesená",J380,0)</f>
        <v>0</v>
      </c>
      <c r="BI380" s="135">
        <f>IF(N380="nulová",J380,0)</f>
        <v>0</v>
      </c>
      <c r="BJ380" s="18" t="s">
        <v>64</v>
      </c>
      <c r="BK380" s="135">
        <f>ROUND(I380*H380,2)</f>
        <v>0</v>
      </c>
      <c r="BL380" s="18" t="s">
        <v>201</v>
      </c>
      <c r="BM380" s="134" t="s">
        <v>418</v>
      </c>
    </row>
    <row r="381" spans="1:65" s="13" customFormat="1" x14ac:dyDescent="0.2">
      <c r="B381" s="136"/>
      <c r="D381" s="137" t="s">
        <v>210</v>
      </c>
      <c r="E381" s="138" t="s">
        <v>1</v>
      </c>
      <c r="F381" s="139" t="s">
        <v>419</v>
      </c>
      <c r="H381" s="140">
        <v>391.32299999999998</v>
      </c>
      <c r="L381" s="136"/>
      <c r="M381" s="141"/>
      <c r="N381" s="142"/>
      <c r="O381" s="142"/>
      <c r="P381" s="142"/>
      <c r="Q381" s="142"/>
      <c r="R381" s="142"/>
      <c r="S381" s="142"/>
      <c r="T381" s="143"/>
      <c r="AT381" s="138" t="s">
        <v>210</v>
      </c>
      <c r="AU381" s="138" t="s">
        <v>66</v>
      </c>
      <c r="AV381" s="13" t="s">
        <v>66</v>
      </c>
      <c r="AW381" s="13" t="s">
        <v>26</v>
      </c>
      <c r="AX381" s="13" t="s">
        <v>57</v>
      </c>
      <c r="AY381" s="138" t="s">
        <v>196</v>
      </c>
    </row>
    <row r="382" spans="1:65" s="14" customFormat="1" x14ac:dyDescent="0.2">
      <c r="B382" s="144"/>
      <c r="D382" s="137" t="s">
        <v>210</v>
      </c>
      <c r="E382" s="145" t="s">
        <v>1</v>
      </c>
      <c r="F382" s="146" t="s">
        <v>212</v>
      </c>
      <c r="H382" s="147">
        <v>391.32299999999998</v>
      </c>
      <c r="L382" s="144"/>
      <c r="M382" s="148"/>
      <c r="N382" s="149"/>
      <c r="O382" s="149"/>
      <c r="P382" s="149"/>
      <c r="Q382" s="149"/>
      <c r="R382" s="149"/>
      <c r="S382" s="149"/>
      <c r="T382" s="150"/>
      <c r="AT382" s="145" t="s">
        <v>210</v>
      </c>
      <c r="AU382" s="145" t="s">
        <v>66</v>
      </c>
      <c r="AV382" s="14" t="s">
        <v>201</v>
      </c>
      <c r="AW382" s="14" t="s">
        <v>26</v>
      </c>
      <c r="AX382" s="14" t="s">
        <v>64</v>
      </c>
      <c r="AY382" s="145" t="s">
        <v>196</v>
      </c>
    </row>
    <row r="383" spans="1:65" s="2" customFormat="1" ht="33" customHeight="1" x14ac:dyDescent="0.2">
      <c r="A383" s="29"/>
      <c r="B383" s="123"/>
      <c r="C383" s="124" t="s">
        <v>104</v>
      </c>
      <c r="D383" s="124" t="s">
        <v>199</v>
      </c>
      <c r="E383" s="125" t="s">
        <v>420</v>
      </c>
      <c r="F383" s="126" t="s">
        <v>421</v>
      </c>
      <c r="G383" s="127" t="s">
        <v>422</v>
      </c>
      <c r="H383" s="128">
        <v>3467.527</v>
      </c>
      <c r="I383" s="224"/>
      <c r="J383" s="129">
        <f>ROUND(I383*H383,2)</f>
        <v>0</v>
      </c>
      <c r="K383" s="126" t="s">
        <v>208</v>
      </c>
      <c r="L383" s="30"/>
      <c r="M383" s="130" t="s">
        <v>1</v>
      </c>
      <c r="N383" s="131" t="s">
        <v>35</v>
      </c>
      <c r="O383" s="132">
        <v>0</v>
      </c>
      <c r="P383" s="132">
        <f>O383*H383</f>
        <v>0</v>
      </c>
      <c r="Q383" s="132">
        <v>0</v>
      </c>
      <c r="R383" s="132">
        <f>Q383*H383</f>
        <v>0</v>
      </c>
      <c r="S383" s="132">
        <v>0</v>
      </c>
      <c r="T383" s="133">
        <f>S383*H383</f>
        <v>0</v>
      </c>
      <c r="U383" s="29"/>
      <c r="V383" s="29"/>
      <c r="W383" s="29"/>
      <c r="X383" s="29"/>
      <c r="Y383" s="29"/>
      <c r="Z383" s="29"/>
      <c r="AA383" s="29"/>
      <c r="AB383" s="29"/>
      <c r="AC383" s="29"/>
      <c r="AD383" s="29"/>
      <c r="AE383" s="29"/>
      <c r="AR383" s="134" t="s">
        <v>201</v>
      </c>
      <c r="AT383" s="134" t="s">
        <v>199</v>
      </c>
      <c r="AU383" s="134" t="s">
        <v>66</v>
      </c>
      <c r="AY383" s="18" t="s">
        <v>196</v>
      </c>
      <c r="BE383" s="135">
        <f>IF(N383="základní",J383,0)</f>
        <v>0</v>
      </c>
      <c r="BF383" s="135">
        <f>IF(N383="snížená",J383,0)</f>
        <v>0</v>
      </c>
      <c r="BG383" s="135">
        <f>IF(N383="zákl. přenesená",J383,0)</f>
        <v>0</v>
      </c>
      <c r="BH383" s="135">
        <f>IF(N383="sníž. přenesená",J383,0)</f>
        <v>0</v>
      </c>
      <c r="BI383" s="135">
        <f>IF(N383="nulová",J383,0)</f>
        <v>0</v>
      </c>
      <c r="BJ383" s="18" t="s">
        <v>64</v>
      </c>
      <c r="BK383" s="135">
        <f>ROUND(I383*H383,2)</f>
        <v>0</v>
      </c>
      <c r="BL383" s="18" t="s">
        <v>201</v>
      </c>
      <c r="BM383" s="134" t="s">
        <v>423</v>
      </c>
    </row>
    <row r="384" spans="1:65" s="13" customFormat="1" x14ac:dyDescent="0.2">
      <c r="B384" s="136"/>
      <c r="D384" s="137" t="s">
        <v>210</v>
      </c>
      <c r="E384" s="138" t="s">
        <v>1</v>
      </c>
      <c r="F384" s="139" t="s">
        <v>424</v>
      </c>
      <c r="H384" s="140">
        <v>3467.527</v>
      </c>
      <c r="L384" s="136"/>
      <c r="M384" s="141"/>
      <c r="N384" s="142"/>
      <c r="O384" s="142"/>
      <c r="P384" s="142"/>
      <c r="Q384" s="142"/>
      <c r="R384" s="142"/>
      <c r="S384" s="142"/>
      <c r="T384" s="143"/>
      <c r="AT384" s="138" t="s">
        <v>210</v>
      </c>
      <c r="AU384" s="138" t="s">
        <v>66</v>
      </c>
      <c r="AV384" s="13" t="s">
        <v>66</v>
      </c>
      <c r="AW384" s="13" t="s">
        <v>26</v>
      </c>
      <c r="AX384" s="13" t="s">
        <v>57</v>
      </c>
      <c r="AY384" s="138" t="s">
        <v>196</v>
      </c>
    </row>
    <row r="385" spans="1:65" s="14" customFormat="1" x14ac:dyDescent="0.2">
      <c r="B385" s="144"/>
      <c r="D385" s="137" t="s">
        <v>210</v>
      </c>
      <c r="E385" s="145" t="s">
        <v>1</v>
      </c>
      <c r="F385" s="146" t="s">
        <v>212</v>
      </c>
      <c r="H385" s="147">
        <v>3467.527</v>
      </c>
      <c r="L385" s="144"/>
      <c r="M385" s="148"/>
      <c r="N385" s="149"/>
      <c r="O385" s="149"/>
      <c r="P385" s="149"/>
      <c r="Q385" s="149"/>
      <c r="R385" s="149"/>
      <c r="S385" s="149"/>
      <c r="T385" s="150"/>
      <c r="AT385" s="145" t="s">
        <v>210</v>
      </c>
      <c r="AU385" s="145" t="s">
        <v>66</v>
      </c>
      <c r="AV385" s="14" t="s">
        <v>201</v>
      </c>
      <c r="AW385" s="14" t="s">
        <v>26</v>
      </c>
      <c r="AX385" s="14" t="s">
        <v>64</v>
      </c>
      <c r="AY385" s="145" t="s">
        <v>196</v>
      </c>
    </row>
    <row r="386" spans="1:65" s="2" customFormat="1" ht="24.2" customHeight="1" x14ac:dyDescent="0.2">
      <c r="A386" s="29"/>
      <c r="B386" s="123"/>
      <c r="C386" s="124" t="s">
        <v>425</v>
      </c>
      <c r="D386" s="124" t="s">
        <v>199</v>
      </c>
      <c r="E386" s="125" t="s">
        <v>426</v>
      </c>
      <c r="F386" s="126" t="s">
        <v>427</v>
      </c>
      <c r="G386" s="127" t="s">
        <v>224</v>
      </c>
      <c r="H386" s="128">
        <v>384.19900000000001</v>
      </c>
      <c r="I386" s="224"/>
      <c r="J386" s="129">
        <f>ROUND(I386*H386,2)</f>
        <v>0</v>
      </c>
      <c r="K386" s="126" t="s">
        <v>208</v>
      </c>
      <c r="L386" s="30"/>
      <c r="M386" s="130" t="s">
        <v>1</v>
      </c>
      <c r="N386" s="131" t="s">
        <v>35</v>
      </c>
      <c r="O386" s="132">
        <v>0.32800000000000001</v>
      </c>
      <c r="P386" s="132">
        <f>O386*H386</f>
        <v>126.01727200000001</v>
      </c>
      <c r="Q386" s="132">
        <v>0</v>
      </c>
      <c r="R386" s="132">
        <f>Q386*H386</f>
        <v>0</v>
      </c>
      <c r="S386" s="132">
        <v>0</v>
      </c>
      <c r="T386" s="133">
        <f>S386*H386</f>
        <v>0</v>
      </c>
      <c r="U386" s="29"/>
      <c r="V386" s="29"/>
      <c r="W386" s="29"/>
      <c r="X386" s="29"/>
      <c r="Y386" s="29"/>
      <c r="Z386" s="29"/>
      <c r="AA386" s="29"/>
      <c r="AB386" s="29"/>
      <c r="AC386" s="29"/>
      <c r="AD386" s="29"/>
      <c r="AE386" s="29"/>
      <c r="AR386" s="134" t="s">
        <v>201</v>
      </c>
      <c r="AT386" s="134" t="s">
        <v>199</v>
      </c>
      <c r="AU386" s="134" t="s">
        <v>66</v>
      </c>
      <c r="AY386" s="18" t="s">
        <v>196</v>
      </c>
      <c r="BE386" s="135">
        <f>IF(N386="základní",J386,0)</f>
        <v>0</v>
      </c>
      <c r="BF386" s="135">
        <f>IF(N386="snížená",J386,0)</f>
        <v>0</v>
      </c>
      <c r="BG386" s="135">
        <f>IF(N386="zákl. přenesená",J386,0)</f>
        <v>0</v>
      </c>
      <c r="BH386" s="135">
        <f>IF(N386="sníž. přenesená",J386,0)</f>
        <v>0</v>
      </c>
      <c r="BI386" s="135">
        <f>IF(N386="nulová",J386,0)</f>
        <v>0</v>
      </c>
      <c r="BJ386" s="18" t="s">
        <v>64</v>
      </c>
      <c r="BK386" s="135">
        <f>ROUND(I386*H386,2)</f>
        <v>0</v>
      </c>
      <c r="BL386" s="18" t="s">
        <v>201</v>
      </c>
      <c r="BM386" s="134" t="s">
        <v>428</v>
      </c>
    </row>
    <row r="387" spans="1:65" s="15" customFormat="1" x14ac:dyDescent="0.2">
      <c r="B387" s="151"/>
      <c r="D387" s="137" t="s">
        <v>210</v>
      </c>
      <c r="E387" s="152" t="s">
        <v>1</v>
      </c>
      <c r="F387" s="153" t="s">
        <v>429</v>
      </c>
      <c r="H387" s="152" t="s">
        <v>1</v>
      </c>
      <c r="L387" s="151"/>
      <c r="M387" s="154"/>
      <c r="N387" s="155"/>
      <c r="O387" s="155"/>
      <c r="P387" s="155"/>
      <c r="Q387" s="155"/>
      <c r="R387" s="155"/>
      <c r="S387" s="155"/>
      <c r="T387" s="156"/>
      <c r="AT387" s="152" t="s">
        <v>210</v>
      </c>
      <c r="AU387" s="152" t="s">
        <v>66</v>
      </c>
      <c r="AV387" s="15" t="s">
        <v>64</v>
      </c>
      <c r="AW387" s="15" t="s">
        <v>26</v>
      </c>
      <c r="AX387" s="15" t="s">
        <v>57</v>
      </c>
      <c r="AY387" s="152" t="s">
        <v>196</v>
      </c>
    </row>
    <row r="388" spans="1:65" s="13" customFormat="1" x14ac:dyDescent="0.2">
      <c r="B388" s="136"/>
      <c r="D388" s="137" t="s">
        <v>210</v>
      </c>
      <c r="E388" s="138" t="s">
        <v>1</v>
      </c>
      <c r="F388" s="139" t="s">
        <v>430</v>
      </c>
      <c r="H388" s="140">
        <v>59.247</v>
      </c>
      <c r="L388" s="136"/>
      <c r="M388" s="141"/>
      <c r="N388" s="142"/>
      <c r="O388" s="142"/>
      <c r="P388" s="142"/>
      <c r="Q388" s="142"/>
      <c r="R388" s="142"/>
      <c r="S388" s="142"/>
      <c r="T388" s="143"/>
      <c r="AT388" s="138" t="s">
        <v>210</v>
      </c>
      <c r="AU388" s="138" t="s">
        <v>66</v>
      </c>
      <c r="AV388" s="13" t="s">
        <v>66</v>
      </c>
      <c r="AW388" s="13" t="s">
        <v>26</v>
      </c>
      <c r="AX388" s="13" t="s">
        <v>57</v>
      </c>
      <c r="AY388" s="138" t="s">
        <v>196</v>
      </c>
    </row>
    <row r="389" spans="1:65" s="13" customFormat="1" x14ac:dyDescent="0.2">
      <c r="B389" s="136"/>
      <c r="D389" s="137" t="s">
        <v>210</v>
      </c>
      <c r="E389" s="138" t="s">
        <v>1</v>
      </c>
      <c r="F389" s="139" t="s">
        <v>431</v>
      </c>
      <c r="H389" s="140">
        <v>80.713999999999999</v>
      </c>
      <c r="L389" s="136"/>
      <c r="M389" s="141"/>
      <c r="N389" s="142"/>
      <c r="O389" s="142"/>
      <c r="P389" s="142"/>
      <c r="Q389" s="142"/>
      <c r="R389" s="142"/>
      <c r="S389" s="142"/>
      <c r="T389" s="143"/>
      <c r="AT389" s="138" t="s">
        <v>210</v>
      </c>
      <c r="AU389" s="138" t="s">
        <v>66</v>
      </c>
      <c r="AV389" s="13" t="s">
        <v>66</v>
      </c>
      <c r="AW389" s="13" t="s">
        <v>26</v>
      </c>
      <c r="AX389" s="13" t="s">
        <v>57</v>
      </c>
      <c r="AY389" s="138" t="s">
        <v>196</v>
      </c>
    </row>
    <row r="390" spans="1:65" s="13" customFormat="1" x14ac:dyDescent="0.2">
      <c r="B390" s="136"/>
      <c r="D390" s="137" t="s">
        <v>210</v>
      </c>
      <c r="E390" s="138" t="s">
        <v>1</v>
      </c>
      <c r="F390" s="139" t="s">
        <v>432</v>
      </c>
      <c r="H390" s="140">
        <v>119.39700000000001</v>
      </c>
      <c r="L390" s="136"/>
      <c r="M390" s="141"/>
      <c r="N390" s="142"/>
      <c r="O390" s="142"/>
      <c r="P390" s="142"/>
      <c r="Q390" s="142"/>
      <c r="R390" s="142"/>
      <c r="S390" s="142"/>
      <c r="T390" s="143"/>
      <c r="AT390" s="138" t="s">
        <v>210</v>
      </c>
      <c r="AU390" s="138" t="s">
        <v>66</v>
      </c>
      <c r="AV390" s="13" t="s">
        <v>66</v>
      </c>
      <c r="AW390" s="13" t="s">
        <v>26</v>
      </c>
      <c r="AX390" s="13" t="s">
        <v>57</v>
      </c>
      <c r="AY390" s="138" t="s">
        <v>196</v>
      </c>
    </row>
    <row r="391" spans="1:65" s="16" customFormat="1" x14ac:dyDescent="0.2">
      <c r="B391" s="157"/>
      <c r="D391" s="137" t="s">
        <v>210</v>
      </c>
      <c r="E391" s="158" t="s">
        <v>1</v>
      </c>
      <c r="F391" s="159" t="s">
        <v>253</v>
      </c>
      <c r="H391" s="160">
        <v>259.358</v>
      </c>
      <c r="L391" s="157"/>
      <c r="M391" s="161"/>
      <c r="N391" s="162"/>
      <c r="O391" s="162"/>
      <c r="P391" s="162"/>
      <c r="Q391" s="162"/>
      <c r="R391" s="162"/>
      <c r="S391" s="162"/>
      <c r="T391" s="163"/>
      <c r="AT391" s="158" t="s">
        <v>210</v>
      </c>
      <c r="AU391" s="158" t="s">
        <v>66</v>
      </c>
      <c r="AV391" s="16" t="s">
        <v>204</v>
      </c>
      <c r="AW391" s="16" t="s">
        <v>26</v>
      </c>
      <c r="AX391" s="16" t="s">
        <v>57</v>
      </c>
      <c r="AY391" s="158" t="s">
        <v>196</v>
      </c>
    </row>
    <row r="392" spans="1:65" s="13" customFormat="1" x14ac:dyDescent="0.2">
      <c r="B392" s="136"/>
      <c r="D392" s="137" t="s">
        <v>210</v>
      </c>
      <c r="E392" s="138" t="s">
        <v>1</v>
      </c>
      <c r="F392" s="139" t="s">
        <v>433</v>
      </c>
      <c r="H392" s="140">
        <v>9.6</v>
      </c>
      <c r="L392" s="136"/>
      <c r="M392" s="141"/>
      <c r="N392" s="142"/>
      <c r="O392" s="142"/>
      <c r="P392" s="142"/>
      <c r="Q392" s="142"/>
      <c r="R392" s="142"/>
      <c r="S392" s="142"/>
      <c r="T392" s="143"/>
      <c r="AT392" s="138" t="s">
        <v>210</v>
      </c>
      <c r="AU392" s="138" t="s">
        <v>66</v>
      </c>
      <c r="AV392" s="13" t="s">
        <v>66</v>
      </c>
      <c r="AW392" s="13" t="s">
        <v>26</v>
      </c>
      <c r="AX392" s="13" t="s">
        <v>57</v>
      </c>
      <c r="AY392" s="138" t="s">
        <v>196</v>
      </c>
    </row>
    <row r="393" spans="1:65" s="16" customFormat="1" x14ac:dyDescent="0.2">
      <c r="B393" s="157"/>
      <c r="D393" s="137" t="s">
        <v>210</v>
      </c>
      <c r="E393" s="158" t="s">
        <v>1</v>
      </c>
      <c r="F393" s="159" t="s">
        <v>253</v>
      </c>
      <c r="H393" s="160">
        <v>9.6</v>
      </c>
      <c r="L393" s="157"/>
      <c r="M393" s="161"/>
      <c r="N393" s="162"/>
      <c r="O393" s="162"/>
      <c r="P393" s="162"/>
      <c r="Q393" s="162"/>
      <c r="R393" s="162"/>
      <c r="S393" s="162"/>
      <c r="T393" s="163"/>
      <c r="AT393" s="158" t="s">
        <v>210</v>
      </c>
      <c r="AU393" s="158" t="s">
        <v>66</v>
      </c>
      <c r="AV393" s="16" t="s">
        <v>204</v>
      </c>
      <c r="AW393" s="16" t="s">
        <v>26</v>
      </c>
      <c r="AX393" s="16" t="s">
        <v>57</v>
      </c>
      <c r="AY393" s="158" t="s">
        <v>196</v>
      </c>
    </row>
    <row r="394" spans="1:65" s="15" customFormat="1" x14ac:dyDescent="0.2">
      <c r="B394" s="151"/>
      <c r="D394" s="137" t="s">
        <v>210</v>
      </c>
      <c r="E394" s="152" t="s">
        <v>1</v>
      </c>
      <c r="F394" s="153" t="s">
        <v>226</v>
      </c>
      <c r="H394" s="152" t="s">
        <v>1</v>
      </c>
      <c r="L394" s="151"/>
      <c r="M394" s="154"/>
      <c r="N394" s="155"/>
      <c r="O394" s="155"/>
      <c r="P394" s="155"/>
      <c r="Q394" s="155"/>
      <c r="R394" s="155"/>
      <c r="S394" s="155"/>
      <c r="T394" s="156"/>
      <c r="AT394" s="152" t="s">
        <v>210</v>
      </c>
      <c r="AU394" s="152" t="s">
        <v>66</v>
      </c>
      <c r="AV394" s="15" t="s">
        <v>64</v>
      </c>
      <c r="AW394" s="15" t="s">
        <v>26</v>
      </c>
      <c r="AX394" s="15" t="s">
        <v>57</v>
      </c>
      <c r="AY394" s="152" t="s">
        <v>196</v>
      </c>
    </row>
    <row r="395" spans="1:65" s="15" customFormat="1" x14ac:dyDescent="0.2">
      <c r="B395" s="151"/>
      <c r="D395" s="137" t="s">
        <v>210</v>
      </c>
      <c r="E395" s="152" t="s">
        <v>1</v>
      </c>
      <c r="F395" s="153" t="s">
        <v>227</v>
      </c>
      <c r="H395" s="152" t="s">
        <v>1</v>
      </c>
      <c r="L395" s="151"/>
      <c r="M395" s="154"/>
      <c r="N395" s="155"/>
      <c r="O395" s="155"/>
      <c r="P395" s="155"/>
      <c r="Q395" s="155"/>
      <c r="R395" s="155"/>
      <c r="S395" s="155"/>
      <c r="T395" s="156"/>
      <c r="AT395" s="152" t="s">
        <v>210</v>
      </c>
      <c r="AU395" s="152" t="s">
        <v>66</v>
      </c>
      <c r="AV395" s="15" t="s">
        <v>64</v>
      </c>
      <c r="AW395" s="15" t="s">
        <v>26</v>
      </c>
      <c r="AX395" s="15" t="s">
        <v>57</v>
      </c>
      <c r="AY395" s="152" t="s">
        <v>196</v>
      </c>
    </row>
    <row r="396" spans="1:65" s="13" customFormat="1" x14ac:dyDescent="0.2">
      <c r="B396" s="136"/>
      <c r="D396" s="137" t="s">
        <v>210</v>
      </c>
      <c r="E396" s="138" t="s">
        <v>1</v>
      </c>
      <c r="F396" s="139" t="s">
        <v>228</v>
      </c>
      <c r="H396" s="140">
        <v>6.5990000000000002</v>
      </c>
      <c r="L396" s="136"/>
      <c r="M396" s="141"/>
      <c r="N396" s="142"/>
      <c r="O396" s="142"/>
      <c r="P396" s="142"/>
      <c r="Q396" s="142"/>
      <c r="R396" s="142"/>
      <c r="S396" s="142"/>
      <c r="T396" s="143"/>
      <c r="AT396" s="138" t="s">
        <v>210</v>
      </c>
      <c r="AU396" s="138" t="s">
        <v>66</v>
      </c>
      <c r="AV396" s="13" t="s">
        <v>66</v>
      </c>
      <c r="AW396" s="13" t="s">
        <v>26</v>
      </c>
      <c r="AX396" s="13" t="s">
        <v>57</v>
      </c>
      <c r="AY396" s="138" t="s">
        <v>196</v>
      </c>
    </row>
    <row r="397" spans="1:65" s="13" customFormat="1" x14ac:dyDescent="0.2">
      <c r="B397" s="136"/>
      <c r="D397" s="137" t="s">
        <v>210</v>
      </c>
      <c r="E397" s="138" t="s">
        <v>1</v>
      </c>
      <c r="F397" s="139" t="s">
        <v>229</v>
      </c>
      <c r="H397" s="140">
        <v>15.302</v>
      </c>
      <c r="L397" s="136"/>
      <c r="M397" s="141"/>
      <c r="N397" s="142"/>
      <c r="O397" s="142"/>
      <c r="P397" s="142"/>
      <c r="Q397" s="142"/>
      <c r="R397" s="142"/>
      <c r="S397" s="142"/>
      <c r="T397" s="143"/>
      <c r="AT397" s="138" t="s">
        <v>210</v>
      </c>
      <c r="AU397" s="138" t="s">
        <v>66</v>
      </c>
      <c r="AV397" s="13" t="s">
        <v>66</v>
      </c>
      <c r="AW397" s="13" t="s">
        <v>26</v>
      </c>
      <c r="AX397" s="13" t="s">
        <v>57</v>
      </c>
      <c r="AY397" s="138" t="s">
        <v>196</v>
      </c>
    </row>
    <row r="398" spans="1:65" s="13" customFormat="1" x14ac:dyDescent="0.2">
      <c r="B398" s="136"/>
      <c r="D398" s="137" t="s">
        <v>210</v>
      </c>
      <c r="E398" s="138" t="s">
        <v>1</v>
      </c>
      <c r="F398" s="139" t="s">
        <v>230</v>
      </c>
      <c r="H398" s="140">
        <v>0.54500000000000004</v>
      </c>
      <c r="L398" s="136"/>
      <c r="M398" s="141"/>
      <c r="N398" s="142"/>
      <c r="O398" s="142"/>
      <c r="P398" s="142"/>
      <c r="Q398" s="142"/>
      <c r="R398" s="142"/>
      <c r="S398" s="142"/>
      <c r="T398" s="143"/>
      <c r="AT398" s="138" t="s">
        <v>210</v>
      </c>
      <c r="AU398" s="138" t="s">
        <v>66</v>
      </c>
      <c r="AV398" s="13" t="s">
        <v>66</v>
      </c>
      <c r="AW398" s="13" t="s">
        <v>26</v>
      </c>
      <c r="AX398" s="13" t="s">
        <v>57</v>
      </c>
      <c r="AY398" s="138" t="s">
        <v>196</v>
      </c>
    </row>
    <row r="399" spans="1:65" s="13" customFormat="1" x14ac:dyDescent="0.2">
      <c r="B399" s="136"/>
      <c r="D399" s="137" t="s">
        <v>210</v>
      </c>
      <c r="E399" s="138" t="s">
        <v>1</v>
      </c>
      <c r="F399" s="139" t="s">
        <v>231</v>
      </c>
      <c r="H399" s="140">
        <v>12.571</v>
      </c>
      <c r="L399" s="136"/>
      <c r="M399" s="141"/>
      <c r="N399" s="142"/>
      <c r="O399" s="142"/>
      <c r="P399" s="142"/>
      <c r="Q399" s="142"/>
      <c r="R399" s="142"/>
      <c r="S399" s="142"/>
      <c r="T399" s="143"/>
      <c r="AT399" s="138" t="s">
        <v>210</v>
      </c>
      <c r="AU399" s="138" t="s">
        <v>66</v>
      </c>
      <c r="AV399" s="13" t="s">
        <v>66</v>
      </c>
      <c r="AW399" s="13" t="s">
        <v>26</v>
      </c>
      <c r="AX399" s="13" t="s">
        <v>57</v>
      </c>
      <c r="AY399" s="138" t="s">
        <v>196</v>
      </c>
    </row>
    <row r="400" spans="1:65" s="13" customFormat="1" x14ac:dyDescent="0.2">
      <c r="B400" s="136"/>
      <c r="D400" s="137" t="s">
        <v>210</v>
      </c>
      <c r="E400" s="138" t="s">
        <v>1</v>
      </c>
      <c r="F400" s="139" t="s">
        <v>232</v>
      </c>
      <c r="H400" s="140">
        <v>0.55100000000000005</v>
      </c>
      <c r="L400" s="136"/>
      <c r="M400" s="141"/>
      <c r="N400" s="142"/>
      <c r="O400" s="142"/>
      <c r="P400" s="142"/>
      <c r="Q400" s="142"/>
      <c r="R400" s="142"/>
      <c r="S400" s="142"/>
      <c r="T400" s="143"/>
      <c r="AT400" s="138" t="s">
        <v>210</v>
      </c>
      <c r="AU400" s="138" t="s">
        <v>66</v>
      </c>
      <c r="AV400" s="13" t="s">
        <v>66</v>
      </c>
      <c r="AW400" s="13" t="s">
        <v>26</v>
      </c>
      <c r="AX400" s="13" t="s">
        <v>57</v>
      </c>
      <c r="AY400" s="138" t="s">
        <v>196</v>
      </c>
    </row>
    <row r="401" spans="1:65" s="13" customFormat="1" x14ac:dyDescent="0.2">
      <c r="B401" s="136"/>
      <c r="D401" s="137" t="s">
        <v>210</v>
      </c>
      <c r="E401" s="138" t="s">
        <v>1</v>
      </c>
      <c r="F401" s="139" t="s">
        <v>233</v>
      </c>
      <c r="H401" s="140">
        <v>2.8639999999999999</v>
      </c>
      <c r="L401" s="136"/>
      <c r="M401" s="141"/>
      <c r="N401" s="142"/>
      <c r="O401" s="142"/>
      <c r="P401" s="142"/>
      <c r="Q401" s="142"/>
      <c r="R401" s="142"/>
      <c r="S401" s="142"/>
      <c r="T401" s="143"/>
      <c r="AT401" s="138" t="s">
        <v>210</v>
      </c>
      <c r="AU401" s="138" t="s">
        <v>66</v>
      </c>
      <c r="AV401" s="13" t="s">
        <v>66</v>
      </c>
      <c r="AW401" s="13" t="s">
        <v>26</v>
      </c>
      <c r="AX401" s="13" t="s">
        <v>57</v>
      </c>
      <c r="AY401" s="138" t="s">
        <v>196</v>
      </c>
    </row>
    <row r="402" spans="1:65" s="13" customFormat="1" x14ac:dyDescent="0.2">
      <c r="B402" s="136"/>
      <c r="D402" s="137" t="s">
        <v>210</v>
      </c>
      <c r="E402" s="138" t="s">
        <v>1</v>
      </c>
      <c r="F402" s="139" t="s">
        <v>234</v>
      </c>
      <c r="H402" s="140">
        <v>7.2519999999999998</v>
      </c>
      <c r="L402" s="136"/>
      <c r="M402" s="141"/>
      <c r="N402" s="142"/>
      <c r="O402" s="142"/>
      <c r="P402" s="142"/>
      <c r="Q402" s="142"/>
      <c r="R402" s="142"/>
      <c r="S402" s="142"/>
      <c r="T402" s="143"/>
      <c r="AT402" s="138" t="s">
        <v>210</v>
      </c>
      <c r="AU402" s="138" t="s">
        <v>66</v>
      </c>
      <c r="AV402" s="13" t="s">
        <v>66</v>
      </c>
      <c r="AW402" s="13" t="s">
        <v>26</v>
      </c>
      <c r="AX402" s="13" t="s">
        <v>57</v>
      </c>
      <c r="AY402" s="138" t="s">
        <v>196</v>
      </c>
    </row>
    <row r="403" spans="1:65" s="13" customFormat="1" x14ac:dyDescent="0.2">
      <c r="B403" s="136"/>
      <c r="D403" s="137" t="s">
        <v>210</v>
      </c>
      <c r="E403" s="138" t="s">
        <v>1</v>
      </c>
      <c r="F403" s="139" t="s">
        <v>235</v>
      </c>
      <c r="H403" s="140">
        <v>5.2590000000000003</v>
      </c>
      <c r="L403" s="136"/>
      <c r="M403" s="141"/>
      <c r="N403" s="142"/>
      <c r="O403" s="142"/>
      <c r="P403" s="142"/>
      <c r="Q403" s="142"/>
      <c r="R403" s="142"/>
      <c r="S403" s="142"/>
      <c r="T403" s="143"/>
      <c r="AT403" s="138" t="s">
        <v>210</v>
      </c>
      <c r="AU403" s="138" t="s">
        <v>66</v>
      </c>
      <c r="AV403" s="13" t="s">
        <v>66</v>
      </c>
      <c r="AW403" s="13" t="s">
        <v>26</v>
      </c>
      <c r="AX403" s="13" t="s">
        <v>57</v>
      </c>
      <c r="AY403" s="138" t="s">
        <v>196</v>
      </c>
    </row>
    <row r="404" spans="1:65" s="13" customFormat="1" x14ac:dyDescent="0.2">
      <c r="B404" s="136"/>
      <c r="D404" s="137" t="s">
        <v>210</v>
      </c>
      <c r="E404" s="138" t="s">
        <v>1</v>
      </c>
      <c r="F404" s="139" t="s">
        <v>236</v>
      </c>
      <c r="H404" s="140">
        <v>23.076000000000001</v>
      </c>
      <c r="L404" s="136"/>
      <c r="M404" s="141"/>
      <c r="N404" s="142"/>
      <c r="O404" s="142"/>
      <c r="P404" s="142"/>
      <c r="Q404" s="142"/>
      <c r="R404" s="142"/>
      <c r="S404" s="142"/>
      <c r="T404" s="143"/>
      <c r="AT404" s="138" t="s">
        <v>210</v>
      </c>
      <c r="AU404" s="138" t="s">
        <v>66</v>
      </c>
      <c r="AV404" s="13" t="s">
        <v>66</v>
      </c>
      <c r="AW404" s="13" t="s">
        <v>26</v>
      </c>
      <c r="AX404" s="13" t="s">
        <v>57</v>
      </c>
      <c r="AY404" s="138" t="s">
        <v>196</v>
      </c>
    </row>
    <row r="405" spans="1:65" s="15" customFormat="1" x14ac:dyDescent="0.2">
      <c r="B405" s="151"/>
      <c r="D405" s="137" t="s">
        <v>210</v>
      </c>
      <c r="E405" s="152" t="s">
        <v>1</v>
      </c>
      <c r="F405" s="153" t="s">
        <v>237</v>
      </c>
      <c r="H405" s="152" t="s">
        <v>1</v>
      </c>
      <c r="L405" s="151"/>
      <c r="M405" s="154"/>
      <c r="N405" s="155"/>
      <c r="O405" s="155"/>
      <c r="P405" s="155"/>
      <c r="Q405" s="155"/>
      <c r="R405" s="155"/>
      <c r="S405" s="155"/>
      <c r="T405" s="156"/>
      <c r="AT405" s="152" t="s">
        <v>210</v>
      </c>
      <c r="AU405" s="152" t="s">
        <v>66</v>
      </c>
      <c r="AV405" s="15" t="s">
        <v>64</v>
      </c>
      <c r="AW405" s="15" t="s">
        <v>26</v>
      </c>
      <c r="AX405" s="15" t="s">
        <v>57</v>
      </c>
      <c r="AY405" s="152" t="s">
        <v>196</v>
      </c>
    </row>
    <row r="406" spans="1:65" s="13" customFormat="1" x14ac:dyDescent="0.2">
      <c r="B406" s="136"/>
      <c r="D406" s="137" t="s">
        <v>210</v>
      </c>
      <c r="E406" s="138" t="s">
        <v>1</v>
      </c>
      <c r="F406" s="139" t="s">
        <v>238</v>
      </c>
      <c r="H406" s="140">
        <v>3.7530000000000001</v>
      </c>
      <c r="L406" s="136"/>
      <c r="M406" s="141"/>
      <c r="N406" s="142"/>
      <c r="O406" s="142"/>
      <c r="P406" s="142"/>
      <c r="Q406" s="142"/>
      <c r="R406" s="142"/>
      <c r="S406" s="142"/>
      <c r="T406" s="143"/>
      <c r="AT406" s="138" t="s">
        <v>210</v>
      </c>
      <c r="AU406" s="138" t="s">
        <v>66</v>
      </c>
      <c r="AV406" s="13" t="s">
        <v>66</v>
      </c>
      <c r="AW406" s="13" t="s">
        <v>26</v>
      </c>
      <c r="AX406" s="13" t="s">
        <v>57</v>
      </c>
      <c r="AY406" s="138" t="s">
        <v>196</v>
      </c>
    </row>
    <row r="407" spans="1:65" s="13" customFormat="1" x14ac:dyDescent="0.2">
      <c r="B407" s="136"/>
      <c r="D407" s="137" t="s">
        <v>210</v>
      </c>
      <c r="E407" s="138" t="s">
        <v>1</v>
      </c>
      <c r="F407" s="139" t="s">
        <v>239</v>
      </c>
      <c r="H407" s="140">
        <v>10.728999999999999</v>
      </c>
      <c r="L407" s="136"/>
      <c r="M407" s="141"/>
      <c r="N407" s="142"/>
      <c r="O407" s="142"/>
      <c r="P407" s="142"/>
      <c r="Q407" s="142"/>
      <c r="R407" s="142"/>
      <c r="S407" s="142"/>
      <c r="T407" s="143"/>
      <c r="AT407" s="138" t="s">
        <v>210</v>
      </c>
      <c r="AU407" s="138" t="s">
        <v>66</v>
      </c>
      <c r="AV407" s="13" t="s">
        <v>66</v>
      </c>
      <c r="AW407" s="13" t="s">
        <v>26</v>
      </c>
      <c r="AX407" s="13" t="s">
        <v>57</v>
      </c>
      <c r="AY407" s="138" t="s">
        <v>196</v>
      </c>
    </row>
    <row r="408" spans="1:65" s="13" customFormat="1" x14ac:dyDescent="0.2">
      <c r="B408" s="136"/>
      <c r="D408" s="137" t="s">
        <v>210</v>
      </c>
      <c r="E408" s="138" t="s">
        <v>1</v>
      </c>
      <c r="F408" s="139" t="s">
        <v>240</v>
      </c>
      <c r="H408" s="140">
        <v>2.1779999999999999</v>
      </c>
      <c r="L408" s="136"/>
      <c r="M408" s="141"/>
      <c r="N408" s="142"/>
      <c r="O408" s="142"/>
      <c r="P408" s="142"/>
      <c r="Q408" s="142"/>
      <c r="R408" s="142"/>
      <c r="S408" s="142"/>
      <c r="T408" s="143"/>
      <c r="AT408" s="138" t="s">
        <v>210</v>
      </c>
      <c r="AU408" s="138" t="s">
        <v>66</v>
      </c>
      <c r="AV408" s="13" t="s">
        <v>66</v>
      </c>
      <c r="AW408" s="13" t="s">
        <v>26</v>
      </c>
      <c r="AX408" s="13" t="s">
        <v>57</v>
      </c>
      <c r="AY408" s="138" t="s">
        <v>196</v>
      </c>
    </row>
    <row r="409" spans="1:65" s="13" customFormat="1" x14ac:dyDescent="0.2">
      <c r="B409" s="136"/>
      <c r="D409" s="137" t="s">
        <v>210</v>
      </c>
      <c r="E409" s="138" t="s">
        <v>1</v>
      </c>
      <c r="F409" s="139" t="s">
        <v>241</v>
      </c>
      <c r="H409" s="140">
        <v>4.7649999999999997</v>
      </c>
      <c r="L409" s="136"/>
      <c r="M409" s="141"/>
      <c r="N409" s="142"/>
      <c r="O409" s="142"/>
      <c r="P409" s="142"/>
      <c r="Q409" s="142"/>
      <c r="R409" s="142"/>
      <c r="S409" s="142"/>
      <c r="T409" s="143"/>
      <c r="AT409" s="138" t="s">
        <v>210</v>
      </c>
      <c r="AU409" s="138" t="s">
        <v>66</v>
      </c>
      <c r="AV409" s="13" t="s">
        <v>66</v>
      </c>
      <c r="AW409" s="13" t="s">
        <v>26</v>
      </c>
      <c r="AX409" s="13" t="s">
        <v>57</v>
      </c>
      <c r="AY409" s="138" t="s">
        <v>196</v>
      </c>
    </row>
    <row r="410" spans="1:65" s="15" customFormat="1" x14ac:dyDescent="0.2">
      <c r="B410" s="151"/>
      <c r="D410" s="137" t="s">
        <v>210</v>
      </c>
      <c r="E410" s="152" t="s">
        <v>1</v>
      </c>
      <c r="F410" s="153" t="s">
        <v>242</v>
      </c>
      <c r="H410" s="152" t="s">
        <v>1</v>
      </c>
      <c r="L410" s="151"/>
      <c r="M410" s="154"/>
      <c r="N410" s="155"/>
      <c r="O410" s="155"/>
      <c r="P410" s="155"/>
      <c r="Q410" s="155"/>
      <c r="R410" s="155"/>
      <c r="S410" s="155"/>
      <c r="T410" s="156"/>
      <c r="AT410" s="152" t="s">
        <v>210</v>
      </c>
      <c r="AU410" s="152" t="s">
        <v>66</v>
      </c>
      <c r="AV410" s="15" t="s">
        <v>64</v>
      </c>
      <c r="AW410" s="15" t="s">
        <v>26</v>
      </c>
      <c r="AX410" s="15" t="s">
        <v>57</v>
      </c>
      <c r="AY410" s="152" t="s">
        <v>196</v>
      </c>
    </row>
    <row r="411" spans="1:65" s="13" customFormat="1" x14ac:dyDescent="0.2">
      <c r="B411" s="136"/>
      <c r="D411" s="137" t="s">
        <v>210</v>
      </c>
      <c r="E411" s="138" t="s">
        <v>1</v>
      </c>
      <c r="F411" s="139" t="s">
        <v>243</v>
      </c>
      <c r="H411" s="140">
        <v>19.797000000000001</v>
      </c>
      <c r="L411" s="136"/>
      <c r="M411" s="141"/>
      <c r="N411" s="142"/>
      <c r="O411" s="142"/>
      <c r="P411" s="142"/>
      <c r="Q411" s="142"/>
      <c r="R411" s="142"/>
      <c r="S411" s="142"/>
      <c r="T411" s="143"/>
      <c r="AT411" s="138" t="s">
        <v>210</v>
      </c>
      <c r="AU411" s="138" t="s">
        <v>66</v>
      </c>
      <c r="AV411" s="13" t="s">
        <v>66</v>
      </c>
      <c r="AW411" s="13" t="s">
        <v>26</v>
      </c>
      <c r="AX411" s="13" t="s">
        <v>57</v>
      </c>
      <c r="AY411" s="138" t="s">
        <v>196</v>
      </c>
    </row>
    <row r="412" spans="1:65" s="16" customFormat="1" x14ac:dyDescent="0.2">
      <c r="B412" s="157"/>
      <c r="D412" s="137" t="s">
        <v>210</v>
      </c>
      <c r="E412" s="158" t="s">
        <v>1</v>
      </c>
      <c r="F412" s="159" t="s">
        <v>253</v>
      </c>
      <c r="H412" s="160">
        <v>115.241</v>
      </c>
      <c r="L412" s="157"/>
      <c r="M412" s="161"/>
      <c r="N412" s="162"/>
      <c r="O412" s="162"/>
      <c r="P412" s="162"/>
      <c r="Q412" s="162"/>
      <c r="R412" s="162"/>
      <c r="S412" s="162"/>
      <c r="T412" s="163"/>
      <c r="AT412" s="158" t="s">
        <v>210</v>
      </c>
      <c r="AU412" s="158" t="s">
        <v>66</v>
      </c>
      <c r="AV412" s="16" t="s">
        <v>204</v>
      </c>
      <c r="AW412" s="16" t="s">
        <v>26</v>
      </c>
      <c r="AX412" s="16" t="s">
        <v>57</v>
      </c>
      <c r="AY412" s="158" t="s">
        <v>196</v>
      </c>
    </row>
    <row r="413" spans="1:65" s="14" customFormat="1" x14ac:dyDescent="0.2">
      <c r="B413" s="144"/>
      <c r="D413" s="137" t="s">
        <v>210</v>
      </c>
      <c r="E413" s="145" t="s">
        <v>1</v>
      </c>
      <c r="F413" s="146" t="s">
        <v>212</v>
      </c>
      <c r="H413" s="147">
        <v>384.19900000000001</v>
      </c>
      <c r="L413" s="144"/>
      <c r="M413" s="148"/>
      <c r="N413" s="149"/>
      <c r="O413" s="149"/>
      <c r="P413" s="149"/>
      <c r="Q413" s="149"/>
      <c r="R413" s="149"/>
      <c r="S413" s="149"/>
      <c r="T413" s="150"/>
      <c r="AT413" s="145" t="s">
        <v>210</v>
      </c>
      <c r="AU413" s="145" t="s">
        <v>66</v>
      </c>
      <c r="AV413" s="14" t="s">
        <v>201</v>
      </c>
      <c r="AW413" s="14" t="s">
        <v>26</v>
      </c>
      <c r="AX413" s="14" t="s">
        <v>64</v>
      </c>
      <c r="AY413" s="145" t="s">
        <v>196</v>
      </c>
    </row>
    <row r="414" spans="1:65" s="2" customFormat="1" ht="21.75" customHeight="1" x14ac:dyDescent="0.2">
      <c r="A414" s="29"/>
      <c r="B414" s="123"/>
      <c r="C414" s="124" t="s">
        <v>434</v>
      </c>
      <c r="D414" s="124" t="s">
        <v>199</v>
      </c>
      <c r="E414" s="125" t="s">
        <v>435</v>
      </c>
      <c r="F414" s="126" t="s">
        <v>436</v>
      </c>
      <c r="G414" s="127" t="s">
        <v>224</v>
      </c>
      <c r="H414" s="128">
        <v>7.1239999999999997</v>
      </c>
      <c r="I414" s="224"/>
      <c r="J414" s="129">
        <f>ROUND(I414*H414,2)</f>
        <v>0</v>
      </c>
      <c r="K414" s="126" t="s">
        <v>208</v>
      </c>
      <c r="L414" s="30"/>
      <c r="M414" s="130" t="s">
        <v>1</v>
      </c>
      <c r="N414" s="131" t="s">
        <v>35</v>
      </c>
      <c r="O414" s="132">
        <v>1.17</v>
      </c>
      <c r="P414" s="132">
        <f>O414*H414</f>
        <v>8.3350799999999996</v>
      </c>
      <c r="Q414" s="132">
        <v>0</v>
      </c>
      <c r="R414" s="132">
        <f>Q414*H414</f>
        <v>0</v>
      </c>
      <c r="S414" s="132">
        <v>0</v>
      </c>
      <c r="T414" s="133">
        <f>S414*H414</f>
        <v>0</v>
      </c>
      <c r="U414" s="29"/>
      <c r="V414" s="29"/>
      <c r="W414" s="29"/>
      <c r="X414" s="29"/>
      <c r="Y414" s="29"/>
      <c r="Z414" s="29"/>
      <c r="AA414" s="29"/>
      <c r="AB414" s="29"/>
      <c r="AC414" s="29"/>
      <c r="AD414" s="29"/>
      <c r="AE414" s="29"/>
      <c r="AR414" s="134" t="s">
        <v>201</v>
      </c>
      <c r="AT414" s="134" t="s">
        <v>199</v>
      </c>
      <c r="AU414" s="134" t="s">
        <v>66</v>
      </c>
      <c r="AY414" s="18" t="s">
        <v>196</v>
      </c>
      <c r="BE414" s="135">
        <f>IF(N414="základní",J414,0)</f>
        <v>0</v>
      </c>
      <c r="BF414" s="135">
        <f>IF(N414="snížená",J414,0)</f>
        <v>0</v>
      </c>
      <c r="BG414" s="135">
        <f>IF(N414="zákl. přenesená",J414,0)</f>
        <v>0</v>
      </c>
      <c r="BH414" s="135">
        <f>IF(N414="sníž. přenesená",J414,0)</f>
        <v>0</v>
      </c>
      <c r="BI414" s="135">
        <f>IF(N414="nulová",J414,0)</f>
        <v>0</v>
      </c>
      <c r="BJ414" s="18" t="s">
        <v>64</v>
      </c>
      <c r="BK414" s="135">
        <f>ROUND(I414*H414,2)</f>
        <v>0</v>
      </c>
      <c r="BL414" s="18" t="s">
        <v>201</v>
      </c>
      <c r="BM414" s="134" t="s">
        <v>437</v>
      </c>
    </row>
    <row r="415" spans="1:65" s="15" customFormat="1" x14ac:dyDescent="0.2">
      <c r="B415" s="151"/>
      <c r="D415" s="137" t="s">
        <v>210</v>
      </c>
      <c r="E415" s="152" t="s">
        <v>1</v>
      </c>
      <c r="F415" s="153" t="s">
        <v>438</v>
      </c>
      <c r="H415" s="152" t="s">
        <v>1</v>
      </c>
      <c r="L415" s="151"/>
      <c r="M415" s="154"/>
      <c r="N415" s="155"/>
      <c r="O415" s="155"/>
      <c r="P415" s="155"/>
      <c r="Q415" s="155"/>
      <c r="R415" s="155"/>
      <c r="S415" s="155"/>
      <c r="T415" s="156"/>
      <c r="AT415" s="152" t="s">
        <v>210</v>
      </c>
      <c r="AU415" s="152" t="s">
        <v>66</v>
      </c>
      <c r="AV415" s="15" t="s">
        <v>64</v>
      </c>
      <c r="AW415" s="15" t="s">
        <v>26</v>
      </c>
      <c r="AX415" s="15" t="s">
        <v>57</v>
      </c>
      <c r="AY415" s="152" t="s">
        <v>196</v>
      </c>
    </row>
    <row r="416" spans="1:65" s="15" customFormat="1" x14ac:dyDescent="0.2">
      <c r="B416" s="151"/>
      <c r="D416" s="137" t="s">
        <v>210</v>
      </c>
      <c r="E416" s="152" t="s">
        <v>1</v>
      </c>
      <c r="F416" s="153" t="s">
        <v>303</v>
      </c>
      <c r="H416" s="152" t="s">
        <v>1</v>
      </c>
      <c r="L416" s="151"/>
      <c r="M416" s="154"/>
      <c r="N416" s="155"/>
      <c r="O416" s="155"/>
      <c r="P416" s="155"/>
      <c r="Q416" s="155"/>
      <c r="R416" s="155"/>
      <c r="S416" s="155"/>
      <c r="T416" s="156"/>
      <c r="AT416" s="152" t="s">
        <v>210</v>
      </c>
      <c r="AU416" s="152" t="s">
        <v>66</v>
      </c>
      <c r="AV416" s="15" t="s">
        <v>64</v>
      </c>
      <c r="AW416" s="15" t="s">
        <v>26</v>
      </c>
      <c r="AX416" s="15" t="s">
        <v>57</v>
      </c>
      <c r="AY416" s="152" t="s">
        <v>196</v>
      </c>
    </row>
    <row r="417" spans="1:65" s="13" customFormat="1" x14ac:dyDescent="0.2">
      <c r="B417" s="136"/>
      <c r="D417" s="137" t="s">
        <v>210</v>
      </c>
      <c r="E417" s="138" t="s">
        <v>1</v>
      </c>
      <c r="F417" s="139" t="s">
        <v>439</v>
      </c>
      <c r="H417" s="140">
        <v>7.1239999999999997</v>
      </c>
      <c r="L417" s="136"/>
      <c r="M417" s="141"/>
      <c r="N417" s="142"/>
      <c r="O417" s="142"/>
      <c r="P417" s="142"/>
      <c r="Q417" s="142"/>
      <c r="R417" s="142"/>
      <c r="S417" s="142"/>
      <c r="T417" s="143"/>
      <c r="AT417" s="138" t="s">
        <v>210</v>
      </c>
      <c r="AU417" s="138" t="s">
        <v>66</v>
      </c>
      <c r="AV417" s="13" t="s">
        <v>66</v>
      </c>
      <c r="AW417" s="13" t="s">
        <v>26</v>
      </c>
      <c r="AX417" s="13" t="s">
        <v>57</v>
      </c>
      <c r="AY417" s="138" t="s">
        <v>196</v>
      </c>
    </row>
    <row r="418" spans="1:65" s="14" customFormat="1" x14ac:dyDescent="0.2">
      <c r="B418" s="144"/>
      <c r="D418" s="137" t="s">
        <v>210</v>
      </c>
      <c r="E418" s="145" t="s">
        <v>1</v>
      </c>
      <c r="F418" s="146" t="s">
        <v>212</v>
      </c>
      <c r="H418" s="147">
        <v>7.1239999999999997</v>
      </c>
      <c r="L418" s="144"/>
      <c r="M418" s="148"/>
      <c r="N418" s="149"/>
      <c r="O418" s="149"/>
      <c r="P418" s="149"/>
      <c r="Q418" s="149"/>
      <c r="R418" s="149"/>
      <c r="S418" s="149"/>
      <c r="T418" s="150"/>
      <c r="AT418" s="145" t="s">
        <v>210</v>
      </c>
      <c r="AU418" s="145" t="s">
        <v>66</v>
      </c>
      <c r="AV418" s="14" t="s">
        <v>201</v>
      </c>
      <c r="AW418" s="14" t="s">
        <v>26</v>
      </c>
      <c r="AX418" s="14" t="s">
        <v>64</v>
      </c>
      <c r="AY418" s="145" t="s">
        <v>196</v>
      </c>
    </row>
    <row r="419" spans="1:65" s="12" customFormat="1" ht="22.9" customHeight="1" x14ac:dyDescent="0.2">
      <c r="B419" s="111"/>
      <c r="D419" s="112" t="s">
        <v>56</v>
      </c>
      <c r="E419" s="121" t="s">
        <v>440</v>
      </c>
      <c r="F419" s="121" t="s">
        <v>441</v>
      </c>
      <c r="J419" s="122">
        <f>BK419</f>
        <v>0</v>
      </c>
      <c r="L419" s="111"/>
      <c r="M419" s="115"/>
      <c r="N419" s="116"/>
      <c r="O419" s="116"/>
      <c r="P419" s="117">
        <f>SUM(P420:P458)</f>
        <v>58.608000000000011</v>
      </c>
      <c r="Q419" s="116"/>
      <c r="R419" s="117">
        <f>SUM(R420:R458)</f>
        <v>234.00708800000001</v>
      </c>
      <c r="S419" s="116"/>
      <c r="T419" s="118">
        <f>SUM(T420:T458)</f>
        <v>0</v>
      </c>
      <c r="AR419" s="112" t="s">
        <v>64</v>
      </c>
      <c r="AT419" s="119" t="s">
        <v>56</v>
      </c>
      <c r="AU419" s="119" t="s">
        <v>64</v>
      </c>
      <c r="AY419" s="112" t="s">
        <v>196</v>
      </c>
      <c r="BK419" s="120">
        <f>SUM(BK420:BK458)</f>
        <v>0</v>
      </c>
    </row>
    <row r="420" spans="1:65" s="2" customFormat="1" ht="37.9" customHeight="1" x14ac:dyDescent="0.2">
      <c r="A420" s="29"/>
      <c r="B420" s="123"/>
      <c r="C420" s="124" t="s">
        <v>442</v>
      </c>
      <c r="D420" s="124" t="s">
        <v>199</v>
      </c>
      <c r="E420" s="125" t="s">
        <v>443</v>
      </c>
      <c r="F420" s="126" t="s">
        <v>444</v>
      </c>
      <c r="G420" s="127" t="s">
        <v>207</v>
      </c>
      <c r="H420" s="128">
        <v>198</v>
      </c>
      <c r="I420" s="224"/>
      <c r="J420" s="129">
        <f>ROUND(I420*H420,2)</f>
        <v>0</v>
      </c>
      <c r="K420" s="126" t="s">
        <v>208</v>
      </c>
      <c r="L420" s="30"/>
      <c r="M420" s="130" t="s">
        <v>1</v>
      </c>
      <c r="N420" s="131" t="s">
        <v>35</v>
      </c>
      <c r="O420" s="132">
        <v>0.153</v>
      </c>
      <c r="P420" s="132">
        <f>O420*H420</f>
        <v>30.294</v>
      </c>
      <c r="Q420" s="132">
        <v>0</v>
      </c>
      <c r="R420" s="132">
        <f>Q420*H420</f>
        <v>0</v>
      </c>
      <c r="S420" s="132">
        <v>0</v>
      </c>
      <c r="T420" s="133">
        <f>S420*H420</f>
        <v>0</v>
      </c>
      <c r="U420" s="29"/>
      <c r="V420" s="29"/>
      <c r="W420" s="29"/>
      <c r="X420" s="29"/>
      <c r="Y420" s="29"/>
      <c r="Z420" s="29"/>
      <c r="AA420" s="29"/>
      <c r="AB420" s="29"/>
      <c r="AC420" s="29"/>
      <c r="AD420" s="29"/>
      <c r="AE420" s="29"/>
      <c r="AR420" s="134" t="s">
        <v>201</v>
      </c>
      <c r="AT420" s="134" t="s">
        <v>199</v>
      </c>
      <c r="AU420" s="134" t="s">
        <v>66</v>
      </c>
      <c r="AY420" s="18" t="s">
        <v>196</v>
      </c>
      <c r="BE420" s="135">
        <f>IF(N420="základní",J420,0)</f>
        <v>0</v>
      </c>
      <c r="BF420" s="135">
        <f>IF(N420="snížená",J420,0)</f>
        <v>0</v>
      </c>
      <c r="BG420" s="135">
        <f>IF(N420="zákl. přenesená",J420,0)</f>
        <v>0</v>
      </c>
      <c r="BH420" s="135">
        <f>IF(N420="sníž. přenesená",J420,0)</f>
        <v>0</v>
      </c>
      <c r="BI420" s="135">
        <f>IF(N420="nulová",J420,0)</f>
        <v>0</v>
      </c>
      <c r="BJ420" s="18" t="s">
        <v>64</v>
      </c>
      <c r="BK420" s="135">
        <f>ROUND(I420*H420,2)</f>
        <v>0</v>
      </c>
      <c r="BL420" s="18" t="s">
        <v>201</v>
      </c>
      <c r="BM420" s="134" t="s">
        <v>445</v>
      </c>
    </row>
    <row r="421" spans="1:65" s="13" customFormat="1" x14ac:dyDescent="0.2">
      <c r="B421" s="136"/>
      <c r="D421" s="137" t="s">
        <v>210</v>
      </c>
      <c r="E421" s="138" t="s">
        <v>1</v>
      </c>
      <c r="F421" s="139" t="s">
        <v>446</v>
      </c>
      <c r="H421" s="140">
        <v>198</v>
      </c>
      <c r="L421" s="136"/>
      <c r="M421" s="141"/>
      <c r="N421" s="142"/>
      <c r="O421" s="142"/>
      <c r="P421" s="142"/>
      <c r="Q421" s="142"/>
      <c r="R421" s="142"/>
      <c r="S421" s="142"/>
      <c r="T421" s="143"/>
      <c r="AT421" s="138" t="s">
        <v>210</v>
      </c>
      <c r="AU421" s="138" t="s">
        <v>66</v>
      </c>
      <c r="AV421" s="13" t="s">
        <v>66</v>
      </c>
      <c r="AW421" s="13" t="s">
        <v>26</v>
      </c>
      <c r="AX421" s="13" t="s">
        <v>57</v>
      </c>
      <c r="AY421" s="138" t="s">
        <v>196</v>
      </c>
    </row>
    <row r="422" spans="1:65" s="14" customFormat="1" x14ac:dyDescent="0.2">
      <c r="B422" s="144"/>
      <c r="D422" s="137" t="s">
        <v>210</v>
      </c>
      <c r="E422" s="145" t="s">
        <v>1</v>
      </c>
      <c r="F422" s="146" t="s">
        <v>212</v>
      </c>
      <c r="H422" s="147">
        <v>198</v>
      </c>
      <c r="L422" s="144"/>
      <c r="M422" s="148"/>
      <c r="N422" s="149"/>
      <c r="O422" s="149"/>
      <c r="P422" s="149"/>
      <c r="Q422" s="149"/>
      <c r="R422" s="149"/>
      <c r="S422" s="149"/>
      <c r="T422" s="150"/>
      <c r="AT422" s="145" t="s">
        <v>210</v>
      </c>
      <c r="AU422" s="145" t="s">
        <v>66</v>
      </c>
      <c r="AV422" s="14" t="s">
        <v>201</v>
      </c>
      <c r="AW422" s="14" t="s">
        <v>26</v>
      </c>
      <c r="AX422" s="14" t="s">
        <v>64</v>
      </c>
      <c r="AY422" s="145" t="s">
        <v>196</v>
      </c>
    </row>
    <row r="423" spans="1:65" s="2" customFormat="1" ht="33" customHeight="1" x14ac:dyDescent="0.2">
      <c r="A423" s="29"/>
      <c r="B423" s="123"/>
      <c r="C423" s="124" t="s">
        <v>447</v>
      </c>
      <c r="D423" s="124" t="s">
        <v>199</v>
      </c>
      <c r="E423" s="125" t="s">
        <v>448</v>
      </c>
      <c r="F423" s="126" t="s">
        <v>449</v>
      </c>
      <c r="G423" s="127" t="s">
        <v>207</v>
      </c>
      <c r="H423" s="128">
        <v>198</v>
      </c>
      <c r="I423" s="224"/>
      <c r="J423" s="129">
        <f>ROUND(I423*H423,2)</f>
        <v>0</v>
      </c>
      <c r="K423" s="126" t="s">
        <v>208</v>
      </c>
      <c r="L423" s="30"/>
      <c r="M423" s="130" t="s">
        <v>1</v>
      </c>
      <c r="N423" s="131" t="s">
        <v>35</v>
      </c>
      <c r="O423" s="132">
        <v>1.2E-2</v>
      </c>
      <c r="P423" s="132">
        <f>O423*H423</f>
        <v>2.3759999999999999</v>
      </c>
      <c r="Q423" s="132">
        <v>0</v>
      </c>
      <c r="R423" s="132">
        <f>Q423*H423</f>
        <v>0</v>
      </c>
      <c r="S423" s="132">
        <v>0</v>
      </c>
      <c r="T423" s="133">
        <f>S423*H423</f>
        <v>0</v>
      </c>
      <c r="U423" s="29"/>
      <c r="V423" s="29"/>
      <c r="W423" s="29"/>
      <c r="X423" s="29"/>
      <c r="Y423" s="29"/>
      <c r="Z423" s="29"/>
      <c r="AA423" s="29"/>
      <c r="AB423" s="29"/>
      <c r="AC423" s="29"/>
      <c r="AD423" s="29"/>
      <c r="AE423" s="29"/>
      <c r="AR423" s="134" t="s">
        <v>201</v>
      </c>
      <c r="AT423" s="134" t="s">
        <v>199</v>
      </c>
      <c r="AU423" s="134" t="s">
        <v>66</v>
      </c>
      <c r="AY423" s="18" t="s">
        <v>196</v>
      </c>
      <c r="BE423" s="135">
        <f>IF(N423="základní",J423,0)</f>
        <v>0</v>
      </c>
      <c r="BF423" s="135">
        <f>IF(N423="snížená",J423,0)</f>
        <v>0</v>
      </c>
      <c r="BG423" s="135">
        <f>IF(N423="zákl. přenesená",J423,0)</f>
        <v>0</v>
      </c>
      <c r="BH423" s="135">
        <f>IF(N423="sníž. přenesená",J423,0)</f>
        <v>0</v>
      </c>
      <c r="BI423" s="135">
        <f>IF(N423="nulová",J423,0)</f>
        <v>0</v>
      </c>
      <c r="BJ423" s="18" t="s">
        <v>64</v>
      </c>
      <c r="BK423" s="135">
        <f>ROUND(I423*H423,2)</f>
        <v>0</v>
      </c>
      <c r="BL423" s="18" t="s">
        <v>201</v>
      </c>
      <c r="BM423" s="134" t="s">
        <v>450</v>
      </c>
    </row>
    <row r="424" spans="1:65" s="13" customFormat="1" x14ac:dyDescent="0.2">
      <c r="B424" s="136"/>
      <c r="D424" s="137" t="s">
        <v>210</v>
      </c>
      <c r="E424" s="138" t="s">
        <v>1</v>
      </c>
      <c r="F424" s="139" t="s">
        <v>446</v>
      </c>
      <c r="H424" s="140">
        <v>198</v>
      </c>
      <c r="L424" s="136"/>
      <c r="M424" s="141"/>
      <c r="N424" s="142"/>
      <c r="O424" s="142"/>
      <c r="P424" s="142"/>
      <c r="Q424" s="142"/>
      <c r="R424" s="142"/>
      <c r="S424" s="142"/>
      <c r="T424" s="143"/>
      <c r="AT424" s="138" t="s">
        <v>210</v>
      </c>
      <c r="AU424" s="138" t="s">
        <v>66</v>
      </c>
      <c r="AV424" s="13" t="s">
        <v>66</v>
      </c>
      <c r="AW424" s="13" t="s">
        <v>26</v>
      </c>
      <c r="AX424" s="13" t="s">
        <v>57</v>
      </c>
      <c r="AY424" s="138" t="s">
        <v>196</v>
      </c>
    </row>
    <row r="425" spans="1:65" s="14" customFormat="1" x14ac:dyDescent="0.2">
      <c r="B425" s="144"/>
      <c r="D425" s="137" t="s">
        <v>210</v>
      </c>
      <c r="E425" s="145" t="s">
        <v>1</v>
      </c>
      <c r="F425" s="146" t="s">
        <v>212</v>
      </c>
      <c r="H425" s="147">
        <v>198</v>
      </c>
      <c r="L425" s="144"/>
      <c r="M425" s="148"/>
      <c r="N425" s="149"/>
      <c r="O425" s="149"/>
      <c r="P425" s="149"/>
      <c r="Q425" s="149"/>
      <c r="R425" s="149"/>
      <c r="S425" s="149"/>
      <c r="T425" s="150"/>
      <c r="AT425" s="145" t="s">
        <v>210</v>
      </c>
      <c r="AU425" s="145" t="s">
        <v>66</v>
      </c>
      <c r="AV425" s="14" t="s">
        <v>201</v>
      </c>
      <c r="AW425" s="14" t="s">
        <v>26</v>
      </c>
      <c r="AX425" s="14" t="s">
        <v>64</v>
      </c>
      <c r="AY425" s="145" t="s">
        <v>196</v>
      </c>
    </row>
    <row r="426" spans="1:65" s="2" customFormat="1" ht="16.5" customHeight="1" x14ac:dyDescent="0.2">
      <c r="A426" s="29"/>
      <c r="B426" s="123"/>
      <c r="C426" s="164" t="s">
        <v>6</v>
      </c>
      <c r="D426" s="164" t="s">
        <v>451</v>
      </c>
      <c r="E426" s="165" t="s">
        <v>452</v>
      </c>
      <c r="F426" s="166" t="s">
        <v>453</v>
      </c>
      <c r="G426" s="167" t="s">
        <v>422</v>
      </c>
      <c r="H426" s="168">
        <v>234</v>
      </c>
      <c r="I426" s="226"/>
      <c r="J426" s="169">
        <f>ROUND(I426*H426,2)</f>
        <v>0</v>
      </c>
      <c r="K426" s="166" t="s">
        <v>208</v>
      </c>
      <c r="L426" s="170"/>
      <c r="M426" s="171" t="s">
        <v>1</v>
      </c>
      <c r="N426" s="172" t="s">
        <v>35</v>
      </c>
      <c r="O426" s="132">
        <v>0</v>
      </c>
      <c r="P426" s="132">
        <f>O426*H426</f>
        <v>0</v>
      </c>
      <c r="Q426" s="132">
        <v>1</v>
      </c>
      <c r="R426" s="132">
        <f>Q426*H426</f>
        <v>234</v>
      </c>
      <c r="S426" s="132">
        <v>0</v>
      </c>
      <c r="T426" s="133">
        <f>S426*H426</f>
        <v>0</v>
      </c>
      <c r="U426" s="29"/>
      <c r="V426" s="29"/>
      <c r="W426" s="29"/>
      <c r="X426" s="29"/>
      <c r="Y426" s="29"/>
      <c r="Z426" s="29"/>
      <c r="AA426" s="29"/>
      <c r="AB426" s="29"/>
      <c r="AC426" s="29"/>
      <c r="AD426" s="29"/>
      <c r="AE426" s="29"/>
      <c r="AR426" s="134" t="s">
        <v>215</v>
      </c>
      <c r="AT426" s="134" t="s">
        <v>451</v>
      </c>
      <c r="AU426" s="134" t="s">
        <v>66</v>
      </c>
      <c r="AY426" s="18" t="s">
        <v>196</v>
      </c>
      <c r="BE426" s="135">
        <f>IF(N426="základní",J426,0)</f>
        <v>0</v>
      </c>
      <c r="BF426" s="135">
        <f>IF(N426="snížená",J426,0)</f>
        <v>0</v>
      </c>
      <c r="BG426" s="135">
        <f>IF(N426="zákl. přenesená",J426,0)</f>
        <v>0</v>
      </c>
      <c r="BH426" s="135">
        <f>IF(N426="sníž. přenesená",J426,0)</f>
        <v>0</v>
      </c>
      <c r="BI426" s="135">
        <f>IF(N426="nulová",J426,0)</f>
        <v>0</v>
      </c>
      <c r="BJ426" s="18" t="s">
        <v>64</v>
      </c>
      <c r="BK426" s="135">
        <f>ROUND(I426*H426,2)</f>
        <v>0</v>
      </c>
      <c r="BL426" s="18" t="s">
        <v>201</v>
      </c>
      <c r="BM426" s="134" t="s">
        <v>454</v>
      </c>
    </row>
    <row r="427" spans="1:65" s="13" customFormat="1" x14ac:dyDescent="0.2">
      <c r="B427" s="136"/>
      <c r="D427" s="137" t="s">
        <v>210</v>
      </c>
      <c r="E427" s="138" t="s">
        <v>1</v>
      </c>
      <c r="F427" s="139" t="s">
        <v>455</v>
      </c>
      <c r="H427" s="140">
        <v>234</v>
      </c>
      <c r="L427" s="136"/>
      <c r="M427" s="141"/>
      <c r="N427" s="142"/>
      <c r="O427" s="142"/>
      <c r="P427" s="142"/>
      <c r="Q427" s="142"/>
      <c r="R427" s="142"/>
      <c r="S427" s="142"/>
      <c r="T427" s="143"/>
      <c r="AT427" s="138" t="s">
        <v>210</v>
      </c>
      <c r="AU427" s="138" t="s">
        <v>66</v>
      </c>
      <c r="AV427" s="13" t="s">
        <v>66</v>
      </c>
      <c r="AW427" s="13" t="s">
        <v>26</v>
      </c>
      <c r="AX427" s="13" t="s">
        <v>57</v>
      </c>
      <c r="AY427" s="138" t="s">
        <v>196</v>
      </c>
    </row>
    <row r="428" spans="1:65" s="14" customFormat="1" x14ac:dyDescent="0.2">
      <c r="B428" s="144"/>
      <c r="D428" s="137" t="s">
        <v>210</v>
      </c>
      <c r="E428" s="145" t="s">
        <v>1</v>
      </c>
      <c r="F428" s="146" t="s">
        <v>212</v>
      </c>
      <c r="H428" s="147">
        <v>234</v>
      </c>
      <c r="L428" s="144"/>
      <c r="M428" s="148"/>
      <c r="N428" s="149"/>
      <c r="O428" s="149"/>
      <c r="P428" s="149"/>
      <c r="Q428" s="149"/>
      <c r="R428" s="149"/>
      <c r="S428" s="149"/>
      <c r="T428" s="150"/>
      <c r="AT428" s="145" t="s">
        <v>210</v>
      </c>
      <c r="AU428" s="145" t="s">
        <v>66</v>
      </c>
      <c r="AV428" s="14" t="s">
        <v>201</v>
      </c>
      <c r="AW428" s="14" t="s">
        <v>26</v>
      </c>
      <c r="AX428" s="14" t="s">
        <v>64</v>
      </c>
      <c r="AY428" s="145" t="s">
        <v>196</v>
      </c>
    </row>
    <row r="429" spans="1:65" s="2" customFormat="1" ht="24.2" customHeight="1" x14ac:dyDescent="0.2">
      <c r="A429" s="29"/>
      <c r="B429" s="123"/>
      <c r="C429" s="124" t="s">
        <v>456</v>
      </c>
      <c r="D429" s="124" t="s">
        <v>199</v>
      </c>
      <c r="E429" s="125" t="s">
        <v>457</v>
      </c>
      <c r="F429" s="126" t="s">
        <v>458</v>
      </c>
      <c r="G429" s="127" t="s">
        <v>207</v>
      </c>
      <c r="H429" s="128">
        <v>198</v>
      </c>
      <c r="I429" s="224"/>
      <c r="J429" s="129">
        <f>ROUND(I429*H429,2)</f>
        <v>0</v>
      </c>
      <c r="K429" s="126" t="s">
        <v>208</v>
      </c>
      <c r="L429" s="30"/>
      <c r="M429" s="130" t="s">
        <v>1</v>
      </c>
      <c r="N429" s="131" t="s">
        <v>35</v>
      </c>
      <c r="O429" s="132">
        <v>4.2000000000000003E-2</v>
      </c>
      <c r="P429" s="132">
        <f>O429*H429</f>
        <v>8.3160000000000007</v>
      </c>
      <c r="Q429" s="132">
        <v>0</v>
      </c>
      <c r="R429" s="132">
        <f>Q429*H429</f>
        <v>0</v>
      </c>
      <c r="S429" s="132">
        <v>0</v>
      </c>
      <c r="T429" s="133">
        <f>S429*H429</f>
        <v>0</v>
      </c>
      <c r="U429" s="29"/>
      <c r="V429" s="29"/>
      <c r="W429" s="29"/>
      <c r="X429" s="29"/>
      <c r="Y429" s="29"/>
      <c r="Z429" s="29"/>
      <c r="AA429" s="29"/>
      <c r="AB429" s="29"/>
      <c r="AC429" s="29"/>
      <c r="AD429" s="29"/>
      <c r="AE429" s="29"/>
      <c r="AR429" s="134" t="s">
        <v>201</v>
      </c>
      <c r="AT429" s="134" t="s">
        <v>199</v>
      </c>
      <c r="AU429" s="134" t="s">
        <v>66</v>
      </c>
      <c r="AY429" s="18" t="s">
        <v>196</v>
      </c>
      <c r="BE429" s="135">
        <f>IF(N429="základní",J429,0)</f>
        <v>0</v>
      </c>
      <c r="BF429" s="135">
        <f>IF(N429="snížená",J429,0)</f>
        <v>0</v>
      </c>
      <c r="BG429" s="135">
        <f>IF(N429="zákl. přenesená",J429,0)</f>
        <v>0</v>
      </c>
      <c r="BH429" s="135">
        <f>IF(N429="sníž. přenesená",J429,0)</f>
        <v>0</v>
      </c>
      <c r="BI429" s="135">
        <f>IF(N429="nulová",J429,0)</f>
        <v>0</v>
      </c>
      <c r="BJ429" s="18" t="s">
        <v>64</v>
      </c>
      <c r="BK429" s="135">
        <f>ROUND(I429*H429,2)</f>
        <v>0</v>
      </c>
      <c r="BL429" s="18" t="s">
        <v>201</v>
      </c>
      <c r="BM429" s="134" t="s">
        <v>459</v>
      </c>
    </row>
    <row r="430" spans="1:65" s="13" customFormat="1" x14ac:dyDescent="0.2">
      <c r="B430" s="136"/>
      <c r="D430" s="137" t="s">
        <v>210</v>
      </c>
      <c r="E430" s="138" t="s">
        <v>1</v>
      </c>
      <c r="F430" s="139" t="s">
        <v>446</v>
      </c>
      <c r="H430" s="140">
        <v>198</v>
      </c>
      <c r="L430" s="136"/>
      <c r="M430" s="141"/>
      <c r="N430" s="142"/>
      <c r="O430" s="142"/>
      <c r="P430" s="142"/>
      <c r="Q430" s="142"/>
      <c r="R430" s="142"/>
      <c r="S430" s="142"/>
      <c r="T430" s="143"/>
      <c r="AT430" s="138" t="s">
        <v>210</v>
      </c>
      <c r="AU430" s="138" t="s">
        <v>66</v>
      </c>
      <c r="AV430" s="13" t="s">
        <v>66</v>
      </c>
      <c r="AW430" s="13" t="s">
        <v>26</v>
      </c>
      <c r="AX430" s="13" t="s">
        <v>57</v>
      </c>
      <c r="AY430" s="138" t="s">
        <v>196</v>
      </c>
    </row>
    <row r="431" spans="1:65" s="14" customFormat="1" x14ac:dyDescent="0.2">
      <c r="B431" s="144"/>
      <c r="D431" s="137" t="s">
        <v>210</v>
      </c>
      <c r="E431" s="145" t="s">
        <v>1</v>
      </c>
      <c r="F431" s="146" t="s">
        <v>212</v>
      </c>
      <c r="H431" s="147">
        <v>198</v>
      </c>
      <c r="L431" s="144"/>
      <c r="M431" s="148"/>
      <c r="N431" s="149"/>
      <c r="O431" s="149"/>
      <c r="P431" s="149"/>
      <c r="Q431" s="149"/>
      <c r="R431" s="149"/>
      <c r="S431" s="149"/>
      <c r="T431" s="150"/>
      <c r="AT431" s="145" t="s">
        <v>210</v>
      </c>
      <c r="AU431" s="145" t="s">
        <v>66</v>
      </c>
      <c r="AV431" s="14" t="s">
        <v>201</v>
      </c>
      <c r="AW431" s="14" t="s">
        <v>26</v>
      </c>
      <c r="AX431" s="14" t="s">
        <v>64</v>
      </c>
      <c r="AY431" s="145" t="s">
        <v>196</v>
      </c>
    </row>
    <row r="432" spans="1:65" s="2" customFormat="1" ht="21.75" customHeight="1" x14ac:dyDescent="0.2">
      <c r="A432" s="29"/>
      <c r="B432" s="123"/>
      <c r="C432" s="124" t="s">
        <v>460</v>
      </c>
      <c r="D432" s="124" t="s">
        <v>199</v>
      </c>
      <c r="E432" s="125" t="s">
        <v>461</v>
      </c>
      <c r="F432" s="126" t="s">
        <v>462</v>
      </c>
      <c r="G432" s="127" t="s">
        <v>207</v>
      </c>
      <c r="H432" s="128">
        <v>198</v>
      </c>
      <c r="I432" s="224"/>
      <c r="J432" s="129">
        <f>ROUND(I432*H432,2)</f>
        <v>0</v>
      </c>
      <c r="K432" s="126" t="s">
        <v>208</v>
      </c>
      <c r="L432" s="30"/>
      <c r="M432" s="130" t="s">
        <v>1</v>
      </c>
      <c r="N432" s="131" t="s">
        <v>35</v>
      </c>
      <c r="O432" s="132">
        <v>1.4999999999999999E-2</v>
      </c>
      <c r="P432" s="132">
        <f>O432*H432</f>
        <v>2.9699999999999998</v>
      </c>
      <c r="Q432" s="132">
        <v>0</v>
      </c>
      <c r="R432" s="132">
        <f>Q432*H432</f>
        <v>0</v>
      </c>
      <c r="S432" s="132">
        <v>0</v>
      </c>
      <c r="T432" s="133">
        <f>S432*H432</f>
        <v>0</v>
      </c>
      <c r="U432" s="29"/>
      <c r="V432" s="29"/>
      <c r="W432" s="29"/>
      <c r="X432" s="29"/>
      <c r="Y432" s="29"/>
      <c r="Z432" s="29"/>
      <c r="AA432" s="29"/>
      <c r="AB432" s="29"/>
      <c r="AC432" s="29"/>
      <c r="AD432" s="29"/>
      <c r="AE432" s="29"/>
      <c r="AR432" s="134" t="s">
        <v>201</v>
      </c>
      <c r="AT432" s="134" t="s">
        <v>199</v>
      </c>
      <c r="AU432" s="134" t="s">
        <v>66</v>
      </c>
      <c r="AY432" s="18" t="s">
        <v>196</v>
      </c>
      <c r="BE432" s="135">
        <f>IF(N432="základní",J432,0)</f>
        <v>0</v>
      </c>
      <c r="BF432" s="135">
        <f>IF(N432="snížená",J432,0)</f>
        <v>0</v>
      </c>
      <c r="BG432" s="135">
        <f>IF(N432="zákl. přenesená",J432,0)</f>
        <v>0</v>
      </c>
      <c r="BH432" s="135">
        <f>IF(N432="sníž. přenesená",J432,0)</f>
        <v>0</v>
      </c>
      <c r="BI432" s="135">
        <f>IF(N432="nulová",J432,0)</f>
        <v>0</v>
      </c>
      <c r="BJ432" s="18" t="s">
        <v>64</v>
      </c>
      <c r="BK432" s="135">
        <f>ROUND(I432*H432,2)</f>
        <v>0</v>
      </c>
      <c r="BL432" s="18" t="s">
        <v>201</v>
      </c>
      <c r="BM432" s="134" t="s">
        <v>463</v>
      </c>
    </row>
    <row r="433" spans="1:65" s="13" customFormat="1" x14ac:dyDescent="0.2">
      <c r="B433" s="136"/>
      <c r="D433" s="137" t="s">
        <v>210</v>
      </c>
      <c r="E433" s="138" t="s">
        <v>1</v>
      </c>
      <c r="F433" s="139" t="s">
        <v>446</v>
      </c>
      <c r="H433" s="140">
        <v>198</v>
      </c>
      <c r="L433" s="136"/>
      <c r="M433" s="141"/>
      <c r="N433" s="142"/>
      <c r="O433" s="142"/>
      <c r="P433" s="142"/>
      <c r="Q433" s="142"/>
      <c r="R433" s="142"/>
      <c r="S433" s="142"/>
      <c r="T433" s="143"/>
      <c r="AT433" s="138" t="s">
        <v>210</v>
      </c>
      <c r="AU433" s="138" t="s">
        <v>66</v>
      </c>
      <c r="AV433" s="13" t="s">
        <v>66</v>
      </c>
      <c r="AW433" s="13" t="s">
        <v>26</v>
      </c>
      <c r="AX433" s="13" t="s">
        <v>57</v>
      </c>
      <c r="AY433" s="138" t="s">
        <v>196</v>
      </c>
    </row>
    <row r="434" spans="1:65" s="14" customFormat="1" x14ac:dyDescent="0.2">
      <c r="B434" s="144"/>
      <c r="D434" s="137" t="s">
        <v>210</v>
      </c>
      <c r="E434" s="145" t="s">
        <v>1</v>
      </c>
      <c r="F434" s="146" t="s">
        <v>212</v>
      </c>
      <c r="H434" s="147">
        <v>198</v>
      </c>
      <c r="L434" s="144"/>
      <c r="M434" s="148"/>
      <c r="N434" s="149"/>
      <c r="O434" s="149"/>
      <c r="P434" s="149"/>
      <c r="Q434" s="149"/>
      <c r="R434" s="149"/>
      <c r="S434" s="149"/>
      <c r="T434" s="150"/>
      <c r="AT434" s="145" t="s">
        <v>210</v>
      </c>
      <c r="AU434" s="145" t="s">
        <v>66</v>
      </c>
      <c r="AV434" s="14" t="s">
        <v>201</v>
      </c>
      <c r="AW434" s="14" t="s">
        <v>26</v>
      </c>
      <c r="AX434" s="14" t="s">
        <v>64</v>
      </c>
      <c r="AY434" s="145" t="s">
        <v>196</v>
      </c>
    </row>
    <row r="435" spans="1:65" s="2" customFormat="1" ht="33" customHeight="1" x14ac:dyDescent="0.2">
      <c r="A435" s="29"/>
      <c r="B435" s="123"/>
      <c r="C435" s="124" t="s">
        <v>464</v>
      </c>
      <c r="D435" s="124" t="s">
        <v>199</v>
      </c>
      <c r="E435" s="125" t="s">
        <v>465</v>
      </c>
      <c r="F435" s="126" t="s">
        <v>466</v>
      </c>
      <c r="G435" s="127" t="s">
        <v>207</v>
      </c>
      <c r="H435" s="128">
        <v>396</v>
      </c>
      <c r="I435" s="224"/>
      <c r="J435" s="129">
        <f>ROUND(I435*H435,2)</f>
        <v>0</v>
      </c>
      <c r="K435" s="126" t="s">
        <v>208</v>
      </c>
      <c r="L435" s="30"/>
      <c r="M435" s="130" t="s">
        <v>1</v>
      </c>
      <c r="N435" s="131" t="s">
        <v>35</v>
      </c>
      <c r="O435" s="132">
        <v>4.0000000000000001E-3</v>
      </c>
      <c r="P435" s="132">
        <f>O435*H435</f>
        <v>1.5840000000000001</v>
      </c>
      <c r="Q435" s="132">
        <v>0</v>
      </c>
      <c r="R435" s="132">
        <f>Q435*H435</f>
        <v>0</v>
      </c>
      <c r="S435" s="132">
        <v>0</v>
      </c>
      <c r="T435" s="133">
        <f>S435*H435</f>
        <v>0</v>
      </c>
      <c r="U435" s="29"/>
      <c r="V435" s="29"/>
      <c r="W435" s="29"/>
      <c r="X435" s="29"/>
      <c r="Y435" s="29"/>
      <c r="Z435" s="29"/>
      <c r="AA435" s="29"/>
      <c r="AB435" s="29"/>
      <c r="AC435" s="29"/>
      <c r="AD435" s="29"/>
      <c r="AE435" s="29"/>
      <c r="AR435" s="134" t="s">
        <v>201</v>
      </c>
      <c r="AT435" s="134" t="s">
        <v>199</v>
      </c>
      <c r="AU435" s="134" t="s">
        <v>66</v>
      </c>
      <c r="AY435" s="18" t="s">
        <v>196</v>
      </c>
      <c r="BE435" s="135">
        <f>IF(N435="základní",J435,0)</f>
        <v>0</v>
      </c>
      <c r="BF435" s="135">
        <f>IF(N435="snížená",J435,0)</f>
        <v>0</v>
      </c>
      <c r="BG435" s="135">
        <f>IF(N435="zákl. přenesená",J435,0)</f>
        <v>0</v>
      </c>
      <c r="BH435" s="135">
        <f>IF(N435="sníž. přenesená",J435,0)</f>
        <v>0</v>
      </c>
      <c r="BI435" s="135">
        <f>IF(N435="nulová",J435,0)</f>
        <v>0</v>
      </c>
      <c r="BJ435" s="18" t="s">
        <v>64</v>
      </c>
      <c r="BK435" s="135">
        <f>ROUND(I435*H435,2)</f>
        <v>0</v>
      </c>
      <c r="BL435" s="18" t="s">
        <v>201</v>
      </c>
      <c r="BM435" s="134" t="s">
        <v>467</v>
      </c>
    </row>
    <row r="436" spans="1:65" s="13" customFormat="1" x14ac:dyDescent="0.2">
      <c r="B436" s="136"/>
      <c r="D436" s="137" t="s">
        <v>210</v>
      </c>
      <c r="E436" s="138" t="s">
        <v>1</v>
      </c>
      <c r="F436" s="139" t="s">
        <v>468</v>
      </c>
      <c r="H436" s="140">
        <v>396</v>
      </c>
      <c r="L436" s="136"/>
      <c r="M436" s="141"/>
      <c r="N436" s="142"/>
      <c r="O436" s="142"/>
      <c r="P436" s="142"/>
      <c r="Q436" s="142"/>
      <c r="R436" s="142"/>
      <c r="S436" s="142"/>
      <c r="T436" s="143"/>
      <c r="AT436" s="138" t="s">
        <v>210</v>
      </c>
      <c r="AU436" s="138" t="s">
        <v>66</v>
      </c>
      <c r="AV436" s="13" t="s">
        <v>66</v>
      </c>
      <c r="AW436" s="13" t="s">
        <v>26</v>
      </c>
      <c r="AX436" s="13" t="s">
        <v>57</v>
      </c>
      <c r="AY436" s="138" t="s">
        <v>196</v>
      </c>
    </row>
    <row r="437" spans="1:65" s="14" customFormat="1" x14ac:dyDescent="0.2">
      <c r="B437" s="144"/>
      <c r="D437" s="137" t="s">
        <v>210</v>
      </c>
      <c r="E437" s="145" t="s">
        <v>1</v>
      </c>
      <c r="F437" s="146" t="s">
        <v>212</v>
      </c>
      <c r="H437" s="147">
        <v>396</v>
      </c>
      <c r="L437" s="144"/>
      <c r="M437" s="148"/>
      <c r="N437" s="149"/>
      <c r="O437" s="149"/>
      <c r="P437" s="149"/>
      <c r="Q437" s="149"/>
      <c r="R437" s="149"/>
      <c r="S437" s="149"/>
      <c r="T437" s="150"/>
      <c r="AT437" s="145" t="s">
        <v>210</v>
      </c>
      <c r="AU437" s="145" t="s">
        <v>66</v>
      </c>
      <c r="AV437" s="14" t="s">
        <v>201</v>
      </c>
      <c r="AW437" s="14" t="s">
        <v>26</v>
      </c>
      <c r="AX437" s="14" t="s">
        <v>64</v>
      </c>
      <c r="AY437" s="145" t="s">
        <v>196</v>
      </c>
    </row>
    <row r="438" spans="1:65" s="2" customFormat="1" ht="16.5" customHeight="1" x14ac:dyDescent="0.2">
      <c r="A438" s="29"/>
      <c r="B438" s="123"/>
      <c r="C438" s="164" t="s">
        <v>469</v>
      </c>
      <c r="D438" s="164" t="s">
        <v>451</v>
      </c>
      <c r="E438" s="165" t="s">
        <v>470</v>
      </c>
      <c r="F438" s="166" t="s">
        <v>471</v>
      </c>
      <c r="G438" s="167" t="s">
        <v>472</v>
      </c>
      <c r="H438" s="168">
        <v>0.158</v>
      </c>
      <c r="I438" s="226"/>
      <c r="J438" s="169">
        <f>ROUND(I438*H438,2)</f>
        <v>0</v>
      </c>
      <c r="K438" s="166" t="s">
        <v>208</v>
      </c>
      <c r="L438" s="170"/>
      <c r="M438" s="171" t="s">
        <v>1</v>
      </c>
      <c r="N438" s="172" t="s">
        <v>35</v>
      </c>
      <c r="O438" s="132">
        <v>0</v>
      </c>
      <c r="P438" s="132">
        <f>O438*H438</f>
        <v>0</v>
      </c>
      <c r="Q438" s="132">
        <v>1E-3</v>
      </c>
      <c r="R438" s="132">
        <f>Q438*H438</f>
        <v>1.5799999999999999E-4</v>
      </c>
      <c r="S438" s="132">
        <v>0</v>
      </c>
      <c r="T438" s="133">
        <f>S438*H438</f>
        <v>0</v>
      </c>
      <c r="U438" s="29"/>
      <c r="V438" s="29"/>
      <c r="W438" s="29"/>
      <c r="X438" s="29"/>
      <c r="Y438" s="29"/>
      <c r="Z438" s="29"/>
      <c r="AA438" s="29"/>
      <c r="AB438" s="29"/>
      <c r="AC438" s="29"/>
      <c r="AD438" s="29"/>
      <c r="AE438" s="29"/>
      <c r="AR438" s="134" t="s">
        <v>215</v>
      </c>
      <c r="AT438" s="134" t="s">
        <v>451</v>
      </c>
      <c r="AU438" s="134" t="s">
        <v>66</v>
      </c>
      <c r="AY438" s="18" t="s">
        <v>196</v>
      </c>
      <c r="BE438" s="135">
        <f>IF(N438="základní",J438,0)</f>
        <v>0</v>
      </c>
      <c r="BF438" s="135">
        <f>IF(N438="snížená",J438,0)</f>
        <v>0</v>
      </c>
      <c r="BG438" s="135">
        <f>IF(N438="zákl. přenesená",J438,0)</f>
        <v>0</v>
      </c>
      <c r="BH438" s="135">
        <f>IF(N438="sníž. přenesená",J438,0)</f>
        <v>0</v>
      </c>
      <c r="BI438" s="135">
        <f>IF(N438="nulová",J438,0)</f>
        <v>0</v>
      </c>
      <c r="BJ438" s="18" t="s">
        <v>64</v>
      </c>
      <c r="BK438" s="135">
        <f>ROUND(I438*H438,2)</f>
        <v>0</v>
      </c>
      <c r="BL438" s="18" t="s">
        <v>201</v>
      </c>
      <c r="BM438" s="134" t="s">
        <v>473</v>
      </c>
    </row>
    <row r="439" spans="1:65" s="13" customFormat="1" x14ac:dyDescent="0.2">
      <c r="B439" s="136"/>
      <c r="D439" s="137" t="s">
        <v>210</v>
      </c>
      <c r="E439" s="138" t="s">
        <v>1</v>
      </c>
      <c r="F439" s="139" t="s">
        <v>474</v>
      </c>
      <c r="H439" s="140">
        <v>0.158</v>
      </c>
      <c r="L439" s="136"/>
      <c r="M439" s="141"/>
      <c r="N439" s="142"/>
      <c r="O439" s="142"/>
      <c r="P439" s="142"/>
      <c r="Q439" s="142"/>
      <c r="R439" s="142"/>
      <c r="S439" s="142"/>
      <c r="T439" s="143"/>
      <c r="AT439" s="138" t="s">
        <v>210</v>
      </c>
      <c r="AU439" s="138" t="s">
        <v>66</v>
      </c>
      <c r="AV439" s="13" t="s">
        <v>66</v>
      </c>
      <c r="AW439" s="13" t="s">
        <v>26</v>
      </c>
      <c r="AX439" s="13" t="s">
        <v>57</v>
      </c>
      <c r="AY439" s="138" t="s">
        <v>196</v>
      </c>
    </row>
    <row r="440" spans="1:65" s="14" customFormat="1" x14ac:dyDescent="0.2">
      <c r="B440" s="144"/>
      <c r="D440" s="137" t="s">
        <v>210</v>
      </c>
      <c r="E440" s="145" t="s">
        <v>1</v>
      </c>
      <c r="F440" s="146" t="s">
        <v>212</v>
      </c>
      <c r="H440" s="147">
        <v>0.158</v>
      </c>
      <c r="L440" s="144"/>
      <c r="M440" s="148"/>
      <c r="N440" s="149"/>
      <c r="O440" s="149"/>
      <c r="P440" s="149"/>
      <c r="Q440" s="149"/>
      <c r="R440" s="149"/>
      <c r="S440" s="149"/>
      <c r="T440" s="150"/>
      <c r="AT440" s="145" t="s">
        <v>210</v>
      </c>
      <c r="AU440" s="145" t="s">
        <v>66</v>
      </c>
      <c r="AV440" s="14" t="s">
        <v>201</v>
      </c>
      <c r="AW440" s="14" t="s">
        <v>26</v>
      </c>
      <c r="AX440" s="14" t="s">
        <v>64</v>
      </c>
      <c r="AY440" s="145" t="s">
        <v>196</v>
      </c>
    </row>
    <row r="441" spans="1:65" s="2" customFormat="1" ht="24.2" customHeight="1" x14ac:dyDescent="0.2">
      <c r="A441" s="29"/>
      <c r="B441" s="123"/>
      <c r="C441" s="124" t="s">
        <v>475</v>
      </c>
      <c r="D441" s="124" t="s">
        <v>199</v>
      </c>
      <c r="E441" s="125" t="s">
        <v>476</v>
      </c>
      <c r="F441" s="126" t="s">
        <v>477</v>
      </c>
      <c r="G441" s="127" t="s">
        <v>207</v>
      </c>
      <c r="H441" s="128">
        <v>198</v>
      </c>
      <c r="I441" s="224"/>
      <c r="J441" s="129">
        <f>ROUND(I441*H441,2)</f>
        <v>0</v>
      </c>
      <c r="K441" s="126" t="s">
        <v>208</v>
      </c>
      <c r="L441" s="30"/>
      <c r="M441" s="130" t="s">
        <v>1</v>
      </c>
      <c r="N441" s="131" t="s">
        <v>35</v>
      </c>
      <c r="O441" s="132">
        <v>6.0000000000000001E-3</v>
      </c>
      <c r="P441" s="132">
        <f>O441*H441</f>
        <v>1.1879999999999999</v>
      </c>
      <c r="Q441" s="132">
        <v>0</v>
      </c>
      <c r="R441" s="132">
        <f>Q441*H441</f>
        <v>0</v>
      </c>
      <c r="S441" s="132">
        <v>0</v>
      </c>
      <c r="T441" s="133">
        <f>S441*H441</f>
        <v>0</v>
      </c>
      <c r="U441" s="29"/>
      <c r="V441" s="29"/>
      <c r="W441" s="29"/>
      <c r="X441" s="29"/>
      <c r="Y441" s="29"/>
      <c r="Z441" s="29"/>
      <c r="AA441" s="29"/>
      <c r="AB441" s="29"/>
      <c r="AC441" s="29"/>
      <c r="AD441" s="29"/>
      <c r="AE441" s="29"/>
      <c r="AR441" s="134" t="s">
        <v>201</v>
      </c>
      <c r="AT441" s="134" t="s">
        <v>199</v>
      </c>
      <c r="AU441" s="134" t="s">
        <v>66</v>
      </c>
      <c r="AY441" s="18" t="s">
        <v>196</v>
      </c>
      <c r="BE441" s="135">
        <f>IF(N441="základní",J441,0)</f>
        <v>0</v>
      </c>
      <c r="BF441" s="135">
        <f>IF(N441="snížená",J441,0)</f>
        <v>0</v>
      </c>
      <c r="BG441" s="135">
        <f>IF(N441="zákl. přenesená",J441,0)</f>
        <v>0</v>
      </c>
      <c r="BH441" s="135">
        <f>IF(N441="sníž. přenesená",J441,0)</f>
        <v>0</v>
      </c>
      <c r="BI441" s="135">
        <f>IF(N441="nulová",J441,0)</f>
        <v>0</v>
      </c>
      <c r="BJ441" s="18" t="s">
        <v>64</v>
      </c>
      <c r="BK441" s="135">
        <f>ROUND(I441*H441,2)</f>
        <v>0</v>
      </c>
      <c r="BL441" s="18" t="s">
        <v>201</v>
      </c>
      <c r="BM441" s="134" t="s">
        <v>478</v>
      </c>
    </row>
    <row r="442" spans="1:65" s="13" customFormat="1" x14ac:dyDescent="0.2">
      <c r="B442" s="136"/>
      <c r="D442" s="137" t="s">
        <v>210</v>
      </c>
      <c r="E442" s="138" t="s">
        <v>1</v>
      </c>
      <c r="F442" s="139" t="s">
        <v>446</v>
      </c>
      <c r="H442" s="140">
        <v>198</v>
      </c>
      <c r="L442" s="136"/>
      <c r="M442" s="141"/>
      <c r="N442" s="142"/>
      <c r="O442" s="142"/>
      <c r="P442" s="142"/>
      <c r="Q442" s="142"/>
      <c r="R442" s="142"/>
      <c r="S442" s="142"/>
      <c r="T442" s="143"/>
      <c r="AT442" s="138" t="s">
        <v>210</v>
      </c>
      <c r="AU442" s="138" t="s">
        <v>66</v>
      </c>
      <c r="AV442" s="13" t="s">
        <v>66</v>
      </c>
      <c r="AW442" s="13" t="s">
        <v>26</v>
      </c>
      <c r="AX442" s="13" t="s">
        <v>57</v>
      </c>
      <c r="AY442" s="138" t="s">
        <v>196</v>
      </c>
    </row>
    <row r="443" spans="1:65" s="14" customFormat="1" x14ac:dyDescent="0.2">
      <c r="B443" s="144"/>
      <c r="D443" s="137" t="s">
        <v>210</v>
      </c>
      <c r="E443" s="145" t="s">
        <v>1</v>
      </c>
      <c r="F443" s="146" t="s">
        <v>212</v>
      </c>
      <c r="H443" s="147">
        <v>198</v>
      </c>
      <c r="L443" s="144"/>
      <c r="M443" s="148"/>
      <c r="N443" s="149"/>
      <c r="O443" s="149"/>
      <c r="P443" s="149"/>
      <c r="Q443" s="149"/>
      <c r="R443" s="149"/>
      <c r="S443" s="149"/>
      <c r="T443" s="150"/>
      <c r="AT443" s="145" t="s">
        <v>210</v>
      </c>
      <c r="AU443" s="145" t="s">
        <v>66</v>
      </c>
      <c r="AV443" s="14" t="s">
        <v>201</v>
      </c>
      <c r="AW443" s="14" t="s">
        <v>26</v>
      </c>
      <c r="AX443" s="14" t="s">
        <v>64</v>
      </c>
      <c r="AY443" s="145" t="s">
        <v>196</v>
      </c>
    </row>
    <row r="444" spans="1:65" s="2" customFormat="1" ht="24.2" customHeight="1" x14ac:dyDescent="0.2">
      <c r="A444" s="29"/>
      <c r="B444" s="123"/>
      <c r="C444" s="124" t="s">
        <v>479</v>
      </c>
      <c r="D444" s="124" t="s">
        <v>199</v>
      </c>
      <c r="E444" s="125" t="s">
        <v>480</v>
      </c>
      <c r="F444" s="126" t="s">
        <v>481</v>
      </c>
      <c r="G444" s="127" t="s">
        <v>207</v>
      </c>
      <c r="H444" s="128">
        <v>198</v>
      </c>
      <c r="I444" s="224"/>
      <c r="J444" s="129">
        <f>ROUND(I444*H444,2)</f>
        <v>0</v>
      </c>
      <c r="K444" s="126" t="s">
        <v>208</v>
      </c>
      <c r="L444" s="30"/>
      <c r="M444" s="130" t="s">
        <v>1</v>
      </c>
      <c r="N444" s="131" t="s">
        <v>35</v>
      </c>
      <c r="O444" s="132">
        <v>5.8000000000000003E-2</v>
      </c>
      <c r="P444" s="132">
        <f>O444*H444</f>
        <v>11.484</v>
      </c>
      <c r="Q444" s="132">
        <v>0</v>
      </c>
      <c r="R444" s="132">
        <f>Q444*H444</f>
        <v>0</v>
      </c>
      <c r="S444" s="132">
        <v>0</v>
      </c>
      <c r="T444" s="133">
        <f>S444*H444</f>
        <v>0</v>
      </c>
      <c r="U444" s="29"/>
      <c r="V444" s="29"/>
      <c r="W444" s="29"/>
      <c r="X444" s="29"/>
      <c r="Y444" s="29"/>
      <c r="Z444" s="29"/>
      <c r="AA444" s="29"/>
      <c r="AB444" s="29"/>
      <c r="AC444" s="29"/>
      <c r="AD444" s="29"/>
      <c r="AE444" s="29"/>
      <c r="AR444" s="134" t="s">
        <v>201</v>
      </c>
      <c r="AT444" s="134" t="s">
        <v>199</v>
      </c>
      <c r="AU444" s="134" t="s">
        <v>66</v>
      </c>
      <c r="AY444" s="18" t="s">
        <v>196</v>
      </c>
      <c r="BE444" s="135">
        <f>IF(N444="základní",J444,0)</f>
        <v>0</v>
      </c>
      <c r="BF444" s="135">
        <f>IF(N444="snížená",J444,0)</f>
        <v>0</v>
      </c>
      <c r="BG444" s="135">
        <f>IF(N444="zákl. přenesená",J444,0)</f>
        <v>0</v>
      </c>
      <c r="BH444" s="135">
        <f>IF(N444="sníž. přenesená",J444,0)</f>
        <v>0</v>
      </c>
      <c r="BI444" s="135">
        <f>IF(N444="nulová",J444,0)</f>
        <v>0</v>
      </c>
      <c r="BJ444" s="18" t="s">
        <v>64</v>
      </c>
      <c r="BK444" s="135">
        <f>ROUND(I444*H444,2)</f>
        <v>0</v>
      </c>
      <c r="BL444" s="18" t="s">
        <v>201</v>
      </c>
      <c r="BM444" s="134" t="s">
        <v>482</v>
      </c>
    </row>
    <row r="445" spans="1:65" s="13" customFormat="1" x14ac:dyDescent="0.2">
      <c r="B445" s="136"/>
      <c r="D445" s="137" t="s">
        <v>210</v>
      </c>
      <c r="E445" s="138" t="s">
        <v>1</v>
      </c>
      <c r="F445" s="139" t="s">
        <v>446</v>
      </c>
      <c r="H445" s="140">
        <v>198</v>
      </c>
      <c r="L445" s="136"/>
      <c r="M445" s="141"/>
      <c r="N445" s="142"/>
      <c r="O445" s="142"/>
      <c r="P445" s="142"/>
      <c r="Q445" s="142"/>
      <c r="R445" s="142"/>
      <c r="S445" s="142"/>
      <c r="T445" s="143"/>
      <c r="AT445" s="138" t="s">
        <v>210</v>
      </c>
      <c r="AU445" s="138" t="s">
        <v>66</v>
      </c>
      <c r="AV445" s="13" t="s">
        <v>66</v>
      </c>
      <c r="AW445" s="13" t="s">
        <v>26</v>
      </c>
      <c r="AX445" s="13" t="s">
        <v>57</v>
      </c>
      <c r="AY445" s="138" t="s">
        <v>196</v>
      </c>
    </row>
    <row r="446" spans="1:65" s="14" customFormat="1" x14ac:dyDescent="0.2">
      <c r="B446" s="144"/>
      <c r="D446" s="137" t="s">
        <v>210</v>
      </c>
      <c r="E446" s="145" t="s">
        <v>1</v>
      </c>
      <c r="F446" s="146" t="s">
        <v>212</v>
      </c>
      <c r="H446" s="147">
        <v>198</v>
      </c>
      <c r="L446" s="144"/>
      <c r="M446" s="148"/>
      <c r="N446" s="149"/>
      <c r="O446" s="149"/>
      <c r="P446" s="149"/>
      <c r="Q446" s="149"/>
      <c r="R446" s="149"/>
      <c r="S446" s="149"/>
      <c r="T446" s="150"/>
      <c r="AT446" s="145" t="s">
        <v>210</v>
      </c>
      <c r="AU446" s="145" t="s">
        <v>66</v>
      </c>
      <c r="AV446" s="14" t="s">
        <v>201</v>
      </c>
      <c r="AW446" s="14" t="s">
        <v>26</v>
      </c>
      <c r="AX446" s="14" t="s">
        <v>64</v>
      </c>
      <c r="AY446" s="145" t="s">
        <v>196</v>
      </c>
    </row>
    <row r="447" spans="1:65" s="2" customFormat="1" ht="16.5" customHeight="1" x14ac:dyDescent="0.2">
      <c r="A447" s="29"/>
      <c r="B447" s="123"/>
      <c r="C447" s="164" t="s">
        <v>418</v>
      </c>
      <c r="D447" s="164" t="s">
        <v>451</v>
      </c>
      <c r="E447" s="165" t="s">
        <v>483</v>
      </c>
      <c r="F447" s="166" t="s">
        <v>484</v>
      </c>
      <c r="G447" s="167" t="s">
        <v>485</v>
      </c>
      <c r="H447" s="168">
        <v>6.93</v>
      </c>
      <c r="I447" s="226"/>
      <c r="J447" s="169">
        <f>ROUND(I447*H447,2)</f>
        <v>0</v>
      </c>
      <c r="K447" s="166" t="s">
        <v>208</v>
      </c>
      <c r="L447" s="170"/>
      <c r="M447" s="171" t="s">
        <v>1</v>
      </c>
      <c r="N447" s="172" t="s">
        <v>35</v>
      </c>
      <c r="O447" s="132">
        <v>0</v>
      </c>
      <c r="P447" s="132">
        <f>O447*H447</f>
        <v>0</v>
      </c>
      <c r="Q447" s="132">
        <v>1E-3</v>
      </c>
      <c r="R447" s="132">
        <f>Q447*H447</f>
        <v>6.9299999999999995E-3</v>
      </c>
      <c r="S447" s="132">
        <v>0</v>
      </c>
      <c r="T447" s="133">
        <f>S447*H447</f>
        <v>0</v>
      </c>
      <c r="U447" s="29"/>
      <c r="V447" s="29"/>
      <c r="W447" s="29"/>
      <c r="X447" s="29"/>
      <c r="Y447" s="29"/>
      <c r="Z447" s="29"/>
      <c r="AA447" s="29"/>
      <c r="AB447" s="29"/>
      <c r="AC447" s="29"/>
      <c r="AD447" s="29"/>
      <c r="AE447" s="29"/>
      <c r="AR447" s="134" t="s">
        <v>215</v>
      </c>
      <c r="AT447" s="134" t="s">
        <v>451</v>
      </c>
      <c r="AU447" s="134" t="s">
        <v>66</v>
      </c>
      <c r="AY447" s="18" t="s">
        <v>196</v>
      </c>
      <c r="BE447" s="135">
        <f>IF(N447="základní",J447,0)</f>
        <v>0</v>
      </c>
      <c r="BF447" s="135">
        <f>IF(N447="snížená",J447,0)</f>
        <v>0</v>
      </c>
      <c r="BG447" s="135">
        <f>IF(N447="zákl. přenesená",J447,0)</f>
        <v>0</v>
      </c>
      <c r="BH447" s="135">
        <f>IF(N447="sníž. přenesená",J447,0)</f>
        <v>0</v>
      </c>
      <c r="BI447" s="135">
        <f>IF(N447="nulová",J447,0)</f>
        <v>0</v>
      </c>
      <c r="BJ447" s="18" t="s">
        <v>64</v>
      </c>
      <c r="BK447" s="135">
        <f>ROUND(I447*H447,2)</f>
        <v>0</v>
      </c>
      <c r="BL447" s="18" t="s">
        <v>201</v>
      </c>
      <c r="BM447" s="134" t="s">
        <v>486</v>
      </c>
    </row>
    <row r="448" spans="1:65" s="13" customFormat="1" x14ac:dyDescent="0.2">
      <c r="B448" s="136"/>
      <c r="D448" s="137" t="s">
        <v>210</v>
      </c>
      <c r="E448" s="138" t="s">
        <v>1</v>
      </c>
      <c r="F448" s="139" t="s">
        <v>487</v>
      </c>
      <c r="H448" s="140">
        <v>6.93</v>
      </c>
      <c r="L448" s="136"/>
      <c r="M448" s="141"/>
      <c r="N448" s="142"/>
      <c r="O448" s="142"/>
      <c r="P448" s="142"/>
      <c r="Q448" s="142"/>
      <c r="R448" s="142"/>
      <c r="S448" s="142"/>
      <c r="T448" s="143"/>
      <c r="AT448" s="138" t="s">
        <v>210</v>
      </c>
      <c r="AU448" s="138" t="s">
        <v>66</v>
      </c>
      <c r="AV448" s="13" t="s">
        <v>66</v>
      </c>
      <c r="AW448" s="13" t="s">
        <v>26</v>
      </c>
      <c r="AX448" s="13" t="s">
        <v>57</v>
      </c>
      <c r="AY448" s="138" t="s">
        <v>196</v>
      </c>
    </row>
    <row r="449" spans="1:65" s="14" customFormat="1" x14ac:dyDescent="0.2">
      <c r="B449" s="144"/>
      <c r="D449" s="137" t="s">
        <v>210</v>
      </c>
      <c r="E449" s="145" t="s">
        <v>1</v>
      </c>
      <c r="F449" s="146" t="s">
        <v>212</v>
      </c>
      <c r="H449" s="147">
        <v>6.93</v>
      </c>
      <c r="L449" s="144"/>
      <c r="M449" s="148"/>
      <c r="N449" s="149"/>
      <c r="O449" s="149"/>
      <c r="P449" s="149"/>
      <c r="Q449" s="149"/>
      <c r="R449" s="149"/>
      <c r="S449" s="149"/>
      <c r="T449" s="150"/>
      <c r="AT449" s="145" t="s">
        <v>210</v>
      </c>
      <c r="AU449" s="145" t="s">
        <v>66</v>
      </c>
      <c r="AV449" s="14" t="s">
        <v>201</v>
      </c>
      <c r="AW449" s="14" t="s">
        <v>26</v>
      </c>
      <c r="AX449" s="14" t="s">
        <v>64</v>
      </c>
      <c r="AY449" s="145" t="s">
        <v>196</v>
      </c>
    </row>
    <row r="450" spans="1:65" s="2" customFormat="1" ht="16.5" customHeight="1" x14ac:dyDescent="0.2">
      <c r="A450" s="29"/>
      <c r="B450" s="123"/>
      <c r="C450" s="124" t="s">
        <v>488</v>
      </c>
      <c r="D450" s="124" t="s">
        <v>199</v>
      </c>
      <c r="E450" s="125" t="s">
        <v>489</v>
      </c>
      <c r="F450" s="126" t="s">
        <v>490</v>
      </c>
      <c r="G450" s="127" t="s">
        <v>207</v>
      </c>
      <c r="H450" s="128">
        <v>396</v>
      </c>
      <c r="I450" s="224"/>
      <c r="J450" s="129">
        <f>ROUND(I450*H450,2)</f>
        <v>0</v>
      </c>
      <c r="K450" s="126" t="s">
        <v>208</v>
      </c>
      <c r="L450" s="30"/>
      <c r="M450" s="130" t="s">
        <v>1</v>
      </c>
      <c r="N450" s="131" t="s">
        <v>35</v>
      </c>
      <c r="O450" s="132">
        <v>1E-3</v>
      </c>
      <c r="P450" s="132">
        <f>O450*H450</f>
        <v>0.39600000000000002</v>
      </c>
      <c r="Q450" s="132">
        <v>0</v>
      </c>
      <c r="R450" s="132">
        <f>Q450*H450</f>
        <v>0</v>
      </c>
      <c r="S450" s="132">
        <v>0</v>
      </c>
      <c r="T450" s="133">
        <f>S450*H450</f>
        <v>0</v>
      </c>
      <c r="U450" s="29"/>
      <c r="V450" s="29"/>
      <c r="W450" s="29"/>
      <c r="X450" s="29"/>
      <c r="Y450" s="29"/>
      <c r="Z450" s="29"/>
      <c r="AA450" s="29"/>
      <c r="AB450" s="29"/>
      <c r="AC450" s="29"/>
      <c r="AD450" s="29"/>
      <c r="AE450" s="29"/>
      <c r="AR450" s="134" t="s">
        <v>201</v>
      </c>
      <c r="AT450" s="134" t="s">
        <v>199</v>
      </c>
      <c r="AU450" s="134" t="s">
        <v>66</v>
      </c>
      <c r="AY450" s="18" t="s">
        <v>196</v>
      </c>
      <c r="BE450" s="135">
        <f>IF(N450="základní",J450,0)</f>
        <v>0</v>
      </c>
      <c r="BF450" s="135">
        <f>IF(N450="snížená",J450,0)</f>
        <v>0</v>
      </c>
      <c r="BG450" s="135">
        <f>IF(N450="zákl. přenesená",J450,0)</f>
        <v>0</v>
      </c>
      <c r="BH450" s="135">
        <f>IF(N450="sníž. přenesená",J450,0)</f>
        <v>0</v>
      </c>
      <c r="BI450" s="135">
        <f>IF(N450="nulová",J450,0)</f>
        <v>0</v>
      </c>
      <c r="BJ450" s="18" t="s">
        <v>64</v>
      </c>
      <c r="BK450" s="135">
        <f>ROUND(I450*H450,2)</f>
        <v>0</v>
      </c>
      <c r="BL450" s="18" t="s">
        <v>201</v>
      </c>
      <c r="BM450" s="134" t="s">
        <v>491</v>
      </c>
    </row>
    <row r="451" spans="1:65" s="13" customFormat="1" x14ac:dyDescent="0.2">
      <c r="B451" s="136"/>
      <c r="D451" s="137" t="s">
        <v>210</v>
      </c>
      <c r="E451" s="138" t="s">
        <v>1</v>
      </c>
      <c r="F451" s="139" t="s">
        <v>492</v>
      </c>
      <c r="H451" s="140">
        <v>396</v>
      </c>
      <c r="L451" s="136"/>
      <c r="M451" s="141"/>
      <c r="N451" s="142"/>
      <c r="O451" s="142"/>
      <c r="P451" s="142"/>
      <c r="Q451" s="142"/>
      <c r="R451" s="142"/>
      <c r="S451" s="142"/>
      <c r="T451" s="143"/>
      <c r="AT451" s="138" t="s">
        <v>210</v>
      </c>
      <c r="AU451" s="138" t="s">
        <v>66</v>
      </c>
      <c r="AV451" s="13" t="s">
        <v>66</v>
      </c>
      <c r="AW451" s="13" t="s">
        <v>26</v>
      </c>
      <c r="AX451" s="13" t="s">
        <v>57</v>
      </c>
      <c r="AY451" s="138" t="s">
        <v>196</v>
      </c>
    </row>
    <row r="452" spans="1:65" s="14" customFormat="1" x14ac:dyDescent="0.2">
      <c r="B452" s="144"/>
      <c r="D452" s="137" t="s">
        <v>210</v>
      </c>
      <c r="E452" s="145" t="s">
        <v>1</v>
      </c>
      <c r="F452" s="146" t="s">
        <v>212</v>
      </c>
      <c r="H452" s="147">
        <v>396</v>
      </c>
      <c r="L452" s="144"/>
      <c r="M452" s="148"/>
      <c r="N452" s="149"/>
      <c r="O452" s="149"/>
      <c r="P452" s="149"/>
      <c r="Q452" s="149"/>
      <c r="R452" s="149"/>
      <c r="S452" s="149"/>
      <c r="T452" s="150"/>
      <c r="AT452" s="145" t="s">
        <v>210</v>
      </c>
      <c r="AU452" s="145" t="s">
        <v>66</v>
      </c>
      <c r="AV452" s="14" t="s">
        <v>201</v>
      </c>
      <c r="AW452" s="14" t="s">
        <v>26</v>
      </c>
      <c r="AX452" s="14" t="s">
        <v>64</v>
      </c>
      <c r="AY452" s="145" t="s">
        <v>196</v>
      </c>
    </row>
    <row r="453" spans="1:65" s="2" customFormat="1" ht="16.5" customHeight="1" x14ac:dyDescent="0.2">
      <c r="A453" s="29"/>
      <c r="B453" s="123"/>
      <c r="C453" s="124" t="s">
        <v>493</v>
      </c>
      <c r="D453" s="124" t="s">
        <v>199</v>
      </c>
      <c r="E453" s="125" t="s">
        <v>494</v>
      </c>
      <c r="F453" s="126" t="s">
        <v>495</v>
      </c>
      <c r="G453" s="127" t="s">
        <v>485</v>
      </c>
      <c r="H453" s="128">
        <v>3.96</v>
      </c>
      <c r="I453" s="224"/>
      <c r="J453" s="129">
        <f>ROUND(I453*H453,2)</f>
        <v>0</v>
      </c>
      <c r="K453" s="126" t="s">
        <v>1</v>
      </c>
      <c r="L453" s="30"/>
      <c r="M453" s="130" t="s">
        <v>1</v>
      </c>
      <c r="N453" s="131" t="s">
        <v>35</v>
      </c>
      <c r="O453" s="132">
        <v>0</v>
      </c>
      <c r="P453" s="132">
        <f>O453*H453</f>
        <v>0</v>
      </c>
      <c r="Q453" s="132">
        <v>0</v>
      </c>
      <c r="R453" s="132">
        <f>Q453*H453</f>
        <v>0</v>
      </c>
      <c r="S453" s="132">
        <v>0</v>
      </c>
      <c r="T453" s="133">
        <f>S453*H453</f>
        <v>0</v>
      </c>
      <c r="U453" s="29"/>
      <c r="V453" s="29"/>
      <c r="W453" s="29"/>
      <c r="X453" s="29"/>
      <c r="Y453" s="29"/>
      <c r="Z453" s="29"/>
      <c r="AA453" s="29"/>
      <c r="AB453" s="29"/>
      <c r="AC453" s="29"/>
      <c r="AD453" s="29"/>
      <c r="AE453" s="29"/>
      <c r="AR453" s="134" t="s">
        <v>201</v>
      </c>
      <c r="AT453" s="134" t="s">
        <v>199</v>
      </c>
      <c r="AU453" s="134" t="s">
        <v>66</v>
      </c>
      <c r="AY453" s="18" t="s">
        <v>196</v>
      </c>
      <c r="BE453" s="135">
        <f>IF(N453="základní",J453,0)</f>
        <v>0</v>
      </c>
      <c r="BF453" s="135">
        <f>IF(N453="snížená",J453,0)</f>
        <v>0</v>
      </c>
      <c r="BG453" s="135">
        <f>IF(N453="zákl. přenesená",J453,0)</f>
        <v>0</v>
      </c>
      <c r="BH453" s="135">
        <f>IF(N453="sníž. přenesená",J453,0)</f>
        <v>0</v>
      </c>
      <c r="BI453" s="135">
        <f>IF(N453="nulová",J453,0)</f>
        <v>0</v>
      </c>
      <c r="BJ453" s="18" t="s">
        <v>64</v>
      </c>
      <c r="BK453" s="135">
        <f>ROUND(I453*H453,2)</f>
        <v>0</v>
      </c>
      <c r="BL453" s="18" t="s">
        <v>201</v>
      </c>
      <c r="BM453" s="134" t="s">
        <v>496</v>
      </c>
    </row>
    <row r="454" spans="1:65" s="13" customFormat="1" x14ac:dyDescent="0.2">
      <c r="B454" s="136"/>
      <c r="D454" s="137" t="s">
        <v>210</v>
      </c>
      <c r="E454" s="138" t="s">
        <v>1</v>
      </c>
      <c r="F454" s="139" t="s">
        <v>497</v>
      </c>
      <c r="H454" s="140">
        <v>3.96</v>
      </c>
      <c r="L454" s="136"/>
      <c r="M454" s="141"/>
      <c r="N454" s="142"/>
      <c r="O454" s="142"/>
      <c r="P454" s="142"/>
      <c r="Q454" s="142"/>
      <c r="R454" s="142"/>
      <c r="S454" s="142"/>
      <c r="T454" s="143"/>
      <c r="AT454" s="138" t="s">
        <v>210</v>
      </c>
      <c r="AU454" s="138" t="s">
        <v>66</v>
      </c>
      <c r="AV454" s="13" t="s">
        <v>66</v>
      </c>
      <c r="AW454" s="13" t="s">
        <v>26</v>
      </c>
      <c r="AX454" s="13" t="s">
        <v>57</v>
      </c>
      <c r="AY454" s="138" t="s">
        <v>196</v>
      </c>
    </row>
    <row r="455" spans="1:65" s="14" customFormat="1" x14ac:dyDescent="0.2">
      <c r="B455" s="144"/>
      <c r="D455" s="137" t="s">
        <v>210</v>
      </c>
      <c r="E455" s="145" t="s">
        <v>1</v>
      </c>
      <c r="F455" s="146" t="s">
        <v>212</v>
      </c>
      <c r="H455" s="147">
        <v>3.96</v>
      </c>
      <c r="L455" s="144"/>
      <c r="M455" s="148"/>
      <c r="N455" s="149"/>
      <c r="O455" s="149"/>
      <c r="P455" s="149"/>
      <c r="Q455" s="149"/>
      <c r="R455" s="149"/>
      <c r="S455" s="149"/>
      <c r="T455" s="150"/>
      <c r="AT455" s="145" t="s">
        <v>210</v>
      </c>
      <c r="AU455" s="145" t="s">
        <v>66</v>
      </c>
      <c r="AV455" s="14" t="s">
        <v>201</v>
      </c>
      <c r="AW455" s="14" t="s">
        <v>26</v>
      </c>
      <c r="AX455" s="14" t="s">
        <v>64</v>
      </c>
      <c r="AY455" s="145" t="s">
        <v>196</v>
      </c>
    </row>
    <row r="456" spans="1:65" s="2" customFormat="1" ht="16.5" customHeight="1" x14ac:dyDescent="0.2">
      <c r="A456" s="29"/>
      <c r="B456" s="123"/>
      <c r="C456" s="124" t="s">
        <v>498</v>
      </c>
      <c r="D456" s="124" t="s">
        <v>199</v>
      </c>
      <c r="E456" s="125" t="s">
        <v>499</v>
      </c>
      <c r="F456" s="126" t="s">
        <v>500</v>
      </c>
      <c r="G456" s="127" t="s">
        <v>422</v>
      </c>
      <c r="H456" s="128">
        <v>8.9999999999999993E-3</v>
      </c>
      <c r="I456" s="224"/>
      <c r="J456" s="129">
        <f>ROUND(I456*H456,2)</f>
        <v>0</v>
      </c>
      <c r="K456" s="126" t="s">
        <v>1</v>
      </c>
      <c r="L456" s="30"/>
      <c r="M456" s="130" t="s">
        <v>1</v>
      </c>
      <c r="N456" s="131" t="s">
        <v>35</v>
      </c>
      <c r="O456" s="132">
        <v>0</v>
      </c>
      <c r="P456" s="132">
        <f>O456*H456</f>
        <v>0</v>
      </c>
      <c r="Q456" s="132">
        <v>0</v>
      </c>
      <c r="R456" s="132">
        <f>Q456*H456</f>
        <v>0</v>
      </c>
      <c r="S456" s="132">
        <v>0</v>
      </c>
      <c r="T456" s="133">
        <f>S456*H456</f>
        <v>0</v>
      </c>
      <c r="U456" s="29"/>
      <c r="V456" s="29"/>
      <c r="W456" s="29"/>
      <c r="X456" s="29"/>
      <c r="Y456" s="29"/>
      <c r="Z456" s="29"/>
      <c r="AA456" s="29"/>
      <c r="AB456" s="29"/>
      <c r="AC456" s="29"/>
      <c r="AD456" s="29"/>
      <c r="AE456" s="29"/>
      <c r="AR456" s="134" t="s">
        <v>201</v>
      </c>
      <c r="AT456" s="134" t="s">
        <v>199</v>
      </c>
      <c r="AU456" s="134" t="s">
        <v>66</v>
      </c>
      <c r="AY456" s="18" t="s">
        <v>196</v>
      </c>
      <c r="BE456" s="135">
        <f>IF(N456="základní",J456,0)</f>
        <v>0</v>
      </c>
      <c r="BF456" s="135">
        <f>IF(N456="snížená",J456,0)</f>
        <v>0</v>
      </c>
      <c r="BG456" s="135">
        <f>IF(N456="zákl. přenesená",J456,0)</f>
        <v>0</v>
      </c>
      <c r="BH456" s="135">
        <f>IF(N456="sníž. přenesená",J456,0)</f>
        <v>0</v>
      </c>
      <c r="BI456" s="135">
        <f>IF(N456="nulová",J456,0)</f>
        <v>0</v>
      </c>
      <c r="BJ456" s="18" t="s">
        <v>64</v>
      </c>
      <c r="BK456" s="135">
        <f>ROUND(I456*H456,2)</f>
        <v>0</v>
      </c>
      <c r="BL456" s="18" t="s">
        <v>201</v>
      </c>
      <c r="BM456" s="134" t="s">
        <v>501</v>
      </c>
    </row>
    <row r="457" spans="1:65" s="13" customFormat="1" x14ac:dyDescent="0.2">
      <c r="B457" s="136"/>
      <c r="D457" s="137" t="s">
        <v>210</v>
      </c>
      <c r="E457" s="138" t="s">
        <v>1</v>
      </c>
      <c r="F457" s="139" t="s">
        <v>502</v>
      </c>
      <c r="H457" s="140">
        <v>8.9999999999999993E-3</v>
      </c>
      <c r="L457" s="136"/>
      <c r="M457" s="141"/>
      <c r="N457" s="142"/>
      <c r="O457" s="142"/>
      <c r="P457" s="142"/>
      <c r="Q457" s="142"/>
      <c r="R457" s="142"/>
      <c r="S457" s="142"/>
      <c r="T457" s="143"/>
      <c r="AT457" s="138" t="s">
        <v>210</v>
      </c>
      <c r="AU457" s="138" t="s">
        <v>66</v>
      </c>
      <c r="AV457" s="13" t="s">
        <v>66</v>
      </c>
      <c r="AW457" s="13" t="s">
        <v>26</v>
      </c>
      <c r="AX457" s="13" t="s">
        <v>57</v>
      </c>
      <c r="AY457" s="138" t="s">
        <v>196</v>
      </c>
    </row>
    <row r="458" spans="1:65" s="14" customFormat="1" x14ac:dyDescent="0.2">
      <c r="B458" s="144"/>
      <c r="D458" s="137" t="s">
        <v>210</v>
      </c>
      <c r="E458" s="145" t="s">
        <v>1</v>
      </c>
      <c r="F458" s="146" t="s">
        <v>212</v>
      </c>
      <c r="H458" s="147">
        <v>8.9999999999999993E-3</v>
      </c>
      <c r="L458" s="144"/>
      <c r="M458" s="148"/>
      <c r="N458" s="149"/>
      <c r="O458" s="149"/>
      <c r="P458" s="149"/>
      <c r="Q458" s="149"/>
      <c r="R458" s="149"/>
      <c r="S458" s="149"/>
      <c r="T458" s="150"/>
      <c r="AT458" s="145" t="s">
        <v>210</v>
      </c>
      <c r="AU458" s="145" t="s">
        <v>66</v>
      </c>
      <c r="AV458" s="14" t="s">
        <v>201</v>
      </c>
      <c r="AW458" s="14" t="s">
        <v>26</v>
      </c>
      <c r="AX458" s="14" t="s">
        <v>64</v>
      </c>
      <c r="AY458" s="145" t="s">
        <v>196</v>
      </c>
    </row>
    <row r="459" spans="1:65" s="12" customFormat="1" ht="22.9" customHeight="1" x14ac:dyDescent="0.2">
      <c r="B459" s="111"/>
      <c r="D459" s="112" t="s">
        <v>56</v>
      </c>
      <c r="E459" s="121" t="s">
        <v>66</v>
      </c>
      <c r="F459" s="121" t="s">
        <v>503</v>
      </c>
      <c r="J459" s="122">
        <f>BK459</f>
        <v>0</v>
      </c>
      <c r="L459" s="111"/>
      <c r="M459" s="115"/>
      <c r="N459" s="116"/>
      <c r="O459" s="116"/>
      <c r="P459" s="117">
        <f>SUM(P460:P662)</f>
        <v>907.47448599999996</v>
      </c>
      <c r="Q459" s="116"/>
      <c r="R459" s="117">
        <f>SUM(R460:R662)</f>
        <v>1056.2642214</v>
      </c>
      <c r="S459" s="116"/>
      <c r="T459" s="118">
        <f>SUM(T460:T662)</f>
        <v>0</v>
      </c>
      <c r="AR459" s="112" t="s">
        <v>64</v>
      </c>
      <c r="AT459" s="119" t="s">
        <v>56</v>
      </c>
      <c r="AU459" s="119" t="s">
        <v>64</v>
      </c>
      <c r="AY459" s="112" t="s">
        <v>196</v>
      </c>
      <c r="BK459" s="120">
        <f>SUM(BK460:BK662)</f>
        <v>0</v>
      </c>
    </row>
    <row r="460" spans="1:65" s="2" customFormat="1" ht="24.2" customHeight="1" x14ac:dyDescent="0.2">
      <c r="A460" s="29"/>
      <c r="B460" s="123"/>
      <c r="C460" s="124" t="s">
        <v>428</v>
      </c>
      <c r="D460" s="124" t="s">
        <v>199</v>
      </c>
      <c r="E460" s="125" t="s">
        <v>504</v>
      </c>
      <c r="F460" s="126" t="s">
        <v>505</v>
      </c>
      <c r="G460" s="127" t="s">
        <v>506</v>
      </c>
      <c r="H460" s="128">
        <v>50.591000000000001</v>
      </c>
      <c r="I460" s="224"/>
      <c r="J460" s="129">
        <f>ROUND(I460*H460,2)</f>
        <v>0</v>
      </c>
      <c r="K460" s="126" t="s">
        <v>208</v>
      </c>
      <c r="L460" s="30"/>
      <c r="M460" s="130" t="s">
        <v>1</v>
      </c>
      <c r="N460" s="131" t="s">
        <v>35</v>
      </c>
      <c r="O460" s="132">
        <v>0.04</v>
      </c>
      <c r="P460" s="132">
        <f>O460*H460</f>
        <v>2.0236399999999999</v>
      </c>
      <c r="Q460" s="132">
        <v>3.3E-4</v>
      </c>
      <c r="R460" s="132">
        <f>Q460*H460</f>
        <v>1.669503E-2</v>
      </c>
      <c r="S460" s="132">
        <v>0</v>
      </c>
      <c r="T460" s="133">
        <f>S460*H460</f>
        <v>0</v>
      </c>
      <c r="U460" s="29"/>
      <c r="V460" s="29"/>
      <c r="W460" s="29"/>
      <c r="X460" s="29"/>
      <c r="Y460" s="29"/>
      <c r="Z460" s="29"/>
      <c r="AA460" s="29"/>
      <c r="AB460" s="29"/>
      <c r="AC460" s="29"/>
      <c r="AD460" s="29"/>
      <c r="AE460" s="29"/>
      <c r="AR460" s="134" t="s">
        <v>201</v>
      </c>
      <c r="AT460" s="134" t="s">
        <v>199</v>
      </c>
      <c r="AU460" s="134" t="s">
        <v>66</v>
      </c>
      <c r="AY460" s="18" t="s">
        <v>196</v>
      </c>
      <c r="BE460" s="135">
        <f>IF(N460="základní",J460,0)</f>
        <v>0</v>
      </c>
      <c r="BF460" s="135">
        <f>IF(N460="snížená",J460,0)</f>
        <v>0</v>
      </c>
      <c r="BG460" s="135">
        <f>IF(N460="zákl. přenesená",J460,0)</f>
        <v>0</v>
      </c>
      <c r="BH460" s="135">
        <f>IF(N460="sníž. přenesená",J460,0)</f>
        <v>0</v>
      </c>
      <c r="BI460" s="135">
        <f>IF(N460="nulová",J460,0)</f>
        <v>0</v>
      </c>
      <c r="BJ460" s="18" t="s">
        <v>64</v>
      </c>
      <c r="BK460" s="135">
        <f>ROUND(I460*H460,2)</f>
        <v>0</v>
      </c>
      <c r="BL460" s="18" t="s">
        <v>201</v>
      </c>
      <c r="BM460" s="134" t="s">
        <v>507</v>
      </c>
    </row>
    <row r="461" spans="1:65" s="15" customFormat="1" x14ac:dyDescent="0.2">
      <c r="B461" s="151"/>
      <c r="D461" s="137" t="s">
        <v>210</v>
      </c>
      <c r="E461" s="152" t="s">
        <v>1</v>
      </c>
      <c r="F461" s="153" t="s">
        <v>508</v>
      </c>
      <c r="H461" s="152" t="s">
        <v>1</v>
      </c>
      <c r="L461" s="151"/>
      <c r="M461" s="154"/>
      <c r="N461" s="155"/>
      <c r="O461" s="155"/>
      <c r="P461" s="155"/>
      <c r="Q461" s="155"/>
      <c r="R461" s="155"/>
      <c r="S461" s="155"/>
      <c r="T461" s="156"/>
      <c r="AT461" s="152" t="s">
        <v>210</v>
      </c>
      <c r="AU461" s="152" t="s">
        <v>66</v>
      </c>
      <c r="AV461" s="15" t="s">
        <v>64</v>
      </c>
      <c r="AW461" s="15" t="s">
        <v>26</v>
      </c>
      <c r="AX461" s="15" t="s">
        <v>57</v>
      </c>
      <c r="AY461" s="152" t="s">
        <v>196</v>
      </c>
    </row>
    <row r="462" spans="1:65" s="13" customFormat="1" x14ac:dyDescent="0.2">
      <c r="B462" s="136"/>
      <c r="D462" s="137" t="s">
        <v>210</v>
      </c>
      <c r="E462" s="138" t="s">
        <v>1</v>
      </c>
      <c r="F462" s="139" t="s">
        <v>509</v>
      </c>
      <c r="H462" s="140">
        <v>50.591000000000001</v>
      </c>
      <c r="L462" s="136"/>
      <c r="M462" s="141"/>
      <c r="N462" s="142"/>
      <c r="O462" s="142"/>
      <c r="P462" s="142"/>
      <c r="Q462" s="142"/>
      <c r="R462" s="142"/>
      <c r="S462" s="142"/>
      <c r="T462" s="143"/>
      <c r="AT462" s="138" t="s">
        <v>210</v>
      </c>
      <c r="AU462" s="138" t="s">
        <v>66</v>
      </c>
      <c r="AV462" s="13" t="s">
        <v>66</v>
      </c>
      <c r="AW462" s="13" t="s">
        <v>26</v>
      </c>
      <c r="AX462" s="13" t="s">
        <v>57</v>
      </c>
      <c r="AY462" s="138" t="s">
        <v>196</v>
      </c>
    </row>
    <row r="463" spans="1:65" s="14" customFormat="1" x14ac:dyDescent="0.2">
      <c r="B463" s="144"/>
      <c r="D463" s="137" t="s">
        <v>210</v>
      </c>
      <c r="E463" s="145" t="s">
        <v>1</v>
      </c>
      <c r="F463" s="146" t="s">
        <v>212</v>
      </c>
      <c r="H463" s="147">
        <v>50.591000000000001</v>
      </c>
      <c r="L463" s="144"/>
      <c r="M463" s="148"/>
      <c r="N463" s="149"/>
      <c r="O463" s="149"/>
      <c r="P463" s="149"/>
      <c r="Q463" s="149"/>
      <c r="R463" s="149"/>
      <c r="S463" s="149"/>
      <c r="T463" s="150"/>
      <c r="AT463" s="145" t="s">
        <v>210</v>
      </c>
      <c r="AU463" s="145" t="s">
        <v>66</v>
      </c>
      <c r="AV463" s="14" t="s">
        <v>201</v>
      </c>
      <c r="AW463" s="14" t="s">
        <v>26</v>
      </c>
      <c r="AX463" s="14" t="s">
        <v>64</v>
      </c>
      <c r="AY463" s="145" t="s">
        <v>196</v>
      </c>
    </row>
    <row r="464" spans="1:65" s="2" customFormat="1" ht="24.2" customHeight="1" x14ac:dyDescent="0.2">
      <c r="A464" s="29"/>
      <c r="B464" s="123"/>
      <c r="C464" s="124" t="s">
        <v>510</v>
      </c>
      <c r="D464" s="124" t="s">
        <v>199</v>
      </c>
      <c r="E464" s="125" t="s">
        <v>511</v>
      </c>
      <c r="F464" s="126" t="s">
        <v>512</v>
      </c>
      <c r="G464" s="127" t="s">
        <v>224</v>
      </c>
      <c r="H464" s="128">
        <v>68.480999999999995</v>
      </c>
      <c r="I464" s="224"/>
      <c r="J464" s="129">
        <f>ROUND(I464*H464,2)</f>
        <v>0</v>
      </c>
      <c r="K464" s="126" t="s">
        <v>208</v>
      </c>
      <c r="L464" s="30"/>
      <c r="M464" s="130" t="s">
        <v>1</v>
      </c>
      <c r="N464" s="131" t="s">
        <v>35</v>
      </c>
      <c r="O464" s="132">
        <v>1.0249999999999999</v>
      </c>
      <c r="P464" s="132">
        <f>O464*H464</f>
        <v>70.193024999999992</v>
      </c>
      <c r="Q464" s="132">
        <v>2.16</v>
      </c>
      <c r="R464" s="132">
        <f>Q464*H464</f>
        <v>147.91896</v>
      </c>
      <c r="S464" s="132">
        <v>0</v>
      </c>
      <c r="T464" s="133">
        <f>S464*H464</f>
        <v>0</v>
      </c>
      <c r="U464" s="29"/>
      <c r="V464" s="29"/>
      <c r="W464" s="29"/>
      <c r="X464" s="29"/>
      <c r="Y464" s="29"/>
      <c r="Z464" s="29"/>
      <c r="AA464" s="29"/>
      <c r="AB464" s="29"/>
      <c r="AC464" s="29"/>
      <c r="AD464" s="29"/>
      <c r="AE464" s="29"/>
      <c r="AR464" s="134" t="s">
        <v>201</v>
      </c>
      <c r="AT464" s="134" t="s">
        <v>199</v>
      </c>
      <c r="AU464" s="134" t="s">
        <v>66</v>
      </c>
      <c r="AY464" s="18" t="s">
        <v>196</v>
      </c>
      <c r="BE464" s="135">
        <f>IF(N464="základní",J464,0)</f>
        <v>0</v>
      </c>
      <c r="BF464" s="135">
        <f>IF(N464="snížená",J464,0)</f>
        <v>0</v>
      </c>
      <c r="BG464" s="135">
        <f>IF(N464="zákl. přenesená",J464,0)</f>
        <v>0</v>
      </c>
      <c r="BH464" s="135">
        <f>IF(N464="sníž. přenesená",J464,0)</f>
        <v>0</v>
      </c>
      <c r="BI464" s="135">
        <f>IF(N464="nulová",J464,0)</f>
        <v>0</v>
      </c>
      <c r="BJ464" s="18" t="s">
        <v>64</v>
      </c>
      <c r="BK464" s="135">
        <f>ROUND(I464*H464,2)</f>
        <v>0</v>
      </c>
      <c r="BL464" s="18" t="s">
        <v>201</v>
      </c>
      <c r="BM464" s="134" t="s">
        <v>513</v>
      </c>
    </row>
    <row r="465" spans="1:65" s="15" customFormat="1" x14ac:dyDescent="0.2">
      <c r="B465" s="151"/>
      <c r="D465" s="137" t="s">
        <v>210</v>
      </c>
      <c r="E465" s="152" t="s">
        <v>1</v>
      </c>
      <c r="F465" s="153" t="s">
        <v>514</v>
      </c>
      <c r="H465" s="152" t="s">
        <v>1</v>
      </c>
      <c r="L465" s="151"/>
      <c r="M465" s="154"/>
      <c r="N465" s="155"/>
      <c r="O465" s="155"/>
      <c r="P465" s="155"/>
      <c r="Q465" s="155"/>
      <c r="R465" s="155"/>
      <c r="S465" s="155"/>
      <c r="T465" s="156"/>
      <c r="AT465" s="152" t="s">
        <v>210</v>
      </c>
      <c r="AU465" s="152" t="s">
        <v>66</v>
      </c>
      <c r="AV465" s="15" t="s">
        <v>64</v>
      </c>
      <c r="AW465" s="15" t="s">
        <v>26</v>
      </c>
      <c r="AX465" s="15" t="s">
        <v>57</v>
      </c>
      <c r="AY465" s="152" t="s">
        <v>196</v>
      </c>
    </row>
    <row r="466" spans="1:65" s="13" customFormat="1" ht="22.5" x14ac:dyDescent="0.2">
      <c r="B466" s="136"/>
      <c r="D466" s="137" t="s">
        <v>210</v>
      </c>
      <c r="E466" s="138" t="s">
        <v>1</v>
      </c>
      <c r="F466" s="139" t="s">
        <v>515</v>
      </c>
      <c r="H466" s="140">
        <v>23.798999999999999</v>
      </c>
      <c r="L466" s="136"/>
      <c r="M466" s="141"/>
      <c r="N466" s="142"/>
      <c r="O466" s="142"/>
      <c r="P466" s="142"/>
      <c r="Q466" s="142"/>
      <c r="R466" s="142"/>
      <c r="S466" s="142"/>
      <c r="T466" s="143"/>
      <c r="AT466" s="138" t="s">
        <v>210</v>
      </c>
      <c r="AU466" s="138" t="s">
        <v>66</v>
      </c>
      <c r="AV466" s="13" t="s">
        <v>66</v>
      </c>
      <c r="AW466" s="13" t="s">
        <v>26</v>
      </c>
      <c r="AX466" s="13" t="s">
        <v>57</v>
      </c>
      <c r="AY466" s="138" t="s">
        <v>196</v>
      </c>
    </row>
    <row r="467" spans="1:65" s="13" customFormat="1" ht="22.5" x14ac:dyDescent="0.2">
      <c r="B467" s="136"/>
      <c r="D467" s="137" t="s">
        <v>210</v>
      </c>
      <c r="E467" s="138" t="s">
        <v>1</v>
      </c>
      <c r="F467" s="139" t="s">
        <v>516</v>
      </c>
      <c r="H467" s="140">
        <v>10.09</v>
      </c>
      <c r="L467" s="136"/>
      <c r="M467" s="141"/>
      <c r="N467" s="142"/>
      <c r="O467" s="142"/>
      <c r="P467" s="142"/>
      <c r="Q467" s="142"/>
      <c r="R467" s="142"/>
      <c r="S467" s="142"/>
      <c r="T467" s="143"/>
      <c r="AT467" s="138" t="s">
        <v>210</v>
      </c>
      <c r="AU467" s="138" t="s">
        <v>66</v>
      </c>
      <c r="AV467" s="13" t="s">
        <v>66</v>
      </c>
      <c r="AW467" s="13" t="s">
        <v>26</v>
      </c>
      <c r="AX467" s="13" t="s">
        <v>57</v>
      </c>
      <c r="AY467" s="138" t="s">
        <v>196</v>
      </c>
    </row>
    <row r="468" spans="1:65" s="16" customFormat="1" x14ac:dyDescent="0.2">
      <c r="B468" s="157"/>
      <c r="D468" s="137" t="s">
        <v>210</v>
      </c>
      <c r="E468" s="158" t="s">
        <v>1</v>
      </c>
      <c r="F468" s="159" t="s">
        <v>253</v>
      </c>
      <c r="H468" s="160">
        <v>33.889000000000003</v>
      </c>
      <c r="L468" s="157"/>
      <c r="M468" s="161"/>
      <c r="N468" s="162"/>
      <c r="O468" s="162"/>
      <c r="P468" s="162"/>
      <c r="Q468" s="162"/>
      <c r="R468" s="162"/>
      <c r="S468" s="162"/>
      <c r="T468" s="163"/>
      <c r="AT468" s="158" t="s">
        <v>210</v>
      </c>
      <c r="AU468" s="158" t="s">
        <v>66</v>
      </c>
      <c r="AV468" s="16" t="s">
        <v>204</v>
      </c>
      <c r="AW468" s="16" t="s">
        <v>26</v>
      </c>
      <c r="AX468" s="16" t="s">
        <v>57</v>
      </c>
      <c r="AY468" s="158" t="s">
        <v>196</v>
      </c>
    </row>
    <row r="469" spans="1:65" s="13" customFormat="1" x14ac:dyDescent="0.2">
      <c r="B469" s="136"/>
      <c r="D469" s="137" t="s">
        <v>210</v>
      </c>
      <c r="E469" s="138" t="s">
        <v>1</v>
      </c>
      <c r="F469" s="139" t="s">
        <v>517</v>
      </c>
      <c r="H469" s="140">
        <v>34.591999999999999</v>
      </c>
      <c r="L469" s="136"/>
      <c r="M469" s="141"/>
      <c r="N469" s="142"/>
      <c r="O469" s="142"/>
      <c r="P469" s="142"/>
      <c r="Q469" s="142"/>
      <c r="R469" s="142"/>
      <c r="S469" s="142"/>
      <c r="T469" s="143"/>
      <c r="AT469" s="138" t="s">
        <v>210</v>
      </c>
      <c r="AU469" s="138" t="s">
        <v>66</v>
      </c>
      <c r="AV469" s="13" t="s">
        <v>66</v>
      </c>
      <c r="AW469" s="13" t="s">
        <v>26</v>
      </c>
      <c r="AX469" s="13" t="s">
        <v>57</v>
      </c>
      <c r="AY469" s="138" t="s">
        <v>196</v>
      </c>
    </row>
    <row r="470" spans="1:65" s="16" customFormat="1" x14ac:dyDescent="0.2">
      <c r="B470" s="157"/>
      <c r="D470" s="137" t="s">
        <v>210</v>
      </c>
      <c r="E470" s="158" t="s">
        <v>1</v>
      </c>
      <c r="F470" s="159" t="s">
        <v>253</v>
      </c>
      <c r="H470" s="160">
        <v>34.591999999999999</v>
      </c>
      <c r="L470" s="157"/>
      <c r="M470" s="161"/>
      <c r="N470" s="162"/>
      <c r="O470" s="162"/>
      <c r="P470" s="162"/>
      <c r="Q470" s="162"/>
      <c r="R470" s="162"/>
      <c r="S470" s="162"/>
      <c r="T470" s="163"/>
      <c r="AT470" s="158" t="s">
        <v>210</v>
      </c>
      <c r="AU470" s="158" t="s">
        <v>66</v>
      </c>
      <c r="AV470" s="16" t="s">
        <v>204</v>
      </c>
      <c r="AW470" s="16" t="s">
        <v>26</v>
      </c>
      <c r="AX470" s="16" t="s">
        <v>57</v>
      </c>
      <c r="AY470" s="158" t="s">
        <v>196</v>
      </c>
    </row>
    <row r="471" spans="1:65" s="14" customFormat="1" x14ac:dyDescent="0.2">
      <c r="B471" s="144"/>
      <c r="D471" s="137" t="s">
        <v>210</v>
      </c>
      <c r="E471" s="145" t="s">
        <v>1</v>
      </c>
      <c r="F471" s="146" t="s">
        <v>212</v>
      </c>
      <c r="H471" s="147">
        <v>68.480999999999995</v>
      </c>
      <c r="L471" s="144"/>
      <c r="M471" s="148"/>
      <c r="N471" s="149"/>
      <c r="O471" s="149"/>
      <c r="P471" s="149"/>
      <c r="Q471" s="149"/>
      <c r="R471" s="149"/>
      <c r="S471" s="149"/>
      <c r="T471" s="150"/>
      <c r="AT471" s="145" t="s">
        <v>210</v>
      </c>
      <c r="AU471" s="145" t="s">
        <v>66</v>
      </c>
      <c r="AV471" s="14" t="s">
        <v>201</v>
      </c>
      <c r="AW471" s="14" t="s">
        <v>26</v>
      </c>
      <c r="AX471" s="14" t="s">
        <v>64</v>
      </c>
      <c r="AY471" s="145" t="s">
        <v>196</v>
      </c>
    </row>
    <row r="472" spans="1:65" s="2" customFormat="1" ht="24.2" customHeight="1" x14ac:dyDescent="0.2">
      <c r="A472" s="29"/>
      <c r="B472" s="123"/>
      <c r="C472" s="124" t="s">
        <v>437</v>
      </c>
      <c r="D472" s="124" t="s">
        <v>199</v>
      </c>
      <c r="E472" s="125" t="s">
        <v>518</v>
      </c>
      <c r="F472" s="126" t="s">
        <v>519</v>
      </c>
      <c r="G472" s="127" t="s">
        <v>224</v>
      </c>
      <c r="H472" s="128">
        <v>65.802000000000007</v>
      </c>
      <c r="I472" s="224"/>
      <c r="J472" s="129">
        <f>ROUND(I472*H472,2)</f>
        <v>0</v>
      </c>
      <c r="K472" s="126" t="s">
        <v>208</v>
      </c>
      <c r="L472" s="30"/>
      <c r="M472" s="130" t="s">
        <v>1</v>
      </c>
      <c r="N472" s="131" t="s">
        <v>35</v>
      </c>
      <c r="O472" s="132">
        <v>0.98499999999999999</v>
      </c>
      <c r="P472" s="132">
        <f>O472*H472</f>
        <v>64.814970000000002</v>
      </c>
      <c r="Q472" s="132">
        <v>1.98</v>
      </c>
      <c r="R472" s="132">
        <f>Q472*H472</f>
        <v>130.28796</v>
      </c>
      <c r="S472" s="132">
        <v>0</v>
      </c>
      <c r="T472" s="133">
        <f>S472*H472</f>
        <v>0</v>
      </c>
      <c r="U472" s="29"/>
      <c r="V472" s="29"/>
      <c r="W472" s="29"/>
      <c r="X472" s="29"/>
      <c r="Y472" s="29"/>
      <c r="Z472" s="29"/>
      <c r="AA472" s="29"/>
      <c r="AB472" s="29"/>
      <c r="AC472" s="29"/>
      <c r="AD472" s="29"/>
      <c r="AE472" s="29"/>
      <c r="AR472" s="134" t="s">
        <v>201</v>
      </c>
      <c r="AT472" s="134" t="s">
        <v>199</v>
      </c>
      <c r="AU472" s="134" t="s">
        <v>66</v>
      </c>
      <c r="AY472" s="18" t="s">
        <v>196</v>
      </c>
      <c r="BE472" s="135">
        <f>IF(N472="základní",J472,0)</f>
        <v>0</v>
      </c>
      <c r="BF472" s="135">
        <f>IF(N472="snížená",J472,0)</f>
        <v>0</v>
      </c>
      <c r="BG472" s="135">
        <f>IF(N472="zákl. přenesená",J472,0)</f>
        <v>0</v>
      </c>
      <c r="BH472" s="135">
        <f>IF(N472="sníž. přenesená",J472,0)</f>
        <v>0</v>
      </c>
      <c r="BI472" s="135">
        <f>IF(N472="nulová",J472,0)</f>
        <v>0</v>
      </c>
      <c r="BJ472" s="18" t="s">
        <v>64</v>
      </c>
      <c r="BK472" s="135">
        <f>ROUND(I472*H472,2)</f>
        <v>0</v>
      </c>
      <c r="BL472" s="18" t="s">
        <v>201</v>
      </c>
      <c r="BM472" s="134" t="s">
        <v>520</v>
      </c>
    </row>
    <row r="473" spans="1:65" s="13" customFormat="1" ht="22.5" x14ac:dyDescent="0.2">
      <c r="B473" s="136"/>
      <c r="D473" s="137" t="s">
        <v>210</v>
      </c>
      <c r="E473" s="138" t="s">
        <v>1</v>
      </c>
      <c r="F473" s="139" t="s">
        <v>521</v>
      </c>
      <c r="H473" s="140">
        <v>65.802000000000007</v>
      </c>
      <c r="L473" s="136"/>
      <c r="M473" s="141"/>
      <c r="N473" s="142"/>
      <c r="O473" s="142"/>
      <c r="P473" s="142"/>
      <c r="Q473" s="142"/>
      <c r="R473" s="142"/>
      <c r="S473" s="142"/>
      <c r="T473" s="143"/>
      <c r="AT473" s="138" t="s">
        <v>210</v>
      </c>
      <c r="AU473" s="138" t="s">
        <v>66</v>
      </c>
      <c r="AV473" s="13" t="s">
        <v>66</v>
      </c>
      <c r="AW473" s="13" t="s">
        <v>26</v>
      </c>
      <c r="AX473" s="13" t="s">
        <v>57</v>
      </c>
      <c r="AY473" s="138" t="s">
        <v>196</v>
      </c>
    </row>
    <row r="474" spans="1:65" s="14" customFormat="1" x14ac:dyDescent="0.2">
      <c r="B474" s="144"/>
      <c r="D474" s="137" t="s">
        <v>210</v>
      </c>
      <c r="E474" s="145" t="s">
        <v>1</v>
      </c>
      <c r="F474" s="146" t="s">
        <v>212</v>
      </c>
      <c r="H474" s="147">
        <v>65.802000000000007</v>
      </c>
      <c r="L474" s="144"/>
      <c r="M474" s="148"/>
      <c r="N474" s="149"/>
      <c r="O474" s="149"/>
      <c r="P474" s="149"/>
      <c r="Q474" s="149"/>
      <c r="R474" s="149"/>
      <c r="S474" s="149"/>
      <c r="T474" s="150"/>
      <c r="AT474" s="145" t="s">
        <v>210</v>
      </c>
      <c r="AU474" s="145" t="s">
        <v>66</v>
      </c>
      <c r="AV474" s="14" t="s">
        <v>201</v>
      </c>
      <c r="AW474" s="14" t="s">
        <v>26</v>
      </c>
      <c r="AX474" s="14" t="s">
        <v>64</v>
      </c>
      <c r="AY474" s="145" t="s">
        <v>196</v>
      </c>
    </row>
    <row r="475" spans="1:65" s="2" customFormat="1" ht="16.5" customHeight="1" x14ac:dyDescent="0.2">
      <c r="A475" s="29"/>
      <c r="B475" s="123"/>
      <c r="C475" s="124" t="s">
        <v>522</v>
      </c>
      <c r="D475" s="124" t="s">
        <v>199</v>
      </c>
      <c r="E475" s="125" t="s">
        <v>523</v>
      </c>
      <c r="F475" s="126" t="s">
        <v>524</v>
      </c>
      <c r="G475" s="127" t="s">
        <v>224</v>
      </c>
      <c r="H475" s="128">
        <v>0.32400000000000001</v>
      </c>
      <c r="I475" s="224"/>
      <c r="J475" s="129">
        <f>ROUND(I475*H475,2)</f>
        <v>0</v>
      </c>
      <c r="K475" s="126" t="s">
        <v>208</v>
      </c>
      <c r="L475" s="30"/>
      <c r="M475" s="130" t="s">
        <v>1</v>
      </c>
      <c r="N475" s="131" t="s">
        <v>35</v>
      </c>
      <c r="O475" s="132">
        <v>0.58399999999999996</v>
      </c>
      <c r="P475" s="132">
        <f>O475*H475</f>
        <v>0.189216</v>
      </c>
      <c r="Q475" s="132">
        <v>2.2563399999999998</v>
      </c>
      <c r="R475" s="132">
        <f>Q475*H475</f>
        <v>0.73105416000000001</v>
      </c>
      <c r="S475" s="132">
        <v>0</v>
      </c>
      <c r="T475" s="133">
        <f>S475*H475</f>
        <v>0</v>
      </c>
      <c r="U475" s="29"/>
      <c r="V475" s="29"/>
      <c r="W475" s="29"/>
      <c r="X475" s="29"/>
      <c r="Y475" s="29"/>
      <c r="Z475" s="29"/>
      <c r="AA475" s="29"/>
      <c r="AB475" s="29"/>
      <c r="AC475" s="29"/>
      <c r="AD475" s="29"/>
      <c r="AE475" s="29"/>
      <c r="AR475" s="134" t="s">
        <v>201</v>
      </c>
      <c r="AT475" s="134" t="s">
        <v>199</v>
      </c>
      <c r="AU475" s="134" t="s">
        <v>66</v>
      </c>
      <c r="AY475" s="18" t="s">
        <v>196</v>
      </c>
      <c r="BE475" s="135">
        <f>IF(N475="základní",J475,0)</f>
        <v>0</v>
      </c>
      <c r="BF475" s="135">
        <f>IF(N475="snížená",J475,0)</f>
        <v>0</v>
      </c>
      <c r="BG475" s="135">
        <f>IF(N475="zákl. přenesená",J475,0)</f>
        <v>0</v>
      </c>
      <c r="BH475" s="135">
        <f>IF(N475="sníž. přenesená",J475,0)</f>
        <v>0</v>
      </c>
      <c r="BI475" s="135">
        <f>IF(N475="nulová",J475,0)</f>
        <v>0</v>
      </c>
      <c r="BJ475" s="18" t="s">
        <v>64</v>
      </c>
      <c r="BK475" s="135">
        <f>ROUND(I475*H475,2)</f>
        <v>0</v>
      </c>
      <c r="BL475" s="18" t="s">
        <v>201</v>
      </c>
      <c r="BM475" s="134" t="s">
        <v>525</v>
      </c>
    </row>
    <row r="476" spans="1:65" s="15" customFormat="1" x14ac:dyDescent="0.2">
      <c r="B476" s="151"/>
      <c r="D476" s="137" t="s">
        <v>210</v>
      </c>
      <c r="E476" s="152" t="s">
        <v>1</v>
      </c>
      <c r="F476" s="153" t="s">
        <v>526</v>
      </c>
      <c r="H476" s="152" t="s">
        <v>1</v>
      </c>
      <c r="L476" s="151"/>
      <c r="M476" s="154"/>
      <c r="N476" s="155"/>
      <c r="O476" s="155"/>
      <c r="P476" s="155"/>
      <c r="Q476" s="155"/>
      <c r="R476" s="155"/>
      <c r="S476" s="155"/>
      <c r="T476" s="156"/>
      <c r="AT476" s="152" t="s">
        <v>210</v>
      </c>
      <c r="AU476" s="152" t="s">
        <v>66</v>
      </c>
      <c r="AV476" s="15" t="s">
        <v>64</v>
      </c>
      <c r="AW476" s="15" t="s">
        <v>26</v>
      </c>
      <c r="AX476" s="15" t="s">
        <v>57</v>
      </c>
      <c r="AY476" s="152" t="s">
        <v>196</v>
      </c>
    </row>
    <row r="477" spans="1:65" s="15" customFormat="1" x14ac:dyDescent="0.2">
      <c r="B477" s="151"/>
      <c r="D477" s="137" t="s">
        <v>210</v>
      </c>
      <c r="E477" s="152" t="s">
        <v>1</v>
      </c>
      <c r="F477" s="153" t="s">
        <v>438</v>
      </c>
      <c r="H477" s="152" t="s">
        <v>1</v>
      </c>
      <c r="L477" s="151"/>
      <c r="M477" s="154"/>
      <c r="N477" s="155"/>
      <c r="O477" s="155"/>
      <c r="P477" s="155"/>
      <c r="Q477" s="155"/>
      <c r="R477" s="155"/>
      <c r="S477" s="155"/>
      <c r="T477" s="156"/>
      <c r="AT477" s="152" t="s">
        <v>210</v>
      </c>
      <c r="AU477" s="152" t="s">
        <v>66</v>
      </c>
      <c r="AV477" s="15" t="s">
        <v>64</v>
      </c>
      <c r="AW477" s="15" t="s">
        <v>26</v>
      </c>
      <c r="AX477" s="15" t="s">
        <v>57</v>
      </c>
      <c r="AY477" s="152" t="s">
        <v>196</v>
      </c>
    </row>
    <row r="478" spans="1:65" s="15" customFormat="1" x14ac:dyDescent="0.2">
      <c r="B478" s="151"/>
      <c r="D478" s="137" t="s">
        <v>210</v>
      </c>
      <c r="E478" s="152" t="s">
        <v>1</v>
      </c>
      <c r="F478" s="153" t="s">
        <v>303</v>
      </c>
      <c r="H478" s="152" t="s">
        <v>1</v>
      </c>
      <c r="L478" s="151"/>
      <c r="M478" s="154"/>
      <c r="N478" s="155"/>
      <c r="O478" s="155"/>
      <c r="P478" s="155"/>
      <c r="Q478" s="155"/>
      <c r="R478" s="155"/>
      <c r="S478" s="155"/>
      <c r="T478" s="156"/>
      <c r="AT478" s="152" t="s">
        <v>210</v>
      </c>
      <c r="AU478" s="152" t="s">
        <v>66</v>
      </c>
      <c r="AV478" s="15" t="s">
        <v>64</v>
      </c>
      <c r="AW478" s="15" t="s">
        <v>26</v>
      </c>
      <c r="AX478" s="15" t="s">
        <v>57</v>
      </c>
      <c r="AY478" s="152" t="s">
        <v>196</v>
      </c>
    </row>
    <row r="479" spans="1:65" s="13" customFormat="1" x14ac:dyDescent="0.2">
      <c r="B479" s="136"/>
      <c r="D479" s="137" t="s">
        <v>210</v>
      </c>
      <c r="E479" s="138" t="s">
        <v>1</v>
      </c>
      <c r="F479" s="139" t="s">
        <v>527</v>
      </c>
      <c r="H479" s="140">
        <v>0.32400000000000001</v>
      </c>
      <c r="L479" s="136"/>
      <c r="M479" s="141"/>
      <c r="N479" s="142"/>
      <c r="O479" s="142"/>
      <c r="P479" s="142"/>
      <c r="Q479" s="142"/>
      <c r="R479" s="142"/>
      <c r="S479" s="142"/>
      <c r="T479" s="143"/>
      <c r="AT479" s="138" t="s">
        <v>210</v>
      </c>
      <c r="AU479" s="138" t="s">
        <v>66</v>
      </c>
      <c r="AV479" s="13" t="s">
        <v>66</v>
      </c>
      <c r="AW479" s="13" t="s">
        <v>26</v>
      </c>
      <c r="AX479" s="13" t="s">
        <v>57</v>
      </c>
      <c r="AY479" s="138" t="s">
        <v>196</v>
      </c>
    </row>
    <row r="480" spans="1:65" s="14" customFormat="1" x14ac:dyDescent="0.2">
      <c r="B480" s="144"/>
      <c r="D480" s="137" t="s">
        <v>210</v>
      </c>
      <c r="E480" s="145" t="s">
        <v>1</v>
      </c>
      <c r="F480" s="146" t="s">
        <v>212</v>
      </c>
      <c r="H480" s="147">
        <v>0.32400000000000001</v>
      </c>
      <c r="L480" s="144"/>
      <c r="M480" s="148"/>
      <c r="N480" s="149"/>
      <c r="O480" s="149"/>
      <c r="P480" s="149"/>
      <c r="Q480" s="149"/>
      <c r="R480" s="149"/>
      <c r="S480" s="149"/>
      <c r="T480" s="150"/>
      <c r="AT480" s="145" t="s">
        <v>210</v>
      </c>
      <c r="AU480" s="145" t="s">
        <v>66</v>
      </c>
      <c r="AV480" s="14" t="s">
        <v>201</v>
      </c>
      <c r="AW480" s="14" t="s">
        <v>26</v>
      </c>
      <c r="AX480" s="14" t="s">
        <v>64</v>
      </c>
      <c r="AY480" s="145" t="s">
        <v>196</v>
      </c>
    </row>
    <row r="481" spans="1:65" s="2" customFormat="1" ht="24.2" customHeight="1" x14ac:dyDescent="0.2">
      <c r="A481" s="29"/>
      <c r="B481" s="123"/>
      <c r="C481" s="124" t="s">
        <v>445</v>
      </c>
      <c r="D481" s="124" t="s">
        <v>199</v>
      </c>
      <c r="E481" s="125" t="s">
        <v>528</v>
      </c>
      <c r="F481" s="126" t="s">
        <v>529</v>
      </c>
      <c r="G481" s="127" t="s">
        <v>224</v>
      </c>
      <c r="H481" s="128">
        <v>276.74400000000003</v>
      </c>
      <c r="I481" s="224"/>
      <c r="J481" s="129">
        <f>ROUND(I481*H481,2)</f>
        <v>0</v>
      </c>
      <c r="K481" s="126" t="s">
        <v>208</v>
      </c>
      <c r="L481" s="30"/>
      <c r="M481" s="130" t="s">
        <v>1</v>
      </c>
      <c r="N481" s="131" t="s">
        <v>35</v>
      </c>
      <c r="O481" s="132">
        <v>0.629</v>
      </c>
      <c r="P481" s="132">
        <f>O481*H481</f>
        <v>174.07197600000001</v>
      </c>
      <c r="Q481" s="132">
        <v>2.45329</v>
      </c>
      <c r="R481" s="132">
        <f>Q481*H481</f>
        <v>678.9332877600001</v>
      </c>
      <c r="S481" s="132">
        <v>0</v>
      </c>
      <c r="T481" s="133">
        <f>S481*H481</f>
        <v>0</v>
      </c>
      <c r="U481" s="29"/>
      <c r="V481" s="29"/>
      <c r="W481" s="29"/>
      <c r="X481" s="29"/>
      <c r="Y481" s="29"/>
      <c r="Z481" s="29"/>
      <c r="AA481" s="29"/>
      <c r="AB481" s="29"/>
      <c r="AC481" s="29"/>
      <c r="AD481" s="29"/>
      <c r="AE481" s="29"/>
      <c r="AR481" s="134" t="s">
        <v>201</v>
      </c>
      <c r="AT481" s="134" t="s">
        <v>199</v>
      </c>
      <c r="AU481" s="134" t="s">
        <v>66</v>
      </c>
      <c r="AY481" s="18" t="s">
        <v>196</v>
      </c>
      <c r="BE481" s="135">
        <f>IF(N481="základní",J481,0)</f>
        <v>0</v>
      </c>
      <c r="BF481" s="135">
        <f>IF(N481="snížená",J481,0)</f>
        <v>0</v>
      </c>
      <c r="BG481" s="135">
        <f>IF(N481="zákl. přenesená",J481,0)</f>
        <v>0</v>
      </c>
      <c r="BH481" s="135">
        <f>IF(N481="sníž. přenesená",J481,0)</f>
        <v>0</v>
      </c>
      <c r="BI481" s="135">
        <f>IF(N481="nulová",J481,0)</f>
        <v>0</v>
      </c>
      <c r="BJ481" s="18" t="s">
        <v>64</v>
      </c>
      <c r="BK481" s="135">
        <f>ROUND(I481*H481,2)</f>
        <v>0</v>
      </c>
      <c r="BL481" s="18" t="s">
        <v>201</v>
      </c>
      <c r="BM481" s="134" t="s">
        <v>530</v>
      </c>
    </row>
    <row r="482" spans="1:65" s="15" customFormat="1" x14ac:dyDescent="0.2">
      <c r="B482" s="151"/>
      <c r="D482" s="137" t="s">
        <v>210</v>
      </c>
      <c r="E482" s="152" t="s">
        <v>1</v>
      </c>
      <c r="F482" s="153" t="s">
        <v>531</v>
      </c>
      <c r="H482" s="152" t="s">
        <v>1</v>
      </c>
      <c r="L482" s="151"/>
      <c r="M482" s="154"/>
      <c r="N482" s="155"/>
      <c r="O482" s="155"/>
      <c r="P482" s="155"/>
      <c r="Q482" s="155"/>
      <c r="R482" s="155"/>
      <c r="S482" s="155"/>
      <c r="T482" s="156"/>
      <c r="AT482" s="152" t="s">
        <v>210</v>
      </c>
      <c r="AU482" s="152" t="s">
        <v>66</v>
      </c>
      <c r="AV482" s="15" t="s">
        <v>64</v>
      </c>
      <c r="AW482" s="15" t="s">
        <v>26</v>
      </c>
      <c r="AX482" s="15" t="s">
        <v>57</v>
      </c>
      <c r="AY482" s="152" t="s">
        <v>196</v>
      </c>
    </row>
    <row r="483" spans="1:65" s="15" customFormat="1" x14ac:dyDescent="0.2">
      <c r="B483" s="151"/>
      <c r="D483" s="137" t="s">
        <v>210</v>
      </c>
      <c r="E483" s="152" t="s">
        <v>1</v>
      </c>
      <c r="F483" s="153" t="s">
        <v>532</v>
      </c>
      <c r="H483" s="152" t="s">
        <v>1</v>
      </c>
      <c r="L483" s="151"/>
      <c r="M483" s="154"/>
      <c r="N483" s="155"/>
      <c r="O483" s="155"/>
      <c r="P483" s="155"/>
      <c r="Q483" s="155"/>
      <c r="R483" s="155"/>
      <c r="S483" s="155"/>
      <c r="T483" s="156"/>
      <c r="AT483" s="152" t="s">
        <v>210</v>
      </c>
      <c r="AU483" s="152" t="s">
        <v>66</v>
      </c>
      <c r="AV483" s="15" t="s">
        <v>64</v>
      </c>
      <c r="AW483" s="15" t="s">
        <v>26</v>
      </c>
      <c r="AX483" s="15" t="s">
        <v>57</v>
      </c>
      <c r="AY483" s="152" t="s">
        <v>196</v>
      </c>
    </row>
    <row r="484" spans="1:65" s="13" customFormat="1" x14ac:dyDescent="0.2">
      <c r="B484" s="136"/>
      <c r="D484" s="137" t="s">
        <v>210</v>
      </c>
      <c r="E484" s="138" t="s">
        <v>1</v>
      </c>
      <c r="F484" s="139" t="s">
        <v>533</v>
      </c>
      <c r="H484" s="140">
        <v>0.45900000000000002</v>
      </c>
      <c r="L484" s="136"/>
      <c r="M484" s="141"/>
      <c r="N484" s="142"/>
      <c r="O484" s="142"/>
      <c r="P484" s="142"/>
      <c r="Q484" s="142"/>
      <c r="R484" s="142"/>
      <c r="S484" s="142"/>
      <c r="T484" s="143"/>
      <c r="AT484" s="138" t="s">
        <v>210</v>
      </c>
      <c r="AU484" s="138" t="s">
        <v>66</v>
      </c>
      <c r="AV484" s="13" t="s">
        <v>66</v>
      </c>
      <c r="AW484" s="13" t="s">
        <v>26</v>
      </c>
      <c r="AX484" s="13" t="s">
        <v>57</v>
      </c>
      <c r="AY484" s="138" t="s">
        <v>196</v>
      </c>
    </row>
    <row r="485" spans="1:65" s="13" customFormat="1" x14ac:dyDescent="0.2">
      <c r="B485" s="136"/>
      <c r="D485" s="137" t="s">
        <v>210</v>
      </c>
      <c r="E485" s="138" t="s">
        <v>1</v>
      </c>
      <c r="F485" s="139" t="s">
        <v>534</v>
      </c>
      <c r="H485" s="140">
        <v>0.45900000000000002</v>
      </c>
      <c r="L485" s="136"/>
      <c r="M485" s="141"/>
      <c r="N485" s="142"/>
      <c r="O485" s="142"/>
      <c r="P485" s="142"/>
      <c r="Q485" s="142"/>
      <c r="R485" s="142"/>
      <c r="S485" s="142"/>
      <c r="T485" s="143"/>
      <c r="AT485" s="138" t="s">
        <v>210</v>
      </c>
      <c r="AU485" s="138" t="s">
        <v>66</v>
      </c>
      <c r="AV485" s="13" t="s">
        <v>66</v>
      </c>
      <c r="AW485" s="13" t="s">
        <v>26</v>
      </c>
      <c r="AX485" s="13" t="s">
        <v>57</v>
      </c>
      <c r="AY485" s="138" t="s">
        <v>196</v>
      </c>
    </row>
    <row r="486" spans="1:65" s="15" customFormat="1" x14ac:dyDescent="0.2">
      <c r="B486" s="151"/>
      <c r="D486" s="137" t="s">
        <v>210</v>
      </c>
      <c r="E486" s="152" t="s">
        <v>1</v>
      </c>
      <c r="F486" s="153" t="s">
        <v>535</v>
      </c>
      <c r="H486" s="152" t="s">
        <v>1</v>
      </c>
      <c r="L486" s="151"/>
      <c r="M486" s="154"/>
      <c r="N486" s="155"/>
      <c r="O486" s="155"/>
      <c r="P486" s="155"/>
      <c r="Q486" s="155"/>
      <c r="R486" s="155"/>
      <c r="S486" s="155"/>
      <c r="T486" s="156"/>
      <c r="AT486" s="152" t="s">
        <v>210</v>
      </c>
      <c r="AU486" s="152" t="s">
        <v>66</v>
      </c>
      <c r="AV486" s="15" t="s">
        <v>64</v>
      </c>
      <c r="AW486" s="15" t="s">
        <v>26</v>
      </c>
      <c r="AX486" s="15" t="s">
        <v>57</v>
      </c>
      <c r="AY486" s="152" t="s">
        <v>196</v>
      </c>
    </row>
    <row r="487" spans="1:65" s="13" customFormat="1" x14ac:dyDescent="0.2">
      <c r="B487" s="136"/>
      <c r="D487" s="137" t="s">
        <v>210</v>
      </c>
      <c r="E487" s="138" t="s">
        <v>1</v>
      </c>
      <c r="F487" s="139" t="s">
        <v>536</v>
      </c>
      <c r="H487" s="140">
        <v>1.915</v>
      </c>
      <c r="L487" s="136"/>
      <c r="M487" s="141"/>
      <c r="N487" s="142"/>
      <c r="O487" s="142"/>
      <c r="P487" s="142"/>
      <c r="Q487" s="142"/>
      <c r="R487" s="142"/>
      <c r="S487" s="142"/>
      <c r="T487" s="143"/>
      <c r="AT487" s="138" t="s">
        <v>210</v>
      </c>
      <c r="AU487" s="138" t="s">
        <v>66</v>
      </c>
      <c r="AV487" s="13" t="s">
        <v>66</v>
      </c>
      <c r="AW487" s="13" t="s">
        <v>26</v>
      </c>
      <c r="AX487" s="13" t="s">
        <v>57</v>
      </c>
      <c r="AY487" s="138" t="s">
        <v>196</v>
      </c>
    </row>
    <row r="488" spans="1:65" s="13" customFormat="1" x14ac:dyDescent="0.2">
      <c r="B488" s="136"/>
      <c r="D488" s="137" t="s">
        <v>210</v>
      </c>
      <c r="E488" s="138" t="s">
        <v>1</v>
      </c>
      <c r="F488" s="139" t="s">
        <v>537</v>
      </c>
      <c r="H488" s="140">
        <v>5.2830000000000004</v>
      </c>
      <c r="L488" s="136"/>
      <c r="M488" s="141"/>
      <c r="N488" s="142"/>
      <c r="O488" s="142"/>
      <c r="P488" s="142"/>
      <c r="Q488" s="142"/>
      <c r="R488" s="142"/>
      <c r="S488" s="142"/>
      <c r="T488" s="143"/>
      <c r="AT488" s="138" t="s">
        <v>210</v>
      </c>
      <c r="AU488" s="138" t="s">
        <v>66</v>
      </c>
      <c r="AV488" s="13" t="s">
        <v>66</v>
      </c>
      <c r="AW488" s="13" t="s">
        <v>26</v>
      </c>
      <c r="AX488" s="13" t="s">
        <v>57</v>
      </c>
      <c r="AY488" s="138" t="s">
        <v>196</v>
      </c>
    </row>
    <row r="489" spans="1:65" s="15" customFormat="1" x14ac:dyDescent="0.2">
      <c r="B489" s="151"/>
      <c r="D489" s="137" t="s">
        <v>210</v>
      </c>
      <c r="E489" s="152" t="s">
        <v>1</v>
      </c>
      <c r="F489" s="153" t="s">
        <v>538</v>
      </c>
      <c r="H489" s="152" t="s">
        <v>1</v>
      </c>
      <c r="L489" s="151"/>
      <c r="M489" s="154"/>
      <c r="N489" s="155"/>
      <c r="O489" s="155"/>
      <c r="P489" s="155"/>
      <c r="Q489" s="155"/>
      <c r="R489" s="155"/>
      <c r="S489" s="155"/>
      <c r="T489" s="156"/>
      <c r="AT489" s="152" t="s">
        <v>210</v>
      </c>
      <c r="AU489" s="152" t="s">
        <v>66</v>
      </c>
      <c r="AV489" s="15" t="s">
        <v>64</v>
      </c>
      <c r="AW489" s="15" t="s">
        <v>26</v>
      </c>
      <c r="AX489" s="15" t="s">
        <v>57</v>
      </c>
      <c r="AY489" s="152" t="s">
        <v>196</v>
      </c>
    </row>
    <row r="490" spans="1:65" s="13" customFormat="1" x14ac:dyDescent="0.2">
      <c r="B490" s="136"/>
      <c r="D490" s="137" t="s">
        <v>210</v>
      </c>
      <c r="E490" s="138" t="s">
        <v>1</v>
      </c>
      <c r="F490" s="139" t="s">
        <v>539</v>
      </c>
      <c r="H490" s="140">
        <v>4.6909999999999998</v>
      </c>
      <c r="L490" s="136"/>
      <c r="M490" s="141"/>
      <c r="N490" s="142"/>
      <c r="O490" s="142"/>
      <c r="P490" s="142"/>
      <c r="Q490" s="142"/>
      <c r="R490" s="142"/>
      <c r="S490" s="142"/>
      <c r="T490" s="143"/>
      <c r="AT490" s="138" t="s">
        <v>210</v>
      </c>
      <c r="AU490" s="138" t="s">
        <v>66</v>
      </c>
      <c r="AV490" s="13" t="s">
        <v>66</v>
      </c>
      <c r="AW490" s="13" t="s">
        <v>26</v>
      </c>
      <c r="AX490" s="13" t="s">
        <v>57</v>
      </c>
      <c r="AY490" s="138" t="s">
        <v>196</v>
      </c>
    </row>
    <row r="491" spans="1:65" s="13" customFormat="1" x14ac:dyDescent="0.2">
      <c r="B491" s="136"/>
      <c r="D491" s="137" t="s">
        <v>210</v>
      </c>
      <c r="E491" s="138" t="s">
        <v>1</v>
      </c>
      <c r="F491" s="139" t="s">
        <v>540</v>
      </c>
      <c r="H491" s="140">
        <v>1.6279999999999999</v>
      </c>
      <c r="L491" s="136"/>
      <c r="M491" s="141"/>
      <c r="N491" s="142"/>
      <c r="O491" s="142"/>
      <c r="P491" s="142"/>
      <c r="Q491" s="142"/>
      <c r="R491" s="142"/>
      <c r="S491" s="142"/>
      <c r="T491" s="143"/>
      <c r="AT491" s="138" t="s">
        <v>210</v>
      </c>
      <c r="AU491" s="138" t="s">
        <v>66</v>
      </c>
      <c r="AV491" s="13" t="s">
        <v>66</v>
      </c>
      <c r="AW491" s="13" t="s">
        <v>26</v>
      </c>
      <c r="AX491" s="13" t="s">
        <v>57</v>
      </c>
      <c r="AY491" s="138" t="s">
        <v>196</v>
      </c>
    </row>
    <row r="492" spans="1:65" s="15" customFormat="1" x14ac:dyDescent="0.2">
      <c r="B492" s="151"/>
      <c r="D492" s="137" t="s">
        <v>210</v>
      </c>
      <c r="E492" s="152" t="s">
        <v>1</v>
      </c>
      <c r="F492" s="153" t="s">
        <v>541</v>
      </c>
      <c r="H492" s="152" t="s">
        <v>1</v>
      </c>
      <c r="L492" s="151"/>
      <c r="M492" s="154"/>
      <c r="N492" s="155"/>
      <c r="O492" s="155"/>
      <c r="P492" s="155"/>
      <c r="Q492" s="155"/>
      <c r="R492" s="155"/>
      <c r="S492" s="155"/>
      <c r="T492" s="156"/>
      <c r="AT492" s="152" t="s">
        <v>210</v>
      </c>
      <c r="AU492" s="152" t="s">
        <v>66</v>
      </c>
      <c r="AV492" s="15" t="s">
        <v>64</v>
      </c>
      <c r="AW492" s="15" t="s">
        <v>26</v>
      </c>
      <c r="AX492" s="15" t="s">
        <v>57</v>
      </c>
      <c r="AY492" s="152" t="s">
        <v>196</v>
      </c>
    </row>
    <row r="493" spans="1:65" s="13" customFormat="1" ht="22.5" x14ac:dyDescent="0.2">
      <c r="B493" s="136"/>
      <c r="D493" s="137" t="s">
        <v>210</v>
      </c>
      <c r="E493" s="138" t="s">
        <v>1</v>
      </c>
      <c r="F493" s="139" t="s">
        <v>542</v>
      </c>
      <c r="H493" s="140">
        <v>60.506</v>
      </c>
      <c r="L493" s="136"/>
      <c r="M493" s="141"/>
      <c r="N493" s="142"/>
      <c r="O493" s="142"/>
      <c r="P493" s="142"/>
      <c r="Q493" s="142"/>
      <c r="R493" s="142"/>
      <c r="S493" s="142"/>
      <c r="T493" s="143"/>
      <c r="AT493" s="138" t="s">
        <v>210</v>
      </c>
      <c r="AU493" s="138" t="s">
        <v>66</v>
      </c>
      <c r="AV493" s="13" t="s">
        <v>66</v>
      </c>
      <c r="AW493" s="13" t="s">
        <v>26</v>
      </c>
      <c r="AX493" s="13" t="s">
        <v>57</v>
      </c>
      <c r="AY493" s="138" t="s">
        <v>196</v>
      </c>
    </row>
    <row r="494" spans="1:65" s="15" customFormat="1" x14ac:dyDescent="0.2">
      <c r="B494" s="151"/>
      <c r="D494" s="137" t="s">
        <v>210</v>
      </c>
      <c r="E494" s="152" t="s">
        <v>1</v>
      </c>
      <c r="F494" s="153" t="s">
        <v>543</v>
      </c>
      <c r="H494" s="152" t="s">
        <v>1</v>
      </c>
      <c r="L494" s="151"/>
      <c r="M494" s="154"/>
      <c r="N494" s="155"/>
      <c r="O494" s="155"/>
      <c r="P494" s="155"/>
      <c r="Q494" s="155"/>
      <c r="R494" s="155"/>
      <c r="S494" s="155"/>
      <c r="T494" s="156"/>
      <c r="AT494" s="152" t="s">
        <v>210</v>
      </c>
      <c r="AU494" s="152" t="s">
        <v>66</v>
      </c>
      <c r="AV494" s="15" t="s">
        <v>64</v>
      </c>
      <c r="AW494" s="15" t="s">
        <v>26</v>
      </c>
      <c r="AX494" s="15" t="s">
        <v>57</v>
      </c>
      <c r="AY494" s="152" t="s">
        <v>196</v>
      </c>
    </row>
    <row r="495" spans="1:65" s="13" customFormat="1" ht="22.5" x14ac:dyDescent="0.2">
      <c r="B495" s="136"/>
      <c r="D495" s="137" t="s">
        <v>210</v>
      </c>
      <c r="E495" s="138" t="s">
        <v>1</v>
      </c>
      <c r="F495" s="139" t="s">
        <v>544</v>
      </c>
      <c r="H495" s="140">
        <v>10.871</v>
      </c>
      <c r="L495" s="136"/>
      <c r="M495" s="141"/>
      <c r="N495" s="142"/>
      <c r="O495" s="142"/>
      <c r="P495" s="142"/>
      <c r="Q495" s="142"/>
      <c r="R495" s="142"/>
      <c r="S495" s="142"/>
      <c r="T495" s="143"/>
      <c r="AT495" s="138" t="s">
        <v>210</v>
      </c>
      <c r="AU495" s="138" t="s">
        <v>66</v>
      </c>
      <c r="AV495" s="13" t="s">
        <v>66</v>
      </c>
      <c r="AW495" s="13" t="s">
        <v>26</v>
      </c>
      <c r="AX495" s="13" t="s">
        <v>57</v>
      </c>
      <c r="AY495" s="138" t="s">
        <v>196</v>
      </c>
    </row>
    <row r="496" spans="1:65" s="13" customFormat="1" ht="22.5" x14ac:dyDescent="0.2">
      <c r="B496" s="136"/>
      <c r="D496" s="137" t="s">
        <v>210</v>
      </c>
      <c r="E496" s="138" t="s">
        <v>1</v>
      </c>
      <c r="F496" s="139" t="s">
        <v>545</v>
      </c>
      <c r="H496" s="140">
        <v>2.4449999999999998</v>
      </c>
      <c r="L496" s="136"/>
      <c r="M496" s="141"/>
      <c r="N496" s="142"/>
      <c r="O496" s="142"/>
      <c r="P496" s="142"/>
      <c r="Q496" s="142"/>
      <c r="R496" s="142"/>
      <c r="S496" s="142"/>
      <c r="T496" s="143"/>
      <c r="AT496" s="138" t="s">
        <v>210</v>
      </c>
      <c r="AU496" s="138" t="s">
        <v>66</v>
      </c>
      <c r="AV496" s="13" t="s">
        <v>66</v>
      </c>
      <c r="AW496" s="13" t="s">
        <v>26</v>
      </c>
      <c r="AX496" s="13" t="s">
        <v>57</v>
      </c>
      <c r="AY496" s="138" t="s">
        <v>196</v>
      </c>
    </row>
    <row r="497" spans="2:51" s="13" customFormat="1" ht="22.5" x14ac:dyDescent="0.2">
      <c r="B497" s="136"/>
      <c r="D497" s="137" t="s">
        <v>210</v>
      </c>
      <c r="E497" s="138" t="s">
        <v>1</v>
      </c>
      <c r="F497" s="139" t="s">
        <v>546</v>
      </c>
      <c r="H497" s="140">
        <v>11.278</v>
      </c>
      <c r="L497" s="136"/>
      <c r="M497" s="141"/>
      <c r="N497" s="142"/>
      <c r="O497" s="142"/>
      <c r="P497" s="142"/>
      <c r="Q497" s="142"/>
      <c r="R497" s="142"/>
      <c r="S497" s="142"/>
      <c r="T497" s="143"/>
      <c r="AT497" s="138" t="s">
        <v>210</v>
      </c>
      <c r="AU497" s="138" t="s">
        <v>66</v>
      </c>
      <c r="AV497" s="13" t="s">
        <v>66</v>
      </c>
      <c r="AW497" s="13" t="s">
        <v>26</v>
      </c>
      <c r="AX497" s="13" t="s">
        <v>57</v>
      </c>
      <c r="AY497" s="138" t="s">
        <v>196</v>
      </c>
    </row>
    <row r="498" spans="2:51" s="13" customFormat="1" x14ac:dyDescent="0.2">
      <c r="B498" s="136"/>
      <c r="D498" s="137" t="s">
        <v>210</v>
      </c>
      <c r="E498" s="138" t="s">
        <v>1</v>
      </c>
      <c r="F498" s="139" t="s">
        <v>547</v>
      </c>
      <c r="H498" s="140">
        <v>8.5839999999999996</v>
      </c>
      <c r="L498" s="136"/>
      <c r="M498" s="141"/>
      <c r="N498" s="142"/>
      <c r="O498" s="142"/>
      <c r="P498" s="142"/>
      <c r="Q498" s="142"/>
      <c r="R498" s="142"/>
      <c r="S498" s="142"/>
      <c r="T498" s="143"/>
      <c r="AT498" s="138" t="s">
        <v>210</v>
      </c>
      <c r="AU498" s="138" t="s">
        <v>66</v>
      </c>
      <c r="AV498" s="13" t="s">
        <v>66</v>
      </c>
      <c r="AW498" s="13" t="s">
        <v>26</v>
      </c>
      <c r="AX498" s="13" t="s">
        <v>57</v>
      </c>
      <c r="AY498" s="138" t="s">
        <v>196</v>
      </c>
    </row>
    <row r="499" spans="2:51" s="16" customFormat="1" x14ac:dyDescent="0.2">
      <c r="B499" s="157"/>
      <c r="D499" s="137" t="s">
        <v>210</v>
      </c>
      <c r="E499" s="158" t="s">
        <v>1</v>
      </c>
      <c r="F499" s="159" t="s">
        <v>253</v>
      </c>
      <c r="H499" s="160">
        <v>108.119</v>
      </c>
      <c r="L499" s="157"/>
      <c r="M499" s="161"/>
      <c r="N499" s="162"/>
      <c r="O499" s="162"/>
      <c r="P499" s="162"/>
      <c r="Q499" s="162"/>
      <c r="R499" s="162"/>
      <c r="S499" s="162"/>
      <c r="T499" s="163"/>
      <c r="AT499" s="158" t="s">
        <v>210</v>
      </c>
      <c r="AU499" s="158" t="s">
        <v>66</v>
      </c>
      <c r="AV499" s="16" t="s">
        <v>204</v>
      </c>
      <c r="AW499" s="16" t="s">
        <v>26</v>
      </c>
      <c r="AX499" s="16" t="s">
        <v>57</v>
      </c>
      <c r="AY499" s="158" t="s">
        <v>196</v>
      </c>
    </row>
    <row r="500" spans="2:51" s="15" customFormat="1" x14ac:dyDescent="0.2">
      <c r="B500" s="151"/>
      <c r="D500" s="137" t="s">
        <v>210</v>
      </c>
      <c r="E500" s="152" t="s">
        <v>1</v>
      </c>
      <c r="F500" s="153" t="s">
        <v>548</v>
      </c>
      <c r="H500" s="152" t="s">
        <v>1</v>
      </c>
      <c r="L500" s="151"/>
      <c r="M500" s="154"/>
      <c r="N500" s="155"/>
      <c r="O500" s="155"/>
      <c r="P500" s="155"/>
      <c r="Q500" s="155"/>
      <c r="R500" s="155"/>
      <c r="S500" s="155"/>
      <c r="T500" s="156"/>
      <c r="AT500" s="152" t="s">
        <v>210</v>
      </c>
      <c r="AU500" s="152" t="s">
        <v>66</v>
      </c>
      <c r="AV500" s="15" t="s">
        <v>64</v>
      </c>
      <c r="AW500" s="15" t="s">
        <v>26</v>
      </c>
      <c r="AX500" s="15" t="s">
        <v>57</v>
      </c>
      <c r="AY500" s="152" t="s">
        <v>196</v>
      </c>
    </row>
    <row r="501" spans="2:51" s="15" customFormat="1" x14ac:dyDescent="0.2">
      <c r="B501" s="151"/>
      <c r="D501" s="137" t="s">
        <v>210</v>
      </c>
      <c r="E501" s="152" t="s">
        <v>1</v>
      </c>
      <c r="F501" s="153" t="s">
        <v>514</v>
      </c>
      <c r="H501" s="152" t="s">
        <v>1</v>
      </c>
      <c r="L501" s="151"/>
      <c r="M501" s="154"/>
      <c r="N501" s="155"/>
      <c r="O501" s="155"/>
      <c r="P501" s="155"/>
      <c r="Q501" s="155"/>
      <c r="R501" s="155"/>
      <c r="S501" s="155"/>
      <c r="T501" s="156"/>
      <c r="AT501" s="152" t="s">
        <v>210</v>
      </c>
      <c r="AU501" s="152" t="s">
        <v>66</v>
      </c>
      <c r="AV501" s="15" t="s">
        <v>64</v>
      </c>
      <c r="AW501" s="15" t="s">
        <v>26</v>
      </c>
      <c r="AX501" s="15" t="s">
        <v>57</v>
      </c>
      <c r="AY501" s="152" t="s">
        <v>196</v>
      </c>
    </row>
    <row r="502" spans="2:51" s="13" customFormat="1" ht="22.5" x14ac:dyDescent="0.2">
      <c r="B502" s="136"/>
      <c r="D502" s="137" t="s">
        <v>210</v>
      </c>
      <c r="E502" s="138" t="s">
        <v>1</v>
      </c>
      <c r="F502" s="139" t="s">
        <v>549</v>
      </c>
      <c r="H502" s="140">
        <v>5.6219999999999999</v>
      </c>
      <c r="L502" s="136"/>
      <c r="M502" s="141"/>
      <c r="N502" s="142"/>
      <c r="O502" s="142"/>
      <c r="P502" s="142"/>
      <c r="Q502" s="142"/>
      <c r="R502" s="142"/>
      <c r="S502" s="142"/>
      <c r="T502" s="143"/>
      <c r="AT502" s="138" t="s">
        <v>210</v>
      </c>
      <c r="AU502" s="138" t="s">
        <v>66</v>
      </c>
      <c r="AV502" s="13" t="s">
        <v>66</v>
      </c>
      <c r="AW502" s="13" t="s">
        <v>26</v>
      </c>
      <c r="AX502" s="13" t="s">
        <v>57</v>
      </c>
      <c r="AY502" s="138" t="s">
        <v>196</v>
      </c>
    </row>
    <row r="503" spans="2:51" s="13" customFormat="1" ht="22.5" x14ac:dyDescent="0.2">
      <c r="B503" s="136"/>
      <c r="D503" s="137" t="s">
        <v>210</v>
      </c>
      <c r="E503" s="138" t="s">
        <v>1</v>
      </c>
      <c r="F503" s="139" t="s">
        <v>550</v>
      </c>
      <c r="H503" s="140">
        <v>2.6920000000000002</v>
      </c>
      <c r="L503" s="136"/>
      <c r="M503" s="141"/>
      <c r="N503" s="142"/>
      <c r="O503" s="142"/>
      <c r="P503" s="142"/>
      <c r="Q503" s="142"/>
      <c r="R503" s="142"/>
      <c r="S503" s="142"/>
      <c r="T503" s="143"/>
      <c r="AT503" s="138" t="s">
        <v>210</v>
      </c>
      <c r="AU503" s="138" t="s">
        <v>66</v>
      </c>
      <c r="AV503" s="13" t="s">
        <v>66</v>
      </c>
      <c r="AW503" s="13" t="s">
        <v>26</v>
      </c>
      <c r="AX503" s="13" t="s">
        <v>57</v>
      </c>
      <c r="AY503" s="138" t="s">
        <v>196</v>
      </c>
    </row>
    <row r="504" spans="2:51" s="15" customFormat="1" x14ac:dyDescent="0.2">
      <c r="B504" s="151"/>
      <c r="D504" s="137" t="s">
        <v>210</v>
      </c>
      <c r="E504" s="152" t="s">
        <v>1</v>
      </c>
      <c r="F504" s="153" t="s">
        <v>551</v>
      </c>
      <c r="H504" s="152" t="s">
        <v>1</v>
      </c>
      <c r="L504" s="151"/>
      <c r="M504" s="154"/>
      <c r="N504" s="155"/>
      <c r="O504" s="155"/>
      <c r="P504" s="155"/>
      <c r="Q504" s="155"/>
      <c r="R504" s="155"/>
      <c r="S504" s="155"/>
      <c r="T504" s="156"/>
      <c r="AT504" s="152" t="s">
        <v>210</v>
      </c>
      <c r="AU504" s="152" t="s">
        <v>66</v>
      </c>
      <c r="AV504" s="15" t="s">
        <v>64</v>
      </c>
      <c r="AW504" s="15" t="s">
        <v>26</v>
      </c>
      <c r="AX504" s="15" t="s">
        <v>57</v>
      </c>
      <c r="AY504" s="152" t="s">
        <v>196</v>
      </c>
    </row>
    <row r="505" spans="2:51" s="15" customFormat="1" x14ac:dyDescent="0.2">
      <c r="B505" s="151"/>
      <c r="D505" s="137" t="s">
        <v>210</v>
      </c>
      <c r="E505" s="152" t="s">
        <v>1</v>
      </c>
      <c r="F505" s="153" t="s">
        <v>306</v>
      </c>
      <c r="H505" s="152" t="s">
        <v>1</v>
      </c>
      <c r="L505" s="151"/>
      <c r="M505" s="154"/>
      <c r="N505" s="155"/>
      <c r="O505" s="155"/>
      <c r="P505" s="155"/>
      <c r="Q505" s="155"/>
      <c r="R505" s="155"/>
      <c r="S505" s="155"/>
      <c r="T505" s="156"/>
      <c r="AT505" s="152" t="s">
        <v>210</v>
      </c>
      <c r="AU505" s="152" t="s">
        <v>66</v>
      </c>
      <c r="AV505" s="15" t="s">
        <v>64</v>
      </c>
      <c r="AW505" s="15" t="s">
        <v>26</v>
      </c>
      <c r="AX505" s="15" t="s">
        <v>57</v>
      </c>
      <c r="AY505" s="152" t="s">
        <v>196</v>
      </c>
    </row>
    <row r="506" spans="2:51" s="13" customFormat="1" x14ac:dyDescent="0.2">
      <c r="B506" s="136"/>
      <c r="D506" s="137" t="s">
        <v>210</v>
      </c>
      <c r="E506" s="138" t="s">
        <v>1</v>
      </c>
      <c r="F506" s="139" t="s">
        <v>552</v>
      </c>
      <c r="H506" s="140">
        <v>12.968999999999999</v>
      </c>
      <c r="L506" s="136"/>
      <c r="M506" s="141"/>
      <c r="N506" s="142"/>
      <c r="O506" s="142"/>
      <c r="P506" s="142"/>
      <c r="Q506" s="142"/>
      <c r="R506" s="142"/>
      <c r="S506" s="142"/>
      <c r="T506" s="143"/>
      <c r="AT506" s="138" t="s">
        <v>210</v>
      </c>
      <c r="AU506" s="138" t="s">
        <v>66</v>
      </c>
      <c r="AV506" s="13" t="s">
        <v>66</v>
      </c>
      <c r="AW506" s="13" t="s">
        <v>26</v>
      </c>
      <c r="AX506" s="13" t="s">
        <v>57</v>
      </c>
      <c r="AY506" s="138" t="s">
        <v>196</v>
      </c>
    </row>
    <row r="507" spans="2:51" s="15" customFormat="1" x14ac:dyDescent="0.2">
      <c r="B507" s="151"/>
      <c r="D507" s="137" t="s">
        <v>210</v>
      </c>
      <c r="E507" s="152" t="s">
        <v>1</v>
      </c>
      <c r="F507" s="153" t="s">
        <v>308</v>
      </c>
      <c r="H507" s="152" t="s">
        <v>1</v>
      </c>
      <c r="L507" s="151"/>
      <c r="M507" s="154"/>
      <c r="N507" s="155"/>
      <c r="O507" s="155"/>
      <c r="P507" s="155"/>
      <c r="Q507" s="155"/>
      <c r="R507" s="155"/>
      <c r="S507" s="155"/>
      <c r="T507" s="156"/>
      <c r="AT507" s="152" t="s">
        <v>210</v>
      </c>
      <c r="AU507" s="152" t="s">
        <v>66</v>
      </c>
      <c r="AV507" s="15" t="s">
        <v>64</v>
      </c>
      <c r="AW507" s="15" t="s">
        <v>26</v>
      </c>
      <c r="AX507" s="15" t="s">
        <v>57</v>
      </c>
      <c r="AY507" s="152" t="s">
        <v>196</v>
      </c>
    </row>
    <row r="508" spans="2:51" s="13" customFormat="1" x14ac:dyDescent="0.2">
      <c r="B508" s="136"/>
      <c r="D508" s="137" t="s">
        <v>210</v>
      </c>
      <c r="E508" s="138" t="s">
        <v>1</v>
      </c>
      <c r="F508" s="139" t="s">
        <v>553</v>
      </c>
      <c r="H508" s="140">
        <v>14.209</v>
      </c>
      <c r="L508" s="136"/>
      <c r="M508" s="141"/>
      <c r="N508" s="142"/>
      <c r="O508" s="142"/>
      <c r="P508" s="142"/>
      <c r="Q508" s="142"/>
      <c r="R508" s="142"/>
      <c r="S508" s="142"/>
      <c r="T508" s="143"/>
      <c r="AT508" s="138" t="s">
        <v>210</v>
      </c>
      <c r="AU508" s="138" t="s">
        <v>66</v>
      </c>
      <c r="AV508" s="13" t="s">
        <v>66</v>
      </c>
      <c r="AW508" s="13" t="s">
        <v>26</v>
      </c>
      <c r="AX508" s="13" t="s">
        <v>57</v>
      </c>
      <c r="AY508" s="138" t="s">
        <v>196</v>
      </c>
    </row>
    <row r="509" spans="2:51" s="13" customFormat="1" ht="22.5" x14ac:dyDescent="0.2">
      <c r="B509" s="136"/>
      <c r="D509" s="137" t="s">
        <v>210</v>
      </c>
      <c r="E509" s="138" t="s">
        <v>1</v>
      </c>
      <c r="F509" s="139" t="s">
        <v>554</v>
      </c>
      <c r="H509" s="140">
        <v>1.31</v>
      </c>
      <c r="L509" s="136"/>
      <c r="M509" s="141"/>
      <c r="N509" s="142"/>
      <c r="O509" s="142"/>
      <c r="P509" s="142"/>
      <c r="Q509" s="142"/>
      <c r="R509" s="142"/>
      <c r="S509" s="142"/>
      <c r="T509" s="143"/>
      <c r="AT509" s="138" t="s">
        <v>210</v>
      </c>
      <c r="AU509" s="138" t="s">
        <v>66</v>
      </c>
      <c r="AV509" s="13" t="s">
        <v>66</v>
      </c>
      <c r="AW509" s="13" t="s">
        <v>26</v>
      </c>
      <c r="AX509" s="13" t="s">
        <v>57</v>
      </c>
      <c r="AY509" s="138" t="s">
        <v>196</v>
      </c>
    </row>
    <row r="510" spans="2:51" s="15" customFormat="1" x14ac:dyDescent="0.2">
      <c r="B510" s="151"/>
      <c r="D510" s="137" t="s">
        <v>210</v>
      </c>
      <c r="E510" s="152" t="s">
        <v>1</v>
      </c>
      <c r="F510" s="153" t="s">
        <v>311</v>
      </c>
      <c r="H510" s="152" t="s">
        <v>1</v>
      </c>
      <c r="L510" s="151"/>
      <c r="M510" s="154"/>
      <c r="N510" s="155"/>
      <c r="O510" s="155"/>
      <c r="P510" s="155"/>
      <c r="Q510" s="155"/>
      <c r="R510" s="155"/>
      <c r="S510" s="155"/>
      <c r="T510" s="156"/>
      <c r="AT510" s="152" t="s">
        <v>210</v>
      </c>
      <c r="AU510" s="152" t="s">
        <v>66</v>
      </c>
      <c r="AV510" s="15" t="s">
        <v>64</v>
      </c>
      <c r="AW510" s="15" t="s">
        <v>26</v>
      </c>
      <c r="AX510" s="15" t="s">
        <v>57</v>
      </c>
      <c r="AY510" s="152" t="s">
        <v>196</v>
      </c>
    </row>
    <row r="511" spans="2:51" s="13" customFormat="1" x14ac:dyDescent="0.2">
      <c r="B511" s="136"/>
      <c r="D511" s="137" t="s">
        <v>210</v>
      </c>
      <c r="E511" s="138" t="s">
        <v>1</v>
      </c>
      <c r="F511" s="139" t="s">
        <v>555</v>
      </c>
      <c r="H511" s="140">
        <v>2.1850000000000001</v>
      </c>
      <c r="L511" s="136"/>
      <c r="M511" s="141"/>
      <c r="N511" s="142"/>
      <c r="O511" s="142"/>
      <c r="P511" s="142"/>
      <c r="Q511" s="142"/>
      <c r="R511" s="142"/>
      <c r="S511" s="142"/>
      <c r="T511" s="143"/>
      <c r="AT511" s="138" t="s">
        <v>210</v>
      </c>
      <c r="AU511" s="138" t="s">
        <v>66</v>
      </c>
      <c r="AV511" s="13" t="s">
        <v>66</v>
      </c>
      <c r="AW511" s="13" t="s">
        <v>26</v>
      </c>
      <c r="AX511" s="13" t="s">
        <v>57</v>
      </c>
      <c r="AY511" s="138" t="s">
        <v>196</v>
      </c>
    </row>
    <row r="512" spans="2:51" s="15" customFormat="1" x14ac:dyDescent="0.2">
      <c r="B512" s="151"/>
      <c r="D512" s="137" t="s">
        <v>210</v>
      </c>
      <c r="E512" s="152" t="s">
        <v>1</v>
      </c>
      <c r="F512" s="153" t="s">
        <v>313</v>
      </c>
      <c r="H512" s="152" t="s">
        <v>1</v>
      </c>
      <c r="L512" s="151"/>
      <c r="M512" s="154"/>
      <c r="N512" s="155"/>
      <c r="O512" s="155"/>
      <c r="P512" s="155"/>
      <c r="Q512" s="155"/>
      <c r="R512" s="155"/>
      <c r="S512" s="155"/>
      <c r="T512" s="156"/>
      <c r="AT512" s="152" t="s">
        <v>210</v>
      </c>
      <c r="AU512" s="152" t="s">
        <v>66</v>
      </c>
      <c r="AV512" s="15" t="s">
        <v>64</v>
      </c>
      <c r="AW512" s="15" t="s">
        <v>26</v>
      </c>
      <c r="AX512" s="15" t="s">
        <v>57</v>
      </c>
      <c r="AY512" s="152" t="s">
        <v>196</v>
      </c>
    </row>
    <row r="513" spans="2:51" s="13" customFormat="1" x14ac:dyDescent="0.2">
      <c r="B513" s="136"/>
      <c r="D513" s="137" t="s">
        <v>210</v>
      </c>
      <c r="E513" s="138" t="s">
        <v>1</v>
      </c>
      <c r="F513" s="139" t="s">
        <v>556</v>
      </c>
      <c r="H513" s="140">
        <v>0.34399999999999997</v>
      </c>
      <c r="L513" s="136"/>
      <c r="M513" s="141"/>
      <c r="N513" s="142"/>
      <c r="O513" s="142"/>
      <c r="P513" s="142"/>
      <c r="Q513" s="142"/>
      <c r="R513" s="142"/>
      <c r="S513" s="142"/>
      <c r="T513" s="143"/>
      <c r="AT513" s="138" t="s">
        <v>210</v>
      </c>
      <c r="AU513" s="138" t="s">
        <v>66</v>
      </c>
      <c r="AV513" s="13" t="s">
        <v>66</v>
      </c>
      <c r="AW513" s="13" t="s">
        <v>26</v>
      </c>
      <c r="AX513" s="13" t="s">
        <v>57</v>
      </c>
      <c r="AY513" s="138" t="s">
        <v>196</v>
      </c>
    </row>
    <row r="514" spans="2:51" s="15" customFormat="1" x14ac:dyDescent="0.2">
      <c r="B514" s="151"/>
      <c r="D514" s="137" t="s">
        <v>210</v>
      </c>
      <c r="E514" s="152" t="s">
        <v>1</v>
      </c>
      <c r="F514" s="153" t="s">
        <v>315</v>
      </c>
      <c r="H514" s="152" t="s">
        <v>1</v>
      </c>
      <c r="L514" s="151"/>
      <c r="M514" s="154"/>
      <c r="N514" s="155"/>
      <c r="O514" s="155"/>
      <c r="P514" s="155"/>
      <c r="Q514" s="155"/>
      <c r="R514" s="155"/>
      <c r="S514" s="155"/>
      <c r="T514" s="156"/>
      <c r="AT514" s="152" t="s">
        <v>210</v>
      </c>
      <c r="AU514" s="152" t="s">
        <v>66</v>
      </c>
      <c r="AV514" s="15" t="s">
        <v>64</v>
      </c>
      <c r="AW514" s="15" t="s">
        <v>26</v>
      </c>
      <c r="AX514" s="15" t="s">
        <v>57</v>
      </c>
      <c r="AY514" s="152" t="s">
        <v>196</v>
      </c>
    </row>
    <row r="515" spans="2:51" s="13" customFormat="1" x14ac:dyDescent="0.2">
      <c r="B515" s="136"/>
      <c r="D515" s="137" t="s">
        <v>210</v>
      </c>
      <c r="E515" s="138" t="s">
        <v>1</v>
      </c>
      <c r="F515" s="139" t="s">
        <v>557</v>
      </c>
      <c r="H515" s="140">
        <v>0.80700000000000005</v>
      </c>
      <c r="L515" s="136"/>
      <c r="M515" s="141"/>
      <c r="N515" s="142"/>
      <c r="O515" s="142"/>
      <c r="P515" s="142"/>
      <c r="Q515" s="142"/>
      <c r="R515" s="142"/>
      <c r="S515" s="142"/>
      <c r="T515" s="143"/>
      <c r="AT515" s="138" t="s">
        <v>210</v>
      </c>
      <c r="AU515" s="138" t="s">
        <v>66</v>
      </c>
      <c r="AV515" s="13" t="s">
        <v>66</v>
      </c>
      <c r="AW515" s="13" t="s">
        <v>26</v>
      </c>
      <c r="AX515" s="13" t="s">
        <v>57</v>
      </c>
      <c r="AY515" s="138" t="s">
        <v>196</v>
      </c>
    </row>
    <row r="516" spans="2:51" s="15" customFormat="1" x14ac:dyDescent="0.2">
      <c r="B516" s="151"/>
      <c r="D516" s="137" t="s">
        <v>210</v>
      </c>
      <c r="E516" s="152" t="s">
        <v>1</v>
      </c>
      <c r="F516" s="153" t="s">
        <v>317</v>
      </c>
      <c r="H516" s="152" t="s">
        <v>1</v>
      </c>
      <c r="L516" s="151"/>
      <c r="M516" s="154"/>
      <c r="N516" s="155"/>
      <c r="O516" s="155"/>
      <c r="P516" s="155"/>
      <c r="Q516" s="155"/>
      <c r="R516" s="155"/>
      <c r="S516" s="155"/>
      <c r="T516" s="156"/>
      <c r="AT516" s="152" t="s">
        <v>210</v>
      </c>
      <c r="AU516" s="152" t="s">
        <v>66</v>
      </c>
      <c r="AV516" s="15" t="s">
        <v>64</v>
      </c>
      <c r="AW516" s="15" t="s">
        <v>26</v>
      </c>
      <c r="AX516" s="15" t="s">
        <v>57</v>
      </c>
      <c r="AY516" s="152" t="s">
        <v>196</v>
      </c>
    </row>
    <row r="517" spans="2:51" s="13" customFormat="1" x14ac:dyDescent="0.2">
      <c r="B517" s="136"/>
      <c r="D517" s="137" t="s">
        <v>210</v>
      </c>
      <c r="E517" s="138" t="s">
        <v>1</v>
      </c>
      <c r="F517" s="139" t="s">
        <v>558</v>
      </c>
      <c r="H517" s="140">
        <v>1.899</v>
      </c>
      <c r="L517" s="136"/>
      <c r="M517" s="141"/>
      <c r="N517" s="142"/>
      <c r="O517" s="142"/>
      <c r="P517" s="142"/>
      <c r="Q517" s="142"/>
      <c r="R517" s="142"/>
      <c r="S517" s="142"/>
      <c r="T517" s="143"/>
      <c r="AT517" s="138" t="s">
        <v>210</v>
      </c>
      <c r="AU517" s="138" t="s">
        <v>66</v>
      </c>
      <c r="AV517" s="13" t="s">
        <v>66</v>
      </c>
      <c r="AW517" s="13" t="s">
        <v>26</v>
      </c>
      <c r="AX517" s="13" t="s">
        <v>57</v>
      </c>
      <c r="AY517" s="138" t="s">
        <v>196</v>
      </c>
    </row>
    <row r="518" spans="2:51" s="15" customFormat="1" x14ac:dyDescent="0.2">
      <c r="B518" s="151"/>
      <c r="D518" s="137" t="s">
        <v>210</v>
      </c>
      <c r="E518" s="152" t="s">
        <v>1</v>
      </c>
      <c r="F518" s="153" t="s">
        <v>319</v>
      </c>
      <c r="H518" s="152" t="s">
        <v>1</v>
      </c>
      <c r="L518" s="151"/>
      <c r="M518" s="154"/>
      <c r="N518" s="155"/>
      <c r="O518" s="155"/>
      <c r="P518" s="155"/>
      <c r="Q518" s="155"/>
      <c r="R518" s="155"/>
      <c r="S518" s="155"/>
      <c r="T518" s="156"/>
      <c r="AT518" s="152" t="s">
        <v>210</v>
      </c>
      <c r="AU518" s="152" t="s">
        <v>66</v>
      </c>
      <c r="AV518" s="15" t="s">
        <v>64</v>
      </c>
      <c r="AW518" s="15" t="s">
        <v>26</v>
      </c>
      <c r="AX518" s="15" t="s">
        <v>57</v>
      </c>
      <c r="AY518" s="152" t="s">
        <v>196</v>
      </c>
    </row>
    <row r="519" spans="2:51" s="13" customFormat="1" x14ac:dyDescent="0.2">
      <c r="B519" s="136"/>
      <c r="D519" s="137" t="s">
        <v>210</v>
      </c>
      <c r="E519" s="138" t="s">
        <v>1</v>
      </c>
      <c r="F519" s="139" t="s">
        <v>559</v>
      </c>
      <c r="H519" s="140">
        <v>5.298</v>
      </c>
      <c r="L519" s="136"/>
      <c r="M519" s="141"/>
      <c r="N519" s="142"/>
      <c r="O519" s="142"/>
      <c r="P519" s="142"/>
      <c r="Q519" s="142"/>
      <c r="R519" s="142"/>
      <c r="S519" s="142"/>
      <c r="T519" s="143"/>
      <c r="AT519" s="138" t="s">
        <v>210</v>
      </c>
      <c r="AU519" s="138" t="s">
        <v>66</v>
      </c>
      <c r="AV519" s="13" t="s">
        <v>66</v>
      </c>
      <c r="AW519" s="13" t="s">
        <v>26</v>
      </c>
      <c r="AX519" s="13" t="s">
        <v>57</v>
      </c>
      <c r="AY519" s="138" t="s">
        <v>196</v>
      </c>
    </row>
    <row r="520" spans="2:51" s="13" customFormat="1" x14ac:dyDescent="0.2">
      <c r="B520" s="136"/>
      <c r="D520" s="137" t="s">
        <v>210</v>
      </c>
      <c r="E520" s="138" t="s">
        <v>1</v>
      </c>
      <c r="F520" s="139" t="s">
        <v>560</v>
      </c>
      <c r="H520" s="140">
        <v>0.77500000000000002</v>
      </c>
      <c r="L520" s="136"/>
      <c r="M520" s="141"/>
      <c r="N520" s="142"/>
      <c r="O520" s="142"/>
      <c r="P520" s="142"/>
      <c r="Q520" s="142"/>
      <c r="R520" s="142"/>
      <c r="S520" s="142"/>
      <c r="T520" s="143"/>
      <c r="AT520" s="138" t="s">
        <v>210</v>
      </c>
      <c r="AU520" s="138" t="s">
        <v>66</v>
      </c>
      <c r="AV520" s="13" t="s">
        <v>66</v>
      </c>
      <c r="AW520" s="13" t="s">
        <v>26</v>
      </c>
      <c r="AX520" s="13" t="s">
        <v>57</v>
      </c>
      <c r="AY520" s="138" t="s">
        <v>196</v>
      </c>
    </row>
    <row r="521" spans="2:51" s="13" customFormat="1" x14ac:dyDescent="0.2">
      <c r="B521" s="136"/>
      <c r="D521" s="137" t="s">
        <v>210</v>
      </c>
      <c r="E521" s="138" t="s">
        <v>1</v>
      </c>
      <c r="F521" s="139" t="s">
        <v>561</v>
      </c>
      <c r="H521" s="140">
        <v>1.9570000000000001</v>
      </c>
      <c r="L521" s="136"/>
      <c r="M521" s="141"/>
      <c r="N521" s="142"/>
      <c r="O521" s="142"/>
      <c r="P521" s="142"/>
      <c r="Q521" s="142"/>
      <c r="R521" s="142"/>
      <c r="S521" s="142"/>
      <c r="T521" s="143"/>
      <c r="AT521" s="138" t="s">
        <v>210</v>
      </c>
      <c r="AU521" s="138" t="s">
        <v>66</v>
      </c>
      <c r="AV521" s="13" t="s">
        <v>66</v>
      </c>
      <c r="AW521" s="13" t="s">
        <v>26</v>
      </c>
      <c r="AX521" s="13" t="s">
        <v>57</v>
      </c>
      <c r="AY521" s="138" t="s">
        <v>196</v>
      </c>
    </row>
    <row r="522" spans="2:51" s="15" customFormat="1" x14ac:dyDescent="0.2">
      <c r="B522" s="151"/>
      <c r="D522" s="137" t="s">
        <v>210</v>
      </c>
      <c r="E522" s="152" t="s">
        <v>1</v>
      </c>
      <c r="F522" s="153" t="s">
        <v>323</v>
      </c>
      <c r="H522" s="152" t="s">
        <v>1</v>
      </c>
      <c r="L522" s="151"/>
      <c r="M522" s="154"/>
      <c r="N522" s="155"/>
      <c r="O522" s="155"/>
      <c r="P522" s="155"/>
      <c r="Q522" s="155"/>
      <c r="R522" s="155"/>
      <c r="S522" s="155"/>
      <c r="T522" s="156"/>
      <c r="AT522" s="152" t="s">
        <v>210</v>
      </c>
      <c r="AU522" s="152" t="s">
        <v>66</v>
      </c>
      <c r="AV522" s="15" t="s">
        <v>64</v>
      </c>
      <c r="AW522" s="15" t="s">
        <v>26</v>
      </c>
      <c r="AX522" s="15" t="s">
        <v>57</v>
      </c>
      <c r="AY522" s="152" t="s">
        <v>196</v>
      </c>
    </row>
    <row r="523" spans="2:51" s="13" customFormat="1" x14ac:dyDescent="0.2">
      <c r="B523" s="136"/>
      <c r="D523" s="137" t="s">
        <v>210</v>
      </c>
      <c r="E523" s="138" t="s">
        <v>1</v>
      </c>
      <c r="F523" s="139" t="s">
        <v>562</v>
      </c>
      <c r="H523" s="140">
        <v>0.14399999999999999</v>
      </c>
      <c r="L523" s="136"/>
      <c r="M523" s="141"/>
      <c r="N523" s="142"/>
      <c r="O523" s="142"/>
      <c r="P523" s="142"/>
      <c r="Q523" s="142"/>
      <c r="R523" s="142"/>
      <c r="S523" s="142"/>
      <c r="T523" s="143"/>
      <c r="AT523" s="138" t="s">
        <v>210</v>
      </c>
      <c r="AU523" s="138" t="s">
        <v>66</v>
      </c>
      <c r="AV523" s="13" t="s">
        <v>66</v>
      </c>
      <c r="AW523" s="13" t="s">
        <v>26</v>
      </c>
      <c r="AX523" s="13" t="s">
        <v>57</v>
      </c>
      <c r="AY523" s="138" t="s">
        <v>196</v>
      </c>
    </row>
    <row r="524" spans="2:51" s="15" customFormat="1" x14ac:dyDescent="0.2">
      <c r="B524" s="151"/>
      <c r="D524" s="137" t="s">
        <v>210</v>
      </c>
      <c r="E524" s="152" t="s">
        <v>1</v>
      </c>
      <c r="F524" s="153" t="s">
        <v>325</v>
      </c>
      <c r="H524" s="152" t="s">
        <v>1</v>
      </c>
      <c r="L524" s="151"/>
      <c r="M524" s="154"/>
      <c r="N524" s="155"/>
      <c r="O524" s="155"/>
      <c r="P524" s="155"/>
      <c r="Q524" s="155"/>
      <c r="R524" s="155"/>
      <c r="S524" s="155"/>
      <c r="T524" s="156"/>
      <c r="AT524" s="152" t="s">
        <v>210</v>
      </c>
      <c r="AU524" s="152" t="s">
        <v>66</v>
      </c>
      <c r="AV524" s="15" t="s">
        <v>64</v>
      </c>
      <c r="AW524" s="15" t="s">
        <v>26</v>
      </c>
      <c r="AX524" s="15" t="s">
        <v>57</v>
      </c>
      <c r="AY524" s="152" t="s">
        <v>196</v>
      </c>
    </row>
    <row r="525" spans="2:51" s="13" customFormat="1" x14ac:dyDescent="0.2">
      <c r="B525" s="136"/>
      <c r="D525" s="137" t="s">
        <v>210</v>
      </c>
      <c r="E525" s="138" t="s">
        <v>1</v>
      </c>
      <c r="F525" s="139" t="s">
        <v>563</v>
      </c>
      <c r="H525" s="140">
        <v>0.29199999999999998</v>
      </c>
      <c r="L525" s="136"/>
      <c r="M525" s="141"/>
      <c r="N525" s="142"/>
      <c r="O525" s="142"/>
      <c r="P525" s="142"/>
      <c r="Q525" s="142"/>
      <c r="R525" s="142"/>
      <c r="S525" s="142"/>
      <c r="T525" s="143"/>
      <c r="AT525" s="138" t="s">
        <v>210</v>
      </c>
      <c r="AU525" s="138" t="s">
        <v>66</v>
      </c>
      <c r="AV525" s="13" t="s">
        <v>66</v>
      </c>
      <c r="AW525" s="13" t="s">
        <v>26</v>
      </c>
      <c r="AX525" s="13" t="s">
        <v>57</v>
      </c>
      <c r="AY525" s="138" t="s">
        <v>196</v>
      </c>
    </row>
    <row r="526" spans="2:51" s="15" customFormat="1" x14ac:dyDescent="0.2">
      <c r="B526" s="151"/>
      <c r="D526" s="137" t="s">
        <v>210</v>
      </c>
      <c r="E526" s="152" t="s">
        <v>1</v>
      </c>
      <c r="F526" s="153" t="s">
        <v>327</v>
      </c>
      <c r="H526" s="152" t="s">
        <v>1</v>
      </c>
      <c r="L526" s="151"/>
      <c r="M526" s="154"/>
      <c r="N526" s="155"/>
      <c r="O526" s="155"/>
      <c r="P526" s="155"/>
      <c r="Q526" s="155"/>
      <c r="R526" s="155"/>
      <c r="S526" s="155"/>
      <c r="T526" s="156"/>
      <c r="AT526" s="152" t="s">
        <v>210</v>
      </c>
      <c r="AU526" s="152" t="s">
        <v>66</v>
      </c>
      <c r="AV526" s="15" t="s">
        <v>64</v>
      </c>
      <c r="AW526" s="15" t="s">
        <v>26</v>
      </c>
      <c r="AX526" s="15" t="s">
        <v>57</v>
      </c>
      <c r="AY526" s="152" t="s">
        <v>196</v>
      </c>
    </row>
    <row r="527" spans="2:51" s="13" customFormat="1" x14ac:dyDescent="0.2">
      <c r="B527" s="136"/>
      <c r="D527" s="137" t="s">
        <v>210</v>
      </c>
      <c r="E527" s="138" t="s">
        <v>1</v>
      </c>
      <c r="F527" s="139" t="s">
        <v>564</v>
      </c>
      <c r="H527" s="140">
        <v>0.82899999999999996</v>
      </c>
      <c r="L527" s="136"/>
      <c r="M527" s="141"/>
      <c r="N527" s="142"/>
      <c r="O527" s="142"/>
      <c r="P527" s="142"/>
      <c r="Q527" s="142"/>
      <c r="R527" s="142"/>
      <c r="S527" s="142"/>
      <c r="T527" s="143"/>
      <c r="AT527" s="138" t="s">
        <v>210</v>
      </c>
      <c r="AU527" s="138" t="s">
        <v>66</v>
      </c>
      <c r="AV527" s="13" t="s">
        <v>66</v>
      </c>
      <c r="AW527" s="13" t="s">
        <v>26</v>
      </c>
      <c r="AX527" s="13" t="s">
        <v>57</v>
      </c>
      <c r="AY527" s="138" t="s">
        <v>196</v>
      </c>
    </row>
    <row r="528" spans="2:51" s="15" customFormat="1" x14ac:dyDescent="0.2">
      <c r="B528" s="151"/>
      <c r="D528" s="137" t="s">
        <v>210</v>
      </c>
      <c r="E528" s="152" t="s">
        <v>1</v>
      </c>
      <c r="F528" s="153" t="s">
        <v>329</v>
      </c>
      <c r="H528" s="152" t="s">
        <v>1</v>
      </c>
      <c r="L528" s="151"/>
      <c r="M528" s="154"/>
      <c r="N528" s="155"/>
      <c r="O528" s="155"/>
      <c r="P528" s="155"/>
      <c r="Q528" s="155"/>
      <c r="R528" s="155"/>
      <c r="S528" s="155"/>
      <c r="T528" s="156"/>
      <c r="AT528" s="152" t="s">
        <v>210</v>
      </c>
      <c r="AU528" s="152" t="s">
        <v>66</v>
      </c>
      <c r="AV528" s="15" t="s">
        <v>64</v>
      </c>
      <c r="AW528" s="15" t="s">
        <v>26</v>
      </c>
      <c r="AX528" s="15" t="s">
        <v>57</v>
      </c>
      <c r="AY528" s="152" t="s">
        <v>196</v>
      </c>
    </row>
    <row r="529" spans="2:51" s="13" customFormat="1" ht="22.5" x14ac:dyDescent="0.2">
      <c r="B529" s="136"/>
      <c r="D529" s="137" t="s">
        <v>210</v>
      </c>
      <c r="E529" s="138" t="s">
        <v>1</v>
      </c>
      <c r="F529" s="139" t="s">
        <v>565</v>
      </c>
      <c r="H529" s="140">
        <v>6.2439999999999998</v>
      </c>
      <c r="L529" s="136"/>
      <c r="M529" s="141"/>
      <c r="N529" s="142"/>
      <c r="O529" s="142"/>
      <c r="P529" s="142"/>
      <c r="Q529" s="142"/>
      <c r="R529" s="142"/>
      <c r="S529" s="142"/>
      <c r="T529" s="143"/>
      <c r="AT529" s="138" t="s">
        <v>210</v>
      </c>
      <c r="AU529" s="138" t="s">
        <v>66</v>
      </c>
      <c r="AV529" s="13" t="s">
        <v>66</v>
      </c>
      <c r="AW529" s="13" t="s">
        <v>26</v>
      </c>
      <c r="AX529" s="13" t="s">
        <v>57</v>
      </c>
      <c r="AY529" s="138" t="s">
        <v>196</v>
      </c>
    </row>
    <row r="530" spans="2:51" s="13" customFormat="1" ht="22.5" x14ac:dyDescent="0.2">
      <c r="B530" s="136"/>
      <c r="D530" s="137" t="s">
        <v>210</v>
      </c>
      <c r="E530" s="138" t="s">
        <v>1</v>
      </c>
      <c r="F530" s="139" t="s">
        <v>566</v>
      </c>
      <c r="H530" s="140">
        <v>4.8289999999999997</v>
      </c>
      <c r="L530" s="136"/>
      <c r="M530" s="141"/>
      <c r="N530" s="142"/>
      <c r="O530" s="142"/>
      <c r="P530" s="142"/>
      <c r="Q530" s="142"/>
      <c r="R530" s="142"/>
      <c r="S530" s="142"/>
      <c r="T530" s="143"/>
      <c r="AT530" s="138" t="s">
        <v>210</v>
      </c>
      <c r="AU530" s="138" t="s">
        <v>66</v>
      </c>
      <c r="AV530" s="13" t="s">
        <v>66</v>
      </c>
      <c r="AW530" s="13" t="s">
        <v>26</v>
      </c>
      <c r="AX530" s="13" t="s">
        <v>57</v>
      </c>
      <c r="AY530" s="138" t="s">
        <v>196</v>
      </c>
    </row>
    <row r="531" spans="2:51" s="13" customFormat="1" x14ac:dyDescent="0.2">
      <c r="B531" s="136"/>
      <c r="D531" s="137" t="s">
        <v>210</v>
      </c>
      <c r="E531" s="138" t="s">
        <v>1</v>
      </c>
      <c r="F531" s="139" t="s">
        <v>567</v>
      </c>
      <c r="H531" s="140">
        <v>0.1</v>
      </c>
      <c r="L531" s="136"/>
      <c r="M531" s="141"/>
      <c r="N531" s="142"/>
      <c r="O531" s="142"/>
      <c r="P531" s="142"/>
      <c r="Q531" s="142"/>
      <c r="R531" s="142"/>
      <c r="S531" s="142"/>
      <c r="T531" s="143"/>
      <c r="AT531" s="138" t="s">
        <v>210</v>
      </c>
      <c r="AU531" s="138" t="s">
        <v>66</v>
      </c>
      <c r="AV531" s="13" t="s">
        <v>66</v>
      </c>
      <c r="AW531" s="13" t="s">
        <v>26</v>
      </c>
      <c r="AX531" s="13" t="s">
        <v>57</v>
      </c>
      <c r="AY531" s="138" t="s">
        <v>196</v>
      </c>
    </row>
    <row r="532" spans="2:51" s="15" customFormat="1" x14ac:dyDescent="0.2">
      <c r="B532" s="151"/>
      <c r="D532" s="137" t="s">
        <v>210</v>
      </c>
      <c r="E532" s="152" t="s">
        <v>1</v>
      </c>
      <c r="F532" s="153" t="s">
        <v>333</v>
      </c>
      <c r="H532" s="152" t="s">
        <v>1</v>
      </c>
      <c r="L532" s="151"/>
      <c r="M532" s="154"/>
      <c r="N532" s="155"/>
      <c r="O532" s="155"/>
      <c r="P532" s="155"/>
      <c r="Q532" s="155"/>
      <c r="R532" s="155"/>
      <c r="S532" s="155"/>
      <c r="T532" s="156"/>
      <c r="AT532" s="152" t="s">
        <v>210</v>
      </c>
      <c r="AU532" s="152" t="s">
        <v>66</v>
      </c>
      <c r="AV532" s="15" t="s">
        <v>64</v>
      </c>
      <c r="AW532" s="15" t="s">
        <v>26</v>
      </c>
      <c r="AX532" s="15" t="s">
        <v>57</v>
      </c>
      <c r="AY532" s="152" t="s">
        <v>196</v>
      </c>
    </row>
    <row r="533" spans="2:51" s="13" customFormat="1" x14ac:dyDescent="0.2">
      <c r="B533" s="136"/>
      <c r="D533" s="137" t="s">
        <v>210</v>
      </c>
      <c r="E533" s="138" t="s">
        <v>1</v>
      </c>
      <c r="F533" s="139" t="s">
        <v>568</v>
      </c>
      <c r="H533" s="140">
        <v>4.2830000000000004</v>
      </c>
      <c r="L533" s="136"/>
      <c r="M533" s="141"/>
      <c r="N533" s="142"/>
      <c r="O533" s="142"/>
      <c r="P533" s="142"/>
      <c r="Q533" s="142"/>
      <c r="R533" s="142"/>
      <c r="S533" s="142"/>
      <c r="T533" s="143"/>
      <c r="AT533" s="138" t="s">
        <v>210</v>
      </c>
      <c r="AU533" s="138" t="s">
        <v>66</v>
      </c>
      <c r="AV533" s="13" t="s">
        <v>66</v>
      </c>
      <c r="AW533" s="13" t="s">
        <v>26</v>
      </c>
      <c r="AX533" s="13" t="s">
        <v>57</v>
      </c>
      <c r="AY533" s="138" t="s">
        <v>196</v>
      </c>
    </row>
    <row r="534" spans="2:51" s="15" customFormat="1" x14ac:dyDescent="0.2">
      <c r="B534" s="151"/>
      <c r="D534" s="137" t="s">
        <v>210</v>
      </c>
      <c r="E534" s="152" t="s">
        <v>1</v>
      </c>
      <c r="F534" s="153" t="s">
        <v>335</v>
      </c>
      <c r="H534" s="152" t="s">
        <v>1</v>
      </c>
      <c r="L534" s="151"/>
      <c r="M534" s="154"/>
      <c r="N534" s="155"/>
      <c r="O534" s="155"/>
      <c r="P534" s="155"/>
      <c r="Q534" s="155"/>
      <c r="R534" s="155"/>
      <c r="S534" s="155"/>
      <c r="T534" s="156"/>
      <c r="AT534" s="152" t="s">
        <v>210</v>
      </c>
      <c r="AU534" s="152" t="s">
        <v>66</v>
      </c>
      <c r="AV534" s="15" t="s">
        <v>64</v>
      </c>
      <c r="AW534" s="15" t="s">
        <v>26</v>
      </c>
      <c r="AX534" s="15" t="s">
        <v>57</v>
      </c>
      <c r="AY534" s="152" t="s">
        <v>196</v>
      </c>
    </row>
    <row r="535" spans="2:51" s="13" customFormat="1" x14ac:dyDescent="0.2">
      <c r="B535" s="136"/>
      <c r="D535" s="137" t="s">
        <v>210</v>
      </c>
      <c r="E535" s="138" t="s">
        <v>1</v>
      </c>
      <c r="F535" s="139" t="s">
        <v>569</v>
      </c>
      <c r="H535" s="140">
        <v>0.56100000000000005</v>
      </c>
      <c r="L535" s="136"/>
      <c r="M535" s="141"/>
      <c r="N535" s="142"/>
      <c r="O535" s="142"/>
      <c r="P535" s="142"/>
      <c r="Q535" s="142"/>
      <c r="R535" s="142"/>
      <c r="S535" s="142"/>
      <c r="T535" s="143"/>
      <c r="AT535" s="138" t="s">
        <v>210</v>
      </c>
      <c r="AU535" s="138" t="s">
        <v>66</v>
      </c>
      <c r="AV535" s="13" t="s">
        <v>66</v>
      </c>
      <c r="AW535" s="13" t="s">
        <v>26</v>
      </c>
      <c r="AX535" s="13" t="s">
        <v>57</v>
      </c>
      <c r="AY535" s="138" t="s">
        <v>196</v>
      </c>
    </row>
    <row r="536" spans="2:51" s="15" customFormat="1" x14ac:dyDescent="0.2">
      <c r="B536" s="151"/>
      <c r="D536" s="137" t="s">
        <v>210</v>
      </c>
      <c r="E536" s="152" t="s">
        <v>1</v>
      </c>
      <c r="F536" s="153" t="s">
        <v>337</v>
      </c>
      <c r="H536" s="152" t="s">
        <v>1</v>
      </c>
      <c r="L536" s="151"/>
      <c r="M536" s="154"/>
      <c r="N536" s="155"/>
      <c r="O536" s="155"/>
      <c r="P536" s="155"/>
      <c r="Q536" s="155"/>
      <c r="R536" s="155"/>
      <c r="S536" s="155"/>
      <c r="T536" s="156"/>
      <c r="AT536" s="152" t="s">
        <v>210</v>
      </c>
      <c r="AU536" s="152" t="s">
        <v>66</v>
      </c>
      <c r="AV536" s="15" t="s">
        <v>64</v>
      </c>
      <c r="AW536" s="15" t="s">
        <v>26</v>
      </c>
      <c r="AX536" s="15" t="s">
        <v>57</v>
      </c>
      <c r="AY536" s="152" t="s">
        <v>196</v>
      </c>
    </row>
    <row r="537" spans="2:51" s="13" customFormat="1" x14ac:dyDescent="0.2">
      <c r="B537" s="136"/>
      <c r="D537" s="137" t="s">
        <v>210</v>
      </c>
      <c r="E537" s="138" t="s">
        <v>1</v>
      </c>
      <c r="F537" s="139" t="s">
        <v>570</v>
      </c>
      <c r="H537" s="140">
        <v>0.70199999999999996</v>
      </c>
      <c r="L537" s="136"/>
      <c r="M537" s="141"/>
      <c r="N537" s="142"/>
      <c r="O537" s="142"/>
      <c r="P537" s="142"/>
      <c r="Q537" s="142"/>
      <c r="R537" s="142"/>
      <c r="S537" s="142"/>
      <c r="T537" s="143"/>
      <c r="AT537" s="138" t="s">
        <v>210</v>
      </c>
      <c r="AU537" s="138" t="s">
        <v>66</v>
      </c>
      <c r="AV537" s="13" t="s">
        <v>66</v>
      </c>
      <c r="AW537" s="13" t="s">
        <v>26</v>
      </c>
      <c r="AX537" s="13" t="s">
        <v>57</v>
      </c>
      <c r="AY537" s="138" t="s">
        <v>196</v>
      </c>
    </row>
    <row r="538" spans="2:51" s="15" customFormat="1" x14ac:dyDescent="0.2">
      <c r="B538" s="151"/>
      <c r="D538" s="137" t="s">
        <v>210</v>
      </c>
      <c r="E538" s="152" t="s">
        <v>1</v>
      </c>
      <c r="F538" s="153" t="s">
        <v>339</v>
      </c>
      <c r="H538" s="152" t="s">
        <v>1</v>
      </c>
      <c r="L538" s="151"/>
      <c r="M538" s="154"/>
      <c r="N538" s="155"/>
      <c r="O538" s="155"/>
      <c r="P538" s="155"/>
      <c r="Q538" s="155"/>
      <c r="R538" s="155"/>
      <c r="S538" s="155"/>
      <c r="T538" s="156"/>
      <c r="AT538" s="152" t="s">
        <v>210</v>
      </c>
      <c r="AU538" s="152" t="s">
        <v>66</v>
      </c>
      <c r="AV538" s="15" t="s">
        <v>64</v>
      </c>
      <c r="AW538" s="15" t="s">
        <v>26</v>
      </c>
      <c r="AX538" s="15" t="s">
        <v>57</v>
      </c>
      <c r="AY538" s="152" t="s">
        <v>196</v>
      </c>
    </row>
    <row r="539" spans="2:51" s="13" customFormat="1" x14ac:dyDescent="0.2">
      <c r="B539" s="136"/>
      <c r="D539" s="137" t="s">
        <v>210</v>
      </c>
      <c r="E539" s="138" t="s">
        <v>1</v>
      </c>
      <c r="F539" s="139" t="s">
        <v>571</v>
      </c>
      <c r="H539" s="140">
        <v>0.48499999999999999</v>
      </c>
      <c r="L539" s="136"/>
      <c r="M539" s="141"/>
      <c r="N539" s="142"/>
      <c r="O539" s="142"/>
      <c r="P539" s="142"/>
      <c r="Q539" s="142"/>
      <c r="R539" s="142"/>
      <c r="S539" s="142"/>
      <c r="T539" s="143"/>
      <c r="AT539" s="138" t="s">
        <v>210</v>
      </c>
      <c r="AU539" s="138" t="s">
        <v>66</v>
      </c>
      <c r="AV539" s="13" t="s">
        <v>66</v>
      </c>
      <c r="AW539" s="13" t="s">
        <v>26</v>
      </c>
      <c r="AX539" s="13" t="s">
        <v>57</v>
      </c>
      <c r="AY539" s="138" t="s">
        <v>196</v>
      </c>
    </row>
    <row r="540" spans="2:51" s="15" customFormat="1" x14ac:dyDescent="0.2">
      <c r="B540" s="151"/>
      <c r="D540" s="137" t="s">
        <v>210</v>
      </c>
      <c r="E540" s="152" t="s">
        <v>1</v>
      </c>
      <c r="F540" s="153" t="s">
        <v>341</v>
      </c>
      <c r="H540" s="152" t="s">
        <v>1</v>
      </c>
      <c r="L540" s="151"/>
      <c r="M540" s="154"/>
      <c r="N540" s="155"/>
      <c r="O540" s="155"/>
      <c r="P540" s="155"/>
      <c r="Q540" s="155"/>
      <c r="R540" s="155"/>
      <c r="S540" s="155"/>
      <c r="T540" s="156"/>
      <c r="AT540" s="152" t="s">
        <v>210</v>
      </c>
      <c r="AU540" s="152" t="s">
        <v>66</v>
      </c>
      <c r="AV540" s="15" t="s">
        <v>64</v>
      </c>
      <c r="AW540" s="15" t="s">
        <v>26</v>
      </c>
      <c r="AX540" s="15" t="s">
        <v>57</v>
      </c>
      <c r="AY540" s="152" t="s">
        <v>196</v>
      </c>
    </row>
    <row r="541" spans="2:51" s="13" customFormat="1" x14ac:dyDescent="0.2">
      <c r="B541" s="136"/>
      <c r="D541" s="137" t="s">
        <v>210</v>
      </c>
      <c r="E541" s="138" t="s">
        <v>1</v>
      </c>
      <c r="F541" s="139" t="s">
        <v>572</v>
      </c>
      <c r="H541" s="140">
        <v>0.84699999999999998</v>
      </c>
      <c r="L541" s="136"/>
      <c r="M541" s="141"/>
      <c r="N541" s="142"/>
      <c r="O541" s="142"/>
      <c r="P541" s="142"/>
      <c r="Q541" s="142"/>
      <c r="R541" s="142"/>
      <c r="S541" s="142"/>
      <c r="T541" s="143"/>
      <c r="AT541" s="138" t="s">
        <v>210</v>
      </c>
      <c r="AU541" s="138" t="s">
        <v>66</v>
      </c>
      <c r="AV541" s="13" t="s">
        <v>66</v>
      </c>
      <c r="AW541" s="13" t="s">
        <v>26</v>
      </c>
      <c r="AX541" s="13" t="s">
        <v>57</v>
      </c>
      <c r="AY541" s="138" t="s">
        <v>196</v>
      </c>
    </row>
    <row r="542" spans="2:51" s="15" customFormat="1" x14ac:dyDescent="0.2">
      <c r="B542" s="151"/>
      <c r="D542" s="137" t="s">
        <v>210</v>
      </c>
      <c r="E542" s="152" t="s">
        <v>1</v>
      </c>
      <c r="F542" s="153" t="s">
        <v>343</v>
      </c>
      <c r="H542" s="152" t="s">
        <v>1</v>
      </c>
      <c r="L542" s="151"/>
      <c r="M542" s="154"/>
      <c r="N542" s="155"/>
      <c r="O542" s="155"/>
      <c r="P542" s="155"/>
      <c r="Q542" s="155"/>
      <c r="R542" s="155"/>
      <c r="S542" s="155"/>
      <c r="T542" s="156"/>
      <c r="AT542" s="152" t="s">
        <v>210</v>
      </c>
      <c r="AU542" s="152" t="s">
        <v>66</v>
      </c>
      <c r="AV542" s="15" t="s">
        <v>64</v>
      </c>
      <c r="AW542" s="15" t="s">
        <v>26</v>
      </c>
      <c r="AX542" s="15" t="s">
        <v>57</v>
      </c>
      <c r="AY542" s="152" t="s">
        <v>196</v>
      </c>
    </row>
    <row r="543" spans="2:51" s="13" customFormat="1" x14ac:dyDescent="0.2">
      <c r="B543" s="136"/>
      <c r="D543" s="137" t="s">
        <v>210</v>
      </c>
      <c r="E543" s="138" t="s">
        <v>1</v>
      </c>
      <c r="F543" s="139" t="s">
        <v>573</v>
      </c>
      <c r="H543" s="140">
        <v>1.1890000000000001</v>
      </c>
      <c r="L543" s="136"/>
      <c r="M543" s="141"/>
      <c r="N543" s="142"/>
      <c r="O543" s="142"/>
      <c r="P543" s="142"/>
      <c r="Q543" s="142"/>
      <c r="R543" s="142"/>
      <c r="S543" s="142"/>
      <c r="T543" s="143"/>
      <c r="AT543" s="138" t="s">
        <v>210</v>
      </c>
      <c r="AU543" s="138" t="s">
        <v>66</v>
      </c>
      <c r="AV543" s="13" t="s">
        <v>66</v>
      </c>
      <c r="AW543" s="13" t="s">
        <v>26</v>
      </c>
      <c r="AX543" s="13" t="s">
        <v>57</v>
      </c>
      <c r="AY543" s="138" t="s">
        <v>196</v>
      </c>
    </row>
    <row r="544" spans="2:51" s="15" customFormat="1" x14ac:dyDescent="0.2">
      <c r="B544" s="151"/>
      <c r="D544" s="137" t="s">
        <v>210</v>
      </c>
      <c r="E544" s="152" t="s">
        <v>1</v>
      </c>
      <c r="F544" s="153" t="s">
        <v>345</v>
      </c>
      <c r="H544" s="152" t="s">
        <v>1</v>
      </c>
      <c r="L544" s="151"/>
      <c r="M544" s="154"/>
      <c r="N544" s="155"/>
      <c r="O544" s="155"/>
      <c r="P544" s="155"/>
      <c r="Q544" s="155"/>
      <c r="R544" s="155"/>
      <c r="S544" s="155"/>
      <c r="T544" s="156"/>
      <c r="AT544" s="152" t="s">
        <v>210</v>
      </c>
      <c r="AU544" s="152" t="s">
        <v>66</v>
      </c>
      <c r="AV544" s="15" t="s">
        <v>64</v>
      </c>
      <c r="AW544" s="15" t="s">
        <v>26</v>
      </c>
      <c r="AX544" s="15" t="s">
        <v>57</v>
      </c>
      <c r="AY544" s="152" t="s">
        <v>196</v>
      </c>
    </row>
    <row r="545" spans="2:51" s="13" customFormat="1" x14ac:dyDescent="0.2">
      <c r="B545" s="136"/>
      <c r="D545" s="137" t="s">
        <v>210</v>
      </c>
      <c r="E545" s="138" t="s">
        <v>1</v>
      </c>
      <c r="F545" s="139" t="s">
        <v>574</v>
      </c>
      <c r="H545" s="140">
        <v>1.401</v>
      </c>
      <c r="L545" s="136"/>
      <c r="M545" s="141"/>
      <c r="N545" s="142"/>
      <c r="O545" s="142"/>
      <c r="P545" s="142"/>
      <c r="Q545" s="142"/>
      <c r="R545" s="142"/>
      <c r="S545" s="142"/>
      <c r="T545" s="143"/>
      <c r="AT545" s="138" t="s">
        <v>210</v>
      </c>
      <c r="AU545" s="138" t="s">
        <v>66</v>
      </c>
      <c r="AV545" s="13" t="s">
        <v>66</v>
      </c>
      <c r="AW545" s="13" t="s">
        <v>26</v>
      </c>
      <c r="AX545" s="13" t="s">
        <v>57</v>
      </c>
      <c r="AY545" s="138" t="s">
        <v>196</v>
      </c>
    </row>
    <row r="546" spans="2:51" s="15" customFormat="1" x14ac:dyDescent="0.2">
      <c r="B546" s="151"/>
      <c r="D546" s="137" t="s">
        <v>210</v>
      </c>
      <c r="E546" s="152" t="s">
        <v>1</v>
      </c>
      <c r="F546" s="153" t="s">
        <v>347</v>
      </c>
      <c r="H546" s="152" t="s">
        <v>1</v>
      </c>
      <c r="L546" s="151"/>
      <c r="M546" s="154"/>
      <c r="N546" s="155"/>
      <c r="O546" s="155"/>
      <c r="P546" s="155"/>
      <c r="Q546" s="155"/>
      <c r="R546" s="155"/>
      <c r="S546" s="155"/>
      <c r="T546" s="156"/>
      <c r="AT546" s="152" t="s">
        <v>210</v>
      </c>
      <c r="AU546" s="152" t="s">
        <v>66</v>
      </c>
      <c r="AV546" s="15" t="s">
        <v>64</v>
      </c>
      <c r="AW546" s="15" t="s">
        <v>26</v>
      </c>
      <c r="AX546" s="15" t="s">
        <v>57</v>
      </c>
      <c r="AY546" s="152" t="s">
        <v>196</v>
      </c>
    </row>
    <row r="547" spans="2:51" s="13" customFormat="1" x14ac:dyDescent="0.2">
      <c r="B547" s="136"/>
      <c r="D547" s="137" t="s">
        <v>210</v>
      </c>
      <c r="E547" s="138" t="s">
        <v>1</v>
      </c>
      <c r="F547" s="139" t="s">
        <v>575</v>
      </c>
      <c r="H547" s="140">
        <v>0.36599999999999999</v>
      </c>
      <c r="L547" s="136"/>
      <c r="M547" s="141"/>
      <c r="N547" s="142"/>
      <c r="O547" s="142"/>
      <c r="P547" s="142"/>
      <c r="Q547" s="142"/>
      <c r="R547" s="142"/>
      <c r="S547" s="142"/>
      <c r="T547" s="143"/>
      <c r="AT547" s="138" t="s">
        <v>210</v>
      </c>
      <c r="AU547" s="138" t="s">
        <v>66</v>
      </c>
      <c r="AV547" s="13" t="s">
        <v>66</v>
      </c>
      <c r="AW547" s="13" t="s">
        <v>26</v>
      </c>
      <c r="AX547" s="13" t="s">
        <v>57</v>
      </c>
      <c r="AY547" s="138" t="s">
        <v>196</v>
      </c>
    </row>
    <row r="548" spans="2:51" s="15" customFormat="1" x14ac:dyDescent="0.2">
      <c r="B548" s="151"/>
      <c r="D548" s="137" t="s">
        <v>210</v>
      </c>
      <c r="E548" s="152" t="s">
        <v>1</v>
      </c>
      <c r="F548" s="153" t="s">
        <v>337</v>
      </c>
      <c r="H548" s="152" t="s">
        <v>1</v>
      </c>
      <c r="L548" s="151"/>
      <c r="M548" s="154"/>
      <c r="N548" s="155"/>
      <c r="O548" s="155"/>
      <c r="P548" s="155"/>
      <c r="Q548" s="155"/>
      <c r="R548" s="155"/>
      <c r="S548" s="155"/>
      <c r="T548" s="156"/>
      <c r="AT548" s="152" t="s">
        <v>210</v>
      </c>
      <c r="AU548" s="152" t="s">
        <v>66</v>
      </c>
      <c r="AV548" s="15" t="s">
        <v>64</v>
      </c>
      <c r="AW548" s="15" t="s">
        <v>26</v>
      </c>
      <c r="AX548" s="15" t="s">
        <v>57</v>
      </c>
      <c r="AY548" s="152" t="s">
        <v>196</v>
      </c>
    </row>
    <row r="549" spans="2:51" s="13" customFormat="1" x14ac:dyDescent="0.2">
      <c r="B549" s="136"/>
      <c r="D549" s="137" t="s">
        <v>210</v>
      </c>
      <c r="E549" s="138" t="s">
        <v>1</v>
      </c>
      <c r="F549" s="139" t="s">
        <v>576</v>
      </c>
      <c r="H549" s="140">
        <v>0.2</v>
      </c>
      <c r="L549" s="136"/>
      <c r="M549" s="141"/>
      <c r="N549" s="142"/>
      <c r="O549" s="142"/>
      <c r="P549" s="142"/>
      <c r="Q549" s="142"/>
      <c r="R549" s="142"/>
      <c r="S549" s="142"/>
      <c r="T549" s="143"/>
      <c r="AT549" s="138" t="s">
        <v>210</v>
      </c>
      <c r="AU549" s="138" t="s">
        <v>66</v>
      </c>
      <c r="AV549" s="13" t="s">
        <v>66</v>
      </c>
      <c r="AW549" s="13" t="s">
        <v>26</v>
      </c>
      <c r="AX549" s="13" t="s">
        <v>57</v>
      </c>
      <c r="AY549" s="138" t="s">
        <v>196</v>
      </c>
    </row>
    <row r="550" spans="2:51" s="13" customFormat="1" ht="22.5" x14ac:dyDescent="0.2">
      <c r="B550" s="136"/>
      <c r="D550" s="137" t="s">
        <v>210</v>
      </c>
      <c r="E550" s="138" t="s">
        <v>1</v>
      </c>
      <c r="F550" s="139" t="s">
        <v>577</v>
      </c>
      <c r="H550" s="140">
        <v>4.3550000000000004</v>
      </c>
      <c r="L550" s="136"/>
      <c r="M550" s="141"/>
      <c r="N550" s="142"/>
      <c r="O550" s="142"/>
      <c r="P550" s="142"/>
      <c r="Q550" s="142"/>
      <c r="R550" s="142"/>
      <c r="S550" s="142"/>
      <c r="T550" s="143"/>
      <c r="AT550" s="138" t="s">
        <v>210</v>
      </c>
      <c r="AU550" s="138" t="s">
        <v>66</v>
      </c>
      <c r="AV550" s="13" t="s">
        <v>66</v>
      </c>
      <c r="AW550" s="13" t="s">
        <v>26</v>
      </c>
      <c r="AX550" s="13" t="s">
        <v>57</v>
      </c>
      <c r="AY550" s="138" t="s">
        <v>196</v>
      </c>
    </row>
    <row r="551" spans="2:51" s="15" customFormat="1" x14ac:dyDescent="0.2">
      <c r="B551" s="151"/>
      <c r="D551" s="137" t="s">
        <v>210</v>
      </c>
      <c r="E551" s="152" t="s">
        <v>1</v>
      </c>
      <c r="F551" s="153" t="s">
        <v>329</v>
      </c>
      <c r="H551" s="152" t="s">
        <v>1</v>
      </c>
      <c r="L551" s="151"/>
      <c r="M551" s="154"/>
      <c r="N551" s="155"/>
      <c r="O551" s="155"/>
      <c r="P551" s="155"/>
      <c r="Q551" s="155"/>
      <c r="R551" s="155"/>
      <c r="S551" s="155"/>
      <c r="T551" s="156"/>
      <c r="AT551" s="152" t="s">
        <v>210</v>
      </c>
      <c r="AU551" s="152" t="s">
        <v>66</v>
      </c>
      <c r="AV551" s="15" t="s">
        <v>64</v>
      </c>
      <c r="AW551" s="15" t="s">
        <v>26</v>
      </c>
      <c r="AX551" s="15" t="s">
        <v>57</v>
      </c>
      <c r="AY551" s="152" t="s">
        <v>196</v>
      </c>
    </row>
    <row r="552" spans="2:51" s="13" customFormat="1" x14ac:dyDescent="0.2">
      <c r="B552" s="136"/>
      <c r="D552" s="137" t="s">
        <v>210</v>
      </c>
      <c r="E552" s="138" t="s">
        <v>1</v>
      </c>
      <c r="F552" s="139" t="s">
        <v>578</v>
      </c>
      <c r="H552" s="140">
        <v>2.5649999999999999</v>
      </c>
      <c r="L552" s="136"/>
      <c r="M552" s="141"/>
      <c r="N552" s="142"/>
      <c r="O552" s="142"/>
      <c r="P552" s="142"/>
      <c r="Q552" s="142"/>
      <c r="R552" s="142"/>
      <c r="S552" s="142"/>
      <c r="T552" s="143"/>
      <c r="AT552" s="138" t="s">
        <v>210</v>
      </c>
      <c r="AU552" s="138" t="s">
        <v>66</v>
      </c>
      <c r="AV552" s="13" t="s">
        <v>66</v>
      </c>
      <c r="AW552" s="13" t="s">
        <v>26</v>
      </c>
      <c r="AX552" s="13" t="s">
        <v>57</v>
      </c>
      <c r="AY552" s="138" t="s">
        <v>196</v>
      </c>
    </row>
    <row r="553" spans="2:51" s="15" customFormat="1" x14ac:dyDescent="0.2">
      <c r="B553" s="151"/>
      <c r="D553" s="137" t="s">
        <v>210</v>
      </c>
      <c r="E553" s="152" t="s">
        <v>1</v>
      </c>
      <c r="F553" s="153" t="s">
        <v>352</v>
      </c>
      <c r="H553" s="152" t="s">
        <v>1</v>
      </c>
      <c r="L553" s="151"/>
      <c r="M553" s="154"/>
      <c r="N553" s="155"/>
      <c r="O553" s="155"/>
      <c r="P553" s="155"/>
      <c r="Q553" s="155"/>
      <c r="R553" s="155"/>
      <c r="S553" s="155"/>
      <c r="T553" s="156"/>
      <c r="AT553" s="152" t="s">
        <v>210</v>
      </c>
      <c r="AU553" s="152" t="s">
        <v>66</v>
      </c>
      <c r="AV553" s="15" t="s">
        <v>64</v>
      </c>
      <c r="AW553" s="15" t="s">
        <v>26</v>
      </c>
      <c r="AX553" s="15" t="s">
        <v>57</v>
      </c>
      <c r="AY553" s="152" t="s">
        <v>196</v>
      </c>
    </row>
    <row r="554" spans="2:51" s="13" customFormat="1" x14ac:dyDescent="0.2">
      <c r="B554" s="136"/>
      <c r="D554" s="137" t="s">
        <v>210</v>
      </c>
      <c r="E554" s="138" t="s">
        <v>1</v>
      </c>
      <c r="F554" s="139" t="s">
        <v>579</v>
      </c>
      <c r="H554" s="140">
        <v>1.82</v>
      </c>
      <c r="L554" s="136"/>
      <c r="M554" s="141"/>
      <c r="N554" s="142"/>
      <c r="O554" s="142"/>
      <c r="P554" s="142"/>
      <c r="Q554" s="142"/>
      <c r="R554" s="142"/>
      <c r="S554" s="142"/>
      <c r="T554" s="143"/>
      <c r="AT554" s="138" t="s">
        <v>210</v>
      </c>
      <c r="AU554" s="138" t="s">
        <v>66</v>
      </c>
      <c r="AV554" s="13" t="s">
        <v>66</v>
      </c>
      <c r="AW554" s="13" t="s">
        <v>26</v>
      </c>
      <c r="AX554" s="13" t="s">
        <v>57</v>
      </c>
      <c r="AY554" s="138" t="s">
        <v>196</v>
      </c>
    </row>
    <row r="555" spans="2:51" s="13" customFormat="1" x14ac:dyDescent="0.2">
      <c r="B555" s="136"/>
      <c r="D555" s="137" t="s">
        <v>210</v>
      </c>
      <c r="E555" s="138" t="s">
        <v>1</v>
      </c>
      <c r="F555" s="139" t="s">
        <v>580</v>
      </c>
      <c r="H555" s="140">
        <v>0.10199999999999999</v>
      </c>
      <c r="L555" s="136"/>
      <c r="M555" s="141"/>
      <c r="N555" s="142"/>
      <c r="O555" s="142"/>
      <c r="P555" s="142"/>
      <c r="Q555" s="142"/>
      <c r="R555" s="142"/>
      <c r="S555" s="142"/>
      <c r="T555" s="143"/>
      <c r="AT555" s="138" t="s">
        <v>210</v>
      </c>
      <c r="AU555" s="138" t="s">
        <v>66</v>
      </c>
      <c r="AV555" s="13" t="s">
        <v>66</v>
      </c>
      <c r="AW555" s="13" t="s">
        <v>26</v>
      </c>
      <c r="AX555" s="13" t="s">
        <v>57</v>
      </c>
      <c r="AY555" s="138" t="s">
        <v>196</v>
      </c>
    </row>
    <row r="556" spans="2:51" s="15" customFormat="1" x14ac:dyDescent="0.2">
      <c r="B556" s="151"/>
      <c r="D556" s="137" t="s">
        <v>210</v>
      </c>
      <c r="E556" s="152" t="s">
        <v>1</v>
      </c>
      <c r="F556" s="153" t="s">
        <v>355</v>
      </c>
      <c r="H556" s="152" t="s">
        <v>1</v>
      </c>
      <c r="L556" s="151"/>
      <c r="M556" s="154"/>
      <c r="N556" s="155"/>
      <c r="O556" s="155"/>
      <c r="P556" s="155"/>
      <c r="Q556" s="155"/>
      <c r="R556" s="155"/>
      <c r="S556" s="155"/>
      <c r="T556" s="156"/>
      <c r="AT556" s="152" t="s">
        <v>210</v>
      </c>
      <c r="AU556" s="152" t="s">
        <v>66</v>
      </c>
      <c r="AV556" s="15" t="s">
        <v>64</v>
      </c>
      <c r="AW556" s="15" t="s">
        <v>26</v>
      </c>
      <c r="AX556" s="15" t="s">
        <v>57</v>
      </c>
      <c r="AY556" s="152" t="s">
        <v>196</v>
      </c>
    </row>
    <row r="557" spans="2:51" s="13" customFormat="1" x14ac:dyDescent="0.2">
      <c r="B557" s="136"/>
      <c r="D557" s="137" t="s">
        <v>210</v>
      </c>
      <c r="E557" s="138" t="s">
        <v>1</v>
      </c>
      <c r="F557" s="139" t="s">
        <v>581</v>
      </c>
      <c r="H557" s="140">
        <v>0.72799999999999998</v>
      </c>
      <c r="L557" s="136"/>
      <c r="M557" s="141"/>
      <c r="N557" s="142"/>
      <c r="O557" s="142"/>
      <c r="P557" s="142"/>
      <c r="Q557" s="142"/>
      <c r="R557" s="142"/>
      <c r="S557" s="142"/>
      <c r="T557" s="143"/>
      <c r="AT557" s="138" t="s">
        <v>210</v>
      </c>
      <c r="AU557" s="138" t="s">
        <v>66</v>
      </c>
      <c r="AV557" s="13" t="s">
        <v>66</v>
      </c>
      <c r="AW557" s="13" t="s">
        <v>26</v>
      </c>
      <c r="AX557" s="13" t="s">
        <v>57</v>
      </c>
      <c r="AY557" s="138" t="s">
        <v>196</v>
      </c>
    </row>
    <row r="558" spans="2:51" s="15" customFormat="1" x14ac:dyDescent="0.2">
      <c r="B558" s="151"/>
      <c r="D558" s="137" t="s">
        <v>210</v>
      </c>
      <c r="E558" s="152" t="s">
        <v>1</v>
      </c>
      <c r="F558" s="153" t="s">
        <v>357</v>
      </c>
      <c r="H558" s="152" t="s">
        <v>1</v>
      </c>
      <c r="L558" s="151"/>
      <c r="M558" s="154"/>
      <c r="N558" s="155"/>
      <c r="O558" s="155"/>
      <c r="P558" s="155"/>
      <c r="Q558" s="155"/>
      <c r="R558" s="155"/>
      <c r="S558" s="155"/>
      <c r="T558" s="156"/>
      <c r="AT558" s="152" t="s">
        <v>210</v>
      </c>
      <c r="AU558" s="152" t="s">
        <v>66</v>
      </c>
      <c r="AV558" s="15" t="s">
        <v>64</v>
      </c>
      <c r="AW558" s="15" t="s">
        <v>26</v>
      </c>
      <c r="AX558" s="15" t="s">
        <v>57</v>
      </c>
      <c r="AY558" s="152" t="s">
        <v>196</v>
      </c>
    </row>
    <row r="559" spans="2:51" s="13" customFormat="1" x14ac:dyDescent="0.2">
      <c r="B559" s="136"/>
      <c r="D559" s="137" t="s">
        <v>210</v>
      </c>
      <c r="E559" s="138" t="s">
        <v>1</v>
      </c>
      <c r="F559" s="139" t="s">
        <v>582</v>
      </c>
      <c r="H559" s="140">
        <v>0.14299999999999999</v>
      </c>
      <c r="L559" s="136"/>
      <c r="M559" s="141"/>
      <c r="N559" s="142"/>
      <c r="O559" s="142"/>
      <c r="P559" s="142"/>
      <c r="Q559" s="142"/>
      <c r="R559" s="142"/>
      <c r="S559" s="142"/>
      <c r="T559" s="143"/>
      <c r="AT559" s="138" t="s">
        <v>210</v>
      </c>
      <c r="AU559" s="138" t="s">
        <v>66</v>
      </c>
      <c r="AV559" s="13" t="s">
        <v>66</v>
      </c>
      <c r="AW559" s="13" t="s">
        <v>26</v>
      </c>
      <c r="AX559" s="13" t="s">
        <v>57</v>
      </c>
      <c r="AY559" s="138" t="s">
        <v>196</v>
      </c>
    </row>
    <row r="560" spans="2:51" s="15" customFormat="1" x14ac:dyDescent="0.2">
      <c r="B560" s="151"/>
      <c r="D560" s="137" t="s">
        <v>210</v>
      </c>
      <c r="E560" s="152" t="s">
        <v>1</v>
      </c>
      <c r="F560" s="153" t="s">
        <v>317</v>
      </c>
      <c r="H560" s="152" t="s">
        <v>1</v>
      </c>
      <c r="L560" s="151"/>
      <c r="M560" s="154"/>
      <c r="N560" s="155"/>
      <c r="O560" s="155"/>
      <c r="P560" s="155"/>
      <c r="Q560" s="155"/>
      <c r="R560" s="155"/>
      <c r="S560" s="155"/>
      <c r="T560" s="156"/>
      <c r="AT560" s="152" t="s">
        <v>210</v>
      </c>
      <c r="AU560" s="152" t="s">
        <v>66</v>
      </c>
      <c r="AV560" s="15" t="s">
        <v>64</v>
      </c>
      <c r="AW560" s="15" t="s">
        <v>26</v>
      </c>
      <c r="AX560" s="15" t="s">
        <v>57</v>
      </c>
      <c r="AY560" s="152" t="s">
        <v>196</v>
      </c>
    </row>
    <row r="561" spans="2:51" s="13" customFormat="1" x14ac:dyDescent="0.2">
      <c r="B561" s="136"/>
      <c r="D561" s="137" t="s">
        <v>210</v>
      </c>
      <c r="E561" s="138" t="s">
        <v>1</v>
      </c>
      <c r="F561" s="139" t="s">
        <v>583</v>
      </c>
      <c r="H561" s="140">
        <v>1.738</v>
      </c>
      <c r="L561" s="136"/>
      <c r="M561" s="141"/>
      <c r="N561" s="142"/>
      <c r="O561" s="142"/>
      <c r="P561" s="142"/>
      <c r="Q561" s="142"/>
      <c r="R561" s="142"/>
      <c r="S561" s="142"/>
      <c r="T561" s="143"/>
      <c r="AT561" s="138" t="s">
        <v>210</v>
      </c>
      <c r="AU561" s="138" t="s">
        <v>66</v>
      </c>
      <c r="AV561" s="13" t="s">
        <v>66</v>
      </c>
      <c r="AW561" s="13" t="s">
        <v>26</v>
      </c>
      <c r="AX561" s="13" t="s">
        <v>57</v>
      </c>
      <c r="AY561" s="138" t="s">
        <v>196</v>
      </c>
    </row>
    <row r="562" spans="2:51" s="15" customFormat="1" x14ac:dyDescent="0.2">
      <c r="B562" s="151"/>
      <c r="D562" s="137" t="s">
        <v>210</v>
      </c>
      <c r="E562" s="152" t="s">
        <v>1</v>
      </c>
      <c r="F562" s="153" t="s">
        <v>360</v>
      </c>
      <c r="H562" s="152" t="s">
        <v>1</v>
      </c>
      <c r="L562" s="151"/>
      <c r="M562" s="154"/>
      <c r="N562" s="155"/>
      <c r="O562" s="155"/>
      <c r="P562" s="155"/>
      <c r="Q562" s="155"/>
      <c r="R562" s="155"/>
      <c r="S562" s="155"/>
      <c r="T562" s="156"/>
      <c r="AT562" s="152" t="s">
        <v>210</v>
      </c>
      <c r="AU562" s="152" t="s">
        <v>66</v>
      </c>
      <c r="AV562" s="15" t="s">
        <v>64</v>
      </c>
      <c r="AW562" s="15" t="s">
        <v>26</v>
      </c>
      <c r="AX562" s="15" t="s">
        <v>57</v>
      </c>
      <c r="AY562" s="152" t="s">
        <v>196</v>
      </c>
    </row>
    <row r="563" spans="2:51" s="13" customFormat="1" x14ac:dyDescent="0.2">
      <c r="B563" s="136"/>
      <c r="D563" s="137" t="s">
        <v>210</v>
      </c>
      <c r="E563" s="138" t="s">
        <v>1</v>
      </c>
      <c r="F563" s="139" t="s">
        <v>584</v>
      </c>
      <c r="H563" s="140">
        <v>1.04</v>
      </c>
      <c r="L563" s="136"/>
      <c r="M563" s="141"/>
      <c r="N563" s="142"/>
      <c r="O563" s="142"/>
      <c r="P563" s="142"/>
      <c r="Q563" s="142"/>
      <c r="R563" s="142"/>
      <c r="S563" s="142"/>
      <c r="T563" s="143"/>
      <c r="AT563" s="138" t="s">
        <v>210</v>
      </c>
      <c r="AU563" s="138" t="s">
        <v>66</v>
      </c>
      <c r="AV563" s="13" t="s">
        <v>66</v>
      </c>
      <c r="AW563" s="13" t="s">
        <v>26</v>
      </c>
      <c r="AX563" s="13" t="s">
        <v>57</v>
      </c>
      <c r="AY563" s="138" t="s">
        <v>196</v>
      </c>
    </row>
    <row r="564" spans="2:51" s="13" customFormat="1" x14ac:dyDescent="0.2">
      <c r="B564" s="136"/>
      <c r="D564" s="137" t="s">
        <v>210</v>
      </c>
      <c r="E564" s="138" t="s">
        <v>1</v>
      </c>
      <c r="F564" s="139" t="s">
        <v>585</v>
      </c>
      <c r="H564" s="140">
        <v>0.154</v>
      </c>
      <c r="L564" s="136"/>
      <c r="M564" s="141"/>
      <c r="N564" s="142"/>
      <c r="O564" s="142"/>
      <c r="P564" s="142"/>
      <c r="Q564" s="142"/>
      <c r="R564" s="142"/>
      <c r="S564" s="142"/>
      <c r="T564" s="143"/>
      <c r="AT564" s="138" t="s">
        <v>210</v>
      </c>
      <c r="AU564" s="138" t="s">
        <v>66</v>
      </c>
      <c r="AV564" s="13" t="s">
        <v>66</v>
      </c>
      <c r="AW564" s="13" t="s">
        <v>26</v>
      </c>
      <c r="AX564" s="13" t="s">
        <v>57</v>
      </c>
      <c r="AY564" s="138" t="s">
        <v>196</v>
      </c>
    </row>
    <row r="565" spans="2:51" s="13" customFormat="1" x14ac:dyDescent="0.2">
      <c r="B565" s="136"/>
      <c r="D565" s="137" t="s">
        <v>210</v>
      </c>
      <c r="E565" s="138" t="s">
        <v>1</v>
      </c>
      <c r="F565" s="139" t="s">
        <v>586</v>
      </c>
      <c r="H565" s="140">
        <v>0.14899999999999999</v>
      </c>
      <c r="L565" s="136"/>
      <c r="M565" s="141"/>
      <c r="N565" s="142"/>
      <c r="O565" s="142"/>
      <c r="P565" s="142"/>
      <c r="Q565" s="142"/>
      <c r="R565" s="142"/>
      <c r="S565" s="142"/>
      <c r="T565" s="143"/>
      <c r="AT565" s="138" t="s">
        <v>210</v>
      </c>
      <c r="AU565" s="138" t="s">
        <v>66</v>
      </c>
      <c r="AV565" s="13" t="s">
        <v>66</v>
      </c>
      <c r="AW565" s="13" t="s">
        <v>26</v>
      </c>
      <c r="AX565" s="13" t="s">
        <v>57</v>
      </c>
      <c r="AY565" s="138" t="s">
        <v>196</v>
      </c>
    </row>
    <row r="566" spans="2:51" s="13" customFormat="1" x14ac:dyDescent="0.2">
      <c r="B566" s="136"/>
      <c r="D566" s="137" t="s">
        <v>210</v>
      </c>
      <c r="E566" s="138" t="s">
        <v>1</v>
      </c>
      <c r="F566" s="139" t="s">
        <v>587</v>
      </c>
      <c r="H566" s="140">
        <v>0.104</v>
      </c>
      <c r="L566" s="136"/>
      <c r="M566" s="141"/>
      <c r="N566" s="142"/>
      <c r="O566" s="142"/>
      <c r="P566" s="142"/>
      <c r="Q566" s="142"/>
      <c r="R566" s="142"/>
      <c r="S566" s="142"/>
      <c r="T566" s="143"/>
      <c r="AT566" s="138" t="s">
        <v>210</v>
      </c>
      <c r="AU566" s="138" t="s">
        <v>66</v>
      </c>
      <c r="AV566" s="13" t="s">
        <v>66</v>
      </c>
      <c r="AW566" s="13" t="s">
        <v>26</v>
      </c>
      <c r="AX566" s="13" t="s">
        <v>57</v>
      </c>
      <c r="AY566" s="138" t="s">
        <v>196</v>
      </c>
    </row>
    <row r="567" spans="2:51" s="13" customFormat="1" x14ac:dyDescent="0.2">
      <c r="B567" s="136"/>
      <c r="D567" s="137" t="s">
        <v>210</v>
      </c>
      <c r="E567" s="138" t="s">
        <v>1</v>
      </c>
      <c r="F567" s="139" t="s">
        <v>588</v>
      </c>
      <c r="H567" s="140">
        <v>1.431</v>
      </c>
      <c r="L567" s="136"/>
      <c r="M567" s="141"/>
      <c r="N567" s="142"/>
      <c r="O567" s="142"/>
      <c r="P567" s="142"/>
      <c r="Q567" s="142"/>
      <c r="R567" s="142"/>
      <c r="S567" s="142"/>
      <c r="T567" s="143"/>
      <c r="AT567" s="138" t="s">
        <v>210</v>
      </c>
      <c r="AU567" s="138" t="s">
        <v>66</v>
      </c>
      <c r="AV567" s="13" t="s">
        <v>66</v>
      </c>
      <c r="AW567" s="13" t="s">
        <v>26</v>
      </c>
      <c r="AX567" s="13" t="s">
        <v>57</v>
      </c>
      <c r="AY567" s="138" t="s">
        <v>196</v>
      </c>
    </row>
    <row r="568" spans="2:51" s="15" customFormat="1" x14ac:dyDescent="0.2">
      <c r="B568" s="151"/>
      <c r="D568" s="137" t="s">
        <v>210</v>
      </c>
      <c r="E568" s="152" t="s">
        <v>1</v>
      </c>
      <c r="F568" s="153" t="s">
        <v>366</v>
      </c>
      <c r="H568" s="152" t="s">
        <v>1</v>
      </c>
      <c r="L568" s="151"/>
      <c r="M568" s="154"/>
      <c r="N568" s="155"/>
      <c r="O568" s="155"/>
      <c r="P568" s="155"/>
      <c r="Q568" s="155"/>
      <c r="R568" s="155"/>
      <c r="S568" s="155"/>
      <c r="T568" s="156"/>
      <c r="AT568" s="152" t="s">
        <v>210</v>
      </c>
      <c r="AU568" s="152" t="s">
        <v>66</v>
      </c>
      <c r="AV568" s="15" t="s">
        <v>64</v>
      </c>
      <c r="AW568" s="15" t="s">
        <v>26</v>
      </c>
      <c r="AX568" s="15" t="s">
        <v>57</v>
      </c>
      <c r="AY568" s="152" t="s">
        <v>196</v>
      </c>
    </row>
    <row r="569" spans="2:51" s="13" customFormat="1" x14ac:dyDescent="0.2">
      <c r="B569" s="136"/>
      <c r="D569" s="137" t="s">
        <v>210</v>
      </c>
      <c r="E569" s="138" t="s">
        <v>1</v>
      </c>
      <c r="F569" s="139" t="s">
        <v>589</v>
      </c>
      <c r="H569" s="140">
        <v>11.192</v>
      </c>
      <c r="L569" s="136"/>
      <c r="M569" s="141"/>
      <c r="N569" s="142"/>
      <c r="O569" s="142"/>
      <c r="P569" s="142"/>
      <c r="Q569" s="142"/>
      <c r="R569" s="142"/>
      <c r="S569" s="142"/>
      <c r="T569" s="143"/>
      <c r="AT569" s="138" t="s">
        <v>210</v>
      </c>
      <c r="AU569" s="138" t="s">
        <v>66</v>
      </c>
      <c r="AV569" s="13" t="s">
        <v>66</v>
      </c>
      <c r="AW569" s="13" t="s">
        <v>26</v>
      </c>
      <c r="AX569" s="13" t="s">
        <v>57</v>
      </c>
      <c r="AY569" s="138" t="s">
        <v>196</v>
      </c>
    </row>
    <row r="570" spans="2:51" s="15" customFormat="1" x14ac:dyDescent="0.2">
      <c r="B570" s="151"/>
      <c r="D570" s="137" t="s">
        <v>210</v>
      </c>
      <c r="E570" s="152" t="s">
        <v>1</v>
      </c>
      <c r="F570" s="153" t="s">
        <v>315</v>
      </c>
      <c r="H570" s="152" t="s">
        <v>1</v>
      </c>
      <c r="L570" s="151"/>
      <c r="M570" s="154"/>
      <c r="N570" s="155"/>
      <c r="O570" s="155"/>
      <c r="P570" s="155"/>
      <c r="Q570" s="155"/>
      <c r="R570" s="155"/>
      <c r="S570" s="155"/>
      <c r="T570" s="156"/>
      <c r="AT570" s="152" t="s">
        <v>210</v>
      </c>
      <c r="AU570" s="152" t="s">
        <v>66</v>
      </c>
      <c r="AV570" s="15" t="s">
        <v>64</v>
      </c>
      <c r="AW570" s="15" t="s">
        <v>26</v>
      </c>
      <c r="AX570" s="15" t="s">
        <v>57</v>
      </c>
      <c r="AY570" s="152" t="s">
        <v>196</v>
      </c>
    </row>
    <row r="571" spans="2:51" s="13" customFormat="1" x14ac:dyDescent="0.2">
      <c r="B571" s="136"/>
      <c r="D571" s="137" t="s">
        <v>210</v>
      </c>
      <c r="E571" s="138" t="s">
        <v>1</v>
      </c>
      <c r="F571" s="139" t="s">
        <v>590</v>
      </c>
      <c r="H571" s="140">
        <v>4.1390000000000002</v>
      </c>
      <c r="L571" s="136"/>
      <c r="M571" s="141"/>
      <c r="N571" s="142"/>
      <c r="O571" s="142"/>
      <c r="P571" s="142"/>
      <c r="Q571" s="142"/>
      <c r="R571" s="142"/>
      <c r="S571" s="142"/>
      <c r="T571" s="143"/>
      <c r="AT571" s="138" t="s">
        <v>210</v>
      </c>
      <c r="AU571" s="138" t="s">
        <v>66</v>
      </c>
      <c r="AV571" s="13" t="s">
        <v>66</v>
      </c>
      <c r="AW571" s="13" t="s">
        <v>26</v>
      </c>
      <c r="AX571" s="13" t="s">
        <v>57</v>
      </c>
      <c r="AY571" s="138" t="s">
        <v>196</v>
      </c>
    </row>
    <row r="572" spans="2:51" s="13" customFormat="1" x14ac:dyDescent="0.2">
      <c r="B572" s="136"/>
      <c r="D572" s="137" t="s">
        <v>210</v>
      </c>
      <c r="E572" s="138" t="s">
        <v>1</v>
      </c>
      <c r="F572" s="139" t="s">
        <v>591</v>
      </c>
      <c r="H572" s="140">
        <v>4.3540000000000001</v>
      </c>
      <c r="L572" s="136"/>
      <c r="M572" s="141"/>
      <c r="N572" s="142"/>
      <c r="O572" s="142"/>
      <c r="P572" s="142"/>
      <c r="Q572" s="142"/>
      <c r="R572" s="142"/>
      <c r="S572" s="142"/>
      <c r="T572" s="143"/>
      <c r="AT572" s="138" t="s">
        <v>210</v>
      </c>
      <c r="AU572" s="138" t="s">
        <v>66</v>
      </c>
      <c r="AV572" s="13" t="s">
        <v>66</v>
      </c>
      <c r="AW572" s="13" t="s">
        <v>26</v>
      </c>
      <c r="AX572" s="13" t="s">
        <v>57</v>
      </c>
      <c r="AY572" s="138" t="s">
        <v>196</v>
      </c>
    </row>
    <row r="573" spans="2:51" s="15" customFormat="1" x14ac:dyDescent="0.2">
      <c r="B573" s="151"/>
      <c r="D573" s="137" t="s">
        <v>210</v>
      </c>
      <c r="E573" s="152" t="s">
        <v>1</v>
      </c>
      <c r="F573" s="153" t="s">
        <v>370</v>
      </c>
      <c r="H573" s="152" t="s">
        <v>1</v>
      </c>
      <c r="L573" s="151"/>
      <c r="M573" s="154"/>
      <c r="N573" s="155"/>
      <c r="O573" s="155"/>
      <c r="P573" s="155"/>
      <c r="Q573" s="155"/>
      <c r="R573" s="155"/>
      <c r="S573" s="155"/>
      <c r="T573" s="156"/>
      <c r="AT573" s="152" t="s">
        <v>210</v>
      </c>
      <c r="AU573" s="152" t="s">
        <v>66</v>
      </c>
      <c r="AV573" s="15" t="s">
        <v>64</v>
      </c>
      <c r="AW573" s="15" t="s">
        <v>26</v>
      </c>
      <c r="AX573" s="15" t="s">
        <v>57</v>
      </c>
      <c r="AY573" s="152" t="s">
        <v>196</v>
      </c>
    </row>
    <row r="574" spans="2:51" s="13" customFormat="1" x14ac:dyDescent="0.2">
      <c r="B574" s="136"/>
      <c r="D574" s="137" t="s">
        <v>210</v>
      </c>
      <c r="E574" s="138" t="s">
        <v>1</v>
      </c>
      <c r="F574" s="139" t="s">
        <v>592</v>
      </c>
      <c r="H574" s="140">
        <v>0.25800000000000001</v>
      </c>
      <c r="L574" s="136"/>
      <c r="M574" s="141"/>
      <c r="N574" s="142"/>
      <c r="O574" s="142"/>
      <c r="P574" s="142"/>
      <c r="Q574" s="142"/>
      <c r="R574" s="142"/>
      <c r="S574" s="142"/>
      <c r="T574" s="143"/>
      <c r="AT574" s="138" t="s">
        <v>210</v>
      </c>
      <c r="AU574" s="138" t="s">
        <v>66</v>
      </c>
      <c r="AV574" s="13" t="s">
        <v>66</v>
      </c>
      <c r="AW574" s="13" t="s">
        <v>26</v>
      </c>
      <c r="AX574" s="13" t="s">
        <v>57</v>
      </c>
      <c r="AY574" s="138" t="s">
        <v>196</v>
      </c>
    </row>
    <row r="575" spans="2:51" s="15" customFormat="1" x14ac:dyDescent="0.2">
      <c r="B575" s="151"/>
      <c r="D575" s="137" t="s">
        <v>210</v>
      </c>
      <c r="E575" s="152" t="s">
        <v>1</v>
      </c>
      <c r="F575" s="153" t="s">
        <v>372</v>
      </c>
      <c r="H575" s="152" t="s">
        <v>1</v>
      </c>
      <c r="L575" s="151"/>
      <c r="M575" s="154"/>
      <c r="N575" s="155"/>
      <c r="O575" s="155"/>
      <c r="P575" s="155"/>
      <c r="Q575" s="155"/>
      <c r="R575" s="155"/>
      <c r="S575" s="155"/>
      <c r="T575" s="156"/>
      <c r="AT575" s="152" t="s">
        <v>210</v>
      </c>
      <c r="AU575" s="152" t="s">
        <v>66</v>
      </c>
      <c r="AV575" s="15" t="s">
        <v>64</v>
      </c>
      <c r="AW575" s="15" t="s">
        <v>26</v>
      </c>
      <c r="AX575" s="15" t="s">
        <v>57</v>
      </c>
      <c r="AY575" s="152" t="s">
        <v>196</v>
      </c>
    </row>
    <row r="576" spans="2:51" s="13" customFormat="1" x14ac:dyDescent="0.2">
      <c r="B576" s="136"/>
      <c r="D576" s="137" t="s">
        <v>210</v>
      </c>
      <c r="E576" s="138" t="s">
        <v>1</v>
      </c>
      <c r="F576" s="139" t="s">
        <v>593</v>
      </c>
      <c r="H576" s="140">
        <v>0.77800000000000002</v>
      </c>
      <c r="L576" s="136"/>
      <c r="M576" s="141"/>
      <c r="N576" s="142"/>
      <c r="O576" s="142"/>
      <c r="P576" s="142"/>
      <c r="Q576" s="142"/>
      <c r="R576" s="142"/>
      <c r="S576" s="142"/>
      <c r="T576" s="143"/>
      <c r="AT576" s="138" t="s">
        <v>210</v>
      </c>
      <c r="AU576" s="138" t="s">
        <v>66</v>
      </c>
      <c r="AV576" s="13" t="s">
        <v>66</v>
      </c>
      <c r="AW576" s="13" t="s">
        <v>26</v>
      </c>
      <c r="AX576" s="13" t="s">
        <v>57</v>
      </c>
      <c r="AY576" s="138" t="s">
        <v>196</v>
      </c>
    </row>
    <row r="577" spans="2:51" s="15" customFormat="1" x14ac:dyDescent="0.2">
      <c r="B577" s="151"/>
      <c r="D577" s="137" t="s">
        <v>210</v>
      </c>
      <c r="E577" s="152" t="s">
        <v>1</v>
      </c>
      <c r="F577" s="153" t="s">
        <v>325</v>
      </c>
      <c r="H577" s="152" t="s">
        <v>1</v>
      </c>
      <c r="L577" s="151"/>
      <c r="M577" s="154"/>
      <c r="N577" s="155"/>
      <c r="O577" s="155"/>
      <c r="P577" s="155"/>
      <c r="Q577" s="155"/>
      <c r="R577" s="155"/>
      <c r="S577" s="155"/>
      <c r="T577" s="156"/>
      <c r="AT577" s="152" t="s">
        <v>210</v>
      </c>
      <c r="AU577" s="152" t="s">
        <v>66</v>
      </c>
      <c r="AV577" s="15" t="s">
        <v>64</v>
      </c>
      <c r="AW577" s="15" t="s">
        <v>26</v>
      </c>
      <c r="AX577" s="15" t="s">
        <v>57</v>
      </c>
      <c r="AY577" s="152" t="s">
        <v>196</v>
      </c>
    </row>
    <row r="578" spans="2:51" s="13" customFormat="1" x14ac:dyDescent="0.2">
      <c r="B578" s="136"/>
      <c r="D578" s="137" t="s">
        <v>210</v>
      </c>
      <c r="E578" s="138" t="s">
        <v>1</v>
      </c>
      <c r="F578" s="139" t="s">
        <v>594</v>
      </c>
      <c r="H578" s="140">
        <v>0.25600000000000001</v>
      </c>
      <c r="L578" s="136"/>
      <c r="M578" s="141"/>
      <c r="N578" s="142"/>
      <c r="O578" s="142"/>
      <c r="P578" s="142"/>
      <c r="Q578" s="142"/>
      <c r="R578" s="142"/>
      <c r="S578" s="142"/>
      <c r="T578" s="143"/>
      <c r="AT578" s="138" t="s">
        <v>210</v>
      </c>
      <c r="AU578" s="138" t="s">
        <v>66</v>
      </c>
      <c r="AV578" s="13" t="s">
        <v>66</v>
      </c>
      <c r="AW578" s="13" t="s">
        <v>26</v>
      </c>
      <c r="AX578" s="13" t="s">
        <v>57</v>
      </c>
      <c r="AY578" s="138" t="s">
        <v>196</v>
      </c>
    </row>
    <row r="579" spans="2:51" s="15" customFormat="1" x14ac:dyDescent="0.2">
      <c r="B579" s="151"/>
      <c r="D579" s="137" t="s">
        <v>210</v>
      </c>
      <c r="E579" s="152" t="s">
        <v>1</v>
      </c>
      <c r="F579" s="153" t="s">
        <v>375</v>
      </c>
      <c r="H579" s="152" t="s">
        <v>1</v>
      </c>
      <c r="L579" s="151"/>
      <c r="M579" s="154"/>
      <c r="N579" s="155"/>
      <c r="O579" s="155"/>
      <c r="P579" s="155"/>
      <c r="Q579" s="155"/>
      <c r="R579" s="155"/>
      <c r="S579" s="155"/>
      <c r="T579" s="156"/>
      <c r="AT579" s="152" t="s">
        <v>210</v>
      </c>
      <c r="AU579" s="152" t="s">
        <v>66</v>
      </c>
      <c r="AV579" s="15" t="s">
        <v>64</v>
      </c>
      <c r="AW579" s="15" t="s">
        <v>26</v>
      </c>
      <c r="AX579" s="15" t="s">
        <v>57</v>
      </c>
      <c r="AY579" s="152" t="s">
        <v>196</v>
      </c>
    </row>
    <row r="580" spans="2:51" s="13" customFormat="1" x14ac:dyDescent="0.2">
      <c r="B580" s="136"/>
      <c r="D580" s="137" t="s">
        <v>210</v>
      </c>
      <c r="E580" s="138" t="s">
        <v>1</v>
      </c>
      <c r="F580" s="139" t="s">
        <v>595</v>
      </c>
      <c r="H580" s="140">
        <v>4.0369999999999999</v>
      </c>
      <c r="L580" s="136"/>
      <c r="M580" s="141"/>
      <c r="N580" s="142"/>
      <c r="O580" s="142"/>
      <c r="P580" s="142"/>
      <c r="Q580" s="142"/>
      <c r="R580" s="142"/>
      <c r="S580" s="142"/>
      <c r="T580" s="143"/>
      <c r="AT580" s="138" t="s">
        <v>210</v>
      </c>
      <c r="AU580" s="138" t="s">
        <v>66</v>
      </c>
      <c r="AV580" s="13" t="s">
        <v>66</v>
      </c>
      <c r="AW580" s="13" t="s">
        <v>26</v>
      </c>
      <c r="AX580" s="13" t="s">
        <v>57</v>
      </c>
      <c r="AY580" s="138" t="s">
        <v>196</v>
      </c>
    </row>
    <row r="581" spans="2:51" s="15" customFormat="1" x14ac:dyDescent="0.2">
      <c r="B581" s="151"/>
      <c r="D581" s="137" t="s">
        <v>210</v>
      </c>
      <c r="E581" s="152" t="s">
        <v>1</v>
      </c>
      <c r="F581" s="153" t="s">
        <v>315</v>
      </c>
      <c r="H581" s="152" t="s">
        <v>1</v>
      </c>
      <c r="L581" s="151"/>
      <c r="M581" s="154"/>
      <c r="N581" s="155"/>
      <c r="O581" s="155"/>
      <c r="P581" s="155"/>
      <c r="Q581" s="155"/>
      <c r="R581" s="155"/>
      <c r="S581" s="155"/>
      <c r="T581" s="156"/>
      <c r="AT581" s="152" t="s">
        <v>210</v>
      </c>
      <c r="AU581" s="152" t="s">
        <v>66</v>
      </c>
      <c r="AV581" s="15" t="s">
        <v>64</v>
      </c>
      <c r="AW581" s="15" t="s">
        <v>26</v>
      </c>
      <c r="AX581" s="15" t="s">
        <v>57</v>
      </c>
      <c r="AY581" s="152" t="s">
        <v>196</v>
      </c>
    </row>
    <row r="582" spans="2:51" s="13" customFormat="1" x14ac:dyDescent="0.2">
      <c r="B582" s="136"/>
      <c r="D582" s="137" t="s">
        <v>210</v>
      </c>
      <c r="E582" s="138" t="s">
        <v>1</v>
      </c>
      <c r="F582" s="139" t="s">
        <v>596</v>
      </c>
      <c r="H582" s="140">
        <v>4.3529999999999998</v>
      </c>
      <c r="L582" s="136"/>
      <c r="M582" s="141"/>
      <c r="N582" s="142"/>
      <c r="O582" s="142"/>
      <c r="P582" s="142"/>
      <c r="Q582" s="142"/>
      <c r="R582" s="142"/>
      <c r="S582" s="142"/>
      <c r="T582" s="143"/>
      <c r="AT582" s="138" t="s">
        <v>210</v>
      </c>
      <c r="AU582" s="138" t="s">
        <v>66</v>
      </c>
      <c r="AV582" s="13" t="s">
        <v>66</v>
      </c>
      <c r="AW582" s="13" t="s">
        <v>26</v>
      </c>
      <c r="AX582" s="13" t="s">
        <v>57</v>
      </c>
      <c r="AY582" s="138" t="s">
        <v>196</v>
      </c>
    </row>
    <row r="583" spans="2:51" s="13" customFormat="1" x14ac:dyDescent="0.2">
      <c r="B583" s="136"/>
      <c r="D583" s="137" t="s">
        <v>210</v>
      </c>
      <c r="E583" s="138" t="s">
        <v>1</v>
      </c>
      <c r="F583" s="139" t="s">
        <v>597</v>
      </c>
      <c r="H583" s="140">
        <v>3.7370000000000001</v>
      </c>
      <c r="L583" s="136"/>
      <c r="M583" s="141"/>
      <c r="N583" s="142"/>
      <c r="O583" s="142"/>
      <c r="P583" s="142"/>
      <c r="Q583" s="142"/>
      <c r="R583" s="142"/>
      <c r="S583" s="142"/>
      <c r="T583" s="143"/>
      <c r="AT583" s="138" t="s">
        <v>210</v>
      </c>
      <c r="AU583" s="138" t="s">
        <v>66</v>
      </c>
      <c r="AV583" s="13" t="s">
        <v>66</v>
      </c>
      <c r="AW583" s="13" t="s">
        <v>26</v>
      </c>
      <c r="AX583" s="13" t="s">
        <v>57</v>
      </c>
      <c r="AY583" s="138" t="s">
        <v>196</v>
      </c>
    </row>
    <row r="584" spans="2:51" s="15" customFormat="1" x14ac:dyDescent="0.2">
      <c r="B584" s="151"/>
      <c r="D584" s="137" t="s">
        <v>210</v>
      </c>
      <c r="E584" s="152" t="s">
        <v>1</v>
      </c>
      <c r="F584" s="153" t="s">
        <v>379</v>
      </c>
      <c r="H584" s="152" t="s">
        <v>1</v>
      </c>
      <c r="L584" s="151"/>
      <c r="M584" s="154"/>
      <c r="N584" s="155"/>
      <c r="O584" s="155"/>
      <c r="P584" s="155"/>
      <c r="Q584" s="155"/>
      <c r="R584" s="155"/>
      <c r="S584" s="155"/>
      <c r="T584" s="156"/>
      <c r="AT584" s="152" t="s">
        <v>210</v>
      </c>
      <c r="AU584" s="152" t="s">
        <v>66</v>
      </c>
      <c r="AV584" s="15" t="s">
        <v>64</v>
      </c>
      <c r="AW584" s="15" t="s">
        <v>26</v>
      </c>
      <c r="AX584" s="15" t="s">
        <v>57</v>
      </c>
      <c r="AY584" s="152" t="s">
        <v>196</v>
      </c>
    </row>
    <row r="585" spans="2:51" s="13" customFormat="1" x14ac:dyDescent="0.2">
      <c r="B585" s="136"/>
      <c r="D585" s="137" t="s">
        <v>210</v>
      </c>
      <c r="E585" s="138" t="s">
        <v>1</v>
      </c>
      <c r="F585" s="139" t="s">
        <v>598</v>
      </c>
      <c r="H585" s="140">
        <v>1.0469999999999999</v>
      </c>
      <c r="L585" s="136"/>
      <c r="M585" s="141"/>
      <c r="N585" s="142"/>
      <c r="O585" s="142"/>
      <c r="P585" s="142"/>
      <c r="Q585" s="142"/>
      <c r="R585" s="142"/>
      <c r="S585" s="142"/>
      <c r="T585" s="143"/>
      <c r="AT585" s="138" t="s">
        <v>210</v>
      </c>
      <c r="AU585" s="138" t="s">
        <v>66</v>
      </c>
      <c r="AV585" s="13" t="s">
        <v>66</v>
      </c>
      <c r="AW585" s="13" t="s">
        <v>26</v>
      </c>
      <c r="AX585" s="13" t="s">
        <v>57</v>
      </c>
      <c r="AY585" s="138" t="s">
        <v>196</v>
      </c>
    </row>
    <row r="586" spans="2:51" s="13" customFormat="1" x14ac:dyDescent="0.2">
      <c r="B586" s="136"/>
      <c r="D586" s="137" t="s">
        <v>210</v>
      </c>
      <c r="E586" s="138" t="s">
        <v>1</v>
      </c>
      <c r="F586" s="139" t="s">
        <v>599</v>
      </c>
      <c r="H586" s="140">
        <v>1.0109999999999999</v>
      </c>
      <c r="L586" s="136"/>
      <c r="M586" s="141"/>
      <c r="N586" s="142"/>
      <c r="O586" s="142"/>
      <c r="P586" s="142"/>
      <c r="Q586" s="142"/>
      <c r="R586" s="142"/>
      <c r="S586" s="142"/>
      <c r="T586" s="143"/>
      <c r="AT586" s="138" t="s">
        <v>210</v>
      </c>
      <c r="AU586" s="138" t="s">
        <v>66</v>
      </c>
      <c r="AV586" s="13" t="s">
        <v>66</v>
      </c>
      <c r="AW586" s="13" t="s">
        <v>26</v>
      </c>
      <c r="AX586" s="13" t="s">
        <v>57</v>
      </c>
      <c r="AY586" s="138" t="s">
        <v>196</v>
      </c>
    </row>
    <row r="587" spans="2:51" s="15" customFormat="1" x14ac:dyDescent="0.2">
      <c r="B587" s="151"/>
      <c r="D587" s="137" t="s">
        <v>210</v>
      </c>
      <c r="E587" s="152" t="s">
        <v>1</v>
      </c>
      <c r="F587" s="153" t="s">
        <v>382</v>
      </c>
      <c r="H587" s="152" t="s">
        <v>1</v>
      </c>
      <c r="L587" s="151"/>
      <c r="M587" s="154"/>
      <c r="N587" s="155"/>
      <c r="O587" s="155"/>
      <c r="P587" s="155"/>
      <c r="Q587" s="155"/>
      <c r="R587" s="155"/>
      <c r="S587" s="155"/>
      <c r="T587" s="156"/>
      <c r="AT587" s="152" t="s">
        <v>210</v>
      </c>
      <c r="AU587" s="152" t="s">
        <v>66</v>
      </c>
      <c r="AV587" s="15" t="s">
        <v>64</v>
      </c>
      <c r="AW587" s="15" t="s">
        <v>26</v>
      </c>
      <c r="AX587" s="15" t="s">
        <v>57</v>
      </c>
      <c r="AY587" s="152" t="s">
        <v>196</v>
      </c>
    </row>
    <row r="588" spans="2:51" s="13" customFormat="1" x14ac:dyDescent="0.2">
      <c r="B588" s="136"/>
      <c r="D588" s="137" t="s">
        <v>210</v>
      </c>
      <c r="E588" s="138" t="s">
        <v>1</v>
      </c>
      <c r="F588" s="139" t="s">
        <v>600</v>
      </c>
      <c r="H588" s="140">
        <v>3.302</v>
      </c>
      <c r="L588" s="136"/>
      <c r="M588" s="141"/>
      <c r="N588" s="142"/>
      <c r="O588" s="142"/>
      <c r="P588" s="142"/>
      <c r="Q588" s="142"/>
      <c r="R588" s="142"/>
      <c r="S588" s="142"/>
      <c r="T588" s="143"/>
      <c r="AT588" s="138" t="s">
        <v>210</v>
      </c>
      <c r="AU588" s="138" t="s">
        <v>66</v>
      </c>
      <c r="AV588" s="13" t="s">
        <v>66</v>
      </c>
      <c r="AW588" s="13" t="s">
        <v>26</v>
      </c>
      <c r="AX588" s="13" t="s">
        <v>57</v>
      </c>
      <c r="AY588" s="138" t="s">
        <v>196</v>
      </c>
    </row>
    <row r="589" spans="2:51" s="15" customFormat="1" x14ac:dyDescent="0.2">
      <c r="B589" s="151"/>
      <c r="D589" s="137" t="s">
        <v>210</v>
      </c>
      <c r="E589" s="152" t="s">
        <v>1</v>
      </c>
      <c r="F589" s="153" t="s">
        <v>319</v>
      </c>
      <c r="H589" s="152" t="s">
        <v>1</v>
      </c>
      <c r="L589" s="151"/>
      <c r="M589" s="154"/>
      <c r="N589" s="155"/>
      <c r="O589" s="155"/>
      <c r="P589" s="155"/>
      <c r="Q589" s="155"/>
      <c r="R589" s="155"/>
      <c r="S589" s="155"/>
      <c r="T589" s="156"/>
      <c r="AT589" s="152" t="s">
        <v>210</v>
      </c>
      <c r="AU589" s="152" t="s">
        <v>66</v>
      </c>
      <c r="AV589" s="15" t="s">
        <v>64</v>
      </c>
      <c r="AW589" s="15" t="s">
        <v>26</v>
      </c>
      <c r="AX589" s="15" t="s">
        <v>57</v>
      </c>
      <c r="AY589" s="152" t="s">
        <v>196</v>
      </c>
    </row>
    <row r="590" spans="2:51" s="13" customFormat="1" x14ac:dyDescent="0.2">
      <c r="B590" s="136"/>
      <c r="D590" s="137" t="s">
        <v>210</v>
      </c>
      <c r="E590" s="138" t="s">
        <v>1</v>
      </c>
      <c r="F590" s="139" t="s">
        <v>601</v>
      </c>
      <c r="H590" s="140">
        <v>3.153</v>
      </c>
      <c r="L590" s="136"/>
      <c r="M590" s="141"/>
      <c r="N590" s="142"/>
      <c r="O590" s="142"/>
      <c r="P590" s="142"/>
      <c r="Q590" s="142"/>
      <c r="R590" s="142"/>
      <c r="S590" s="142"/>
      <c r="T590" s="143"/>
      <c r="AT590" s="138" t="s">
        <v>210</v>
      </c>
      <c r="AU590" s="138" t="s">
        <v>66</v>
      </c>
      <c r="AV590" s="13" t="s">
        <v>66</v>
      </c>
      <c r="AW590" s="13" t="s">
        <v>26</v>
      </c>
      <c r="AX590" s="13" t="s">
        <v>57</v>
      </c>
      <c r="AY590" s="138" t="s">
        <v>196</v>
      </c>
    </row>
    <row r="591" spans="2:51" s="15" customFormat="1" x14ac:dyDescent="0.2">
      <c r="B591" s="151"/>
      <c r="D591" s="137" t="s">
        <v>210</v>
      </c>
      <c r="E591" s="152" t="s">
        <v>1</v>
      </c>
      <c r="F591" s="153" t="s">
        <v>385</v>
      </c>
      <c r="H591" s="152" t="s">
        <v>1</v>
      </c>
      <c r="L591" s="151"/>
      <c r="M591" s="154"/>
      <c r="N591" s="155"/>
      <c r="O591" s="155"/>
      <c r="P591" s="155"/>
      <c r="Q591" s="155"/>
      <c r="R591" s="155"/>
      <c r="S591" s="155"/>
      <c r="T591" s="156"/>
      <c r="AT591" s="152" t="s">
        <v>210</v>
      </c>
      <c r="AU591" s="152" t="s">
        <v>66</v>
      </c>
      <c r="AV591" s="15" t="s">
        <v>64</v>
      </c>
      <c r="AW591" s="15" t="s">
        <v>26</v>
      </c>
      <c r="AX591" s="15" t="s">
        <v>57</v>
      </c>
      <c r="AY591" s="152" t="s">
        <v>196</v>
      </c>
    </row>
    <row r="592" spans="2:51" s="13" customFormat="1" x14ac:dyDescent="0.2">
      <c r="B592" s="136"/>
      <c r="D592" s="137" t="s">
        <v>210</v>
      </c>
      <c r="E592" s="138" t="s">
        <v>1</v>
      </c>
      <c r="F592" s="139" t="s">
        <v>602</v>
      </c>
      <c r="H592" s="140">
        <v>0.58499999999999996</v>
      </c>
      <c r="L592" s="136"/>
      <c r="M592" s="141"/>
      <c r="N592" s="142"/>
      <c r="O592" s="142"/>
      <c r="P592" s="142"/>
      <c r="Q592" s="142"/>
      <c r="R592" s="142"/>
      <c r="S592" s="142"/>
      <c r="T592" s="143"/>
      <c r="AT592" s="138" t="s">
        <v>210</v>
      </c>
      <c r="AU592" s="138" t="s">
        <v>66</v>
      </c>
      <c r="AV592" s="13" t="s">
        <v>66</v>
      </c>
      <c r="AW592" s="13" t="s">
        <v>26</v>
      </c>
      <c r="AX592" s="13" t="s">
        <v>57</v>
      </c>
      <c r="AY592" s="138" t="s">
        <v>196</v>
      </c>
    </row>
    <row r="593" spans="1:65" s="15" customFormat="1" x14ac:dyDescent="0.2">
      <c r="B593" s="151"/>
      <c r="D593" s="137" t="s">
        <v>210</v>
      </c>
      <c r="E593" s="152" t="s">
        <v>1</v>
      </c>
      <c r="F593" s="153" t="s">
        <v>319</v>
      </c>
      <c r="H593" s="152" t="s">
        <v>1</v>
      </c>
      <c r="L593" s="151"/>
      <c r="M593" s="154"/>
      <c r="N593" s="155"/>
      <c r="O593" s="155"/>
      <c r="P593" s="155"/>
      <c r="Q593" s="155"/>
      <c r="R593" s="155"/>
      <c r="S593" s="155"/>
      <c r="T593" s="156"/>
      <c r="AT593" s="152" t="s">
        <v>210</v>
      </c>
      <c r="AU593" s="152" t="s">
        <v>66</v>
      </c>
      <c r="AV593" s="15" t="s">
        <v>64</v>
      </c>
      <c r="AW593" s="15" t="s">
        <v>26</v>
      </c>
      <c r="AX593" s="15" t="s">
        <v>57</v>
      </c>
      <c r="AY593" s="152" t="s">
        <v>196</v>
      </c>
    </row>
    <row r="594" spans="1:65" s="13" customFormat="1" x14ac:dyDescent="0.2">
      <c r="B594" s="136"/>
      <c r="D594" s="137" t="s">
        <v>210</v>
      </c>
      <c r="E594" s="138" t="s">
        <v>1</v>
      </c>
      <c r="F594" s="139" t="s">
        <v>603</v>
      </c>
      <c r="H594" s="140">
        <v>0.44500000000000001</v>
      </c>
      <c r="L594" s="136"/>
      <c r="M594" s="141"/>
      <c r="N594" s="142"/>
      <c r="O594" s="142"/>
      <c r="P594" s="142"/>
      <c r="Q594" s="142"/>
      <c r="R594" s="142"/>
      <c r="S594" s="142"/>
      <c r="T594" s="143"/>
      <c r="AT594" s="138" t="s">
        <v>210</v>
      </c>
      <c r="AU594" s="138" t="s">
        <v>66</v>
      </c>
      <c r="AV594" s="13" t="s">
        <v>66</v>
      </c>
      <c r="AW594" s="13" t="s">
        <v>26</v>
      </c>
      <c r="AX594" s="13" t="s">
        <v>57</v>
      </c>
      <c r="AY594" s="138" t="s">
        <v>196</v>
      </c>
    </row>
    <row r="595" spans="1:65" s="15" customFormat="1" x14ac:dyDescent="0.2">
      <c r="B595" s="151"/>
      <c r="D595" s="137" t="s">
        <v>210</v>
      </c>
      <c r="E595" s="152" t="s">
        <v>1</v>
      </c>
      <c r="F595" s="153" t="s">
        <v>604</v>
      </c>
      <c r="H595" s="152" t="s">
        <v>1</v>
      </c>
      <c r="L595" s="151"/>
      <c r="M595" s="154"/>
      <c r="N595" s="155"/>
      <c r="O595" s="155"/>
      <c r="P595" s="155"/>
      <c r="Q595" s="155"/>
      <c r="R595" s="155"/>
      <c r="S595" s="155"/>
      <c r="T595" s="156"/>
      <c r="AT595" s="152" t="s">
        <v>210</v>
      </c>
      <c r="AU595" s="152" t="s">
        <v>66</v>
      </c>
      <c r="AV595" s="15" t="s">
        <v>64</v>
      </c>
      <c r="AW595" s="15" t="s">
        <v>26</v>
      </c>
      <c r="AX595" s="15" t="s">
        <v>57</v>
      </c>
      <c r="AY595" s="152" t="s">
        <v>196</v>
      </c>
    </row>
    <row r="596" spans="1:65" s="13" customFormat="1" x14ac:dyDescent="0.2">
      <c r="B596" s="136"/>
      <c r="D596" s="137" t="s">
        <v>210</v>
      </c>
      <c r="E596" s="138" t="s">
        <v>1</v>
      </c>
      <c r="F596" s="139" t="s">
        <v>605</v>
      </c>
      <c r="H596" s="140">
        <v>20.273</v>
      </c>
      <c r="L596" s="136"/>
      <c r="M596" s="141"/>
      <c r="N596" s="142"/>
      <c r="O596" s="142"/>
      <c r="P596" s="142"/>
      <c r="Q596" s="142"/>
      <c r="R596" s="142"/>
      <c r="S596" s="142"/>
      <c r="T596" s="143"/>
      <c r="AT596" s="138" t="s">
        <v>210</v>
      </c>
      <c r="AU596" s="138" t="s">
        <v>66</v>
      </c>
      <c r="AV596" s="13" t="s">
        <v>66</v>
      </c>
      <c r="AW596" s="13" t="s">
        <v>26</v>
      </c>
      <c r="AX596" s="13" t="s">
        <v>57</v>
      </c>
      <c r="AY596" s="138" t="s">
        <v>196</v>
      </c>
    </row>
    <row r="597" spans="1:65" s="13" customFormat="1" x14ac:dyDescent="0.2">
      <c r="B597" s="136"/>
      <c r="D597" s="137" t="s">
        <v>210</v>
      </c>
      <c r="E597" s="138" t="s">
        <v>1</v>
      </c>
      <c r="F597" s="139" t="s">
        <v>606</v>
      </c>
      <c r="H597" s="140">
        <v>3.0830000000000002</v>
      </c>
      <c r="L597" s="136"/>
      <c r="M597" s="141"/>
      <c r="N597" s="142"/>
      <c r="O597" s="142"/>
      <c r="P597" s="142"/>
      <c r="Q597" s="142"/>
      <c r="R597" s="142"/>
      <c r="S597" s="142"/>
      <c r="T597" s="143"/>
      <c r="AT597" s="138" t="s">
        <v>210</v>
      </c>
      <c r="AU597" s="138" t="s">
        <v>66</v>
      </c>
      <c r="AV597" s="13" t="s">
        <v>66</v>
      </c>
      <c r="AW597" s="13" t="s">
        <v>26</v>
      </c>
      <c r="AX597" s="13" t="s">
        <v>57</v>
      </c>
      <c r="AY597" s="138" t="s">
        <v>196</v>
      </c>
    </row>
    <row r="598" spans="1:65" s="13" customFormat="1" x14ac:dyDescent="0.2">
      <c r="B598" s="136"/>
      <c r="D598" s="137" t="s">
        <v>210</v>
      </c>
      <c r="E598" s="138" t="s">
        <v>1</v>
      </c>
      <c r="F598" s="139" t="s">
        <v>607</v>
      </c>
      <c r="H598" s="140">
        <v>0.53900000000000003</v>
      </c>
      <c r="L598" s="136"/>
      <c r="M598" s="141"/>
      <c r="N598" s="142"/>
      <c r="O598" s="142"/>
      <c r="P598" s="142"/>
      <c r="Q598" s="142"/>
      <c r="R598" s="142"/>
      <c r="S598" s="142"/>
      <c r="T598" s="143"/>
      <c r="AT598" s="138" t="s">
        <v>210</v>
      </c>
      <c r="AU598" s="138" t="s">
        <v>66</v>
      </c>
      <c r="AV598" s="13" t="s">
        <v>66</v>
      </c>
      <c r="AW598" s="13" t="s">
        <v>26</v>
      </c>
      <c r="AX598" s="13" t="s">
        <v>57</v>
      </c>
      <c r="AY598" s="138" t="s">
        <v>196</v>
      </c>
    </row>
    <row r="599" spans="1:65" s="13" customFormat="1" x14ac:dyDescent="0.2">
      <c r="B599" s="136"/>
      <c r="D599" s="137" t="s">
        <v>210</v>
      </c>
      <c r="E599" s="138" t="s">
        <v>1</v>
      </c>
      <c r="F599" s="139" t="s">
        <v>608</v>
      </c>
      <c r="H599" s="140">
        <v>1.206</v>
      </c>
      <c r="L599" s="136"/>
      <c r="M599" s="141"/>
      <c r="N599" s="142"/>
      <c r="O599" s="142"/>
      <c r="P599" s="142"/>
      <c r="Q599" s="142"/>
      <c r="R599" s="142"/>
      <c r="S599" s="142"/>
      <c r="T599" s="143"/>
      <c r="AT599" s="138" t="s">
        <v>210</v>
      </c>
      <c r="AU599" s="138" t="s">
        <v>66</v>
      </c>
      <c r="AV599" s="13" t="s">
        <v>66</v>
      </c>
      <c r="AW599" s="13" t="s">
        <v>26</v>
      </c>
      <c r="AX599" s="13" t="s">
        <v>57</v>
      </c>
      <c r="AY599" s="138" t="s">
        <v>196</v>
      </c>
    </row>
    <row r="600" spans="1:65" s="13" customFormat="1" x14ac:dyDescent="0.2">
      <c r="B600" s="136"/>
      <c r="D600" s="137" t="s">
        <v>210</v>
      </c>
      <c r="E600" s="138" t="s">
        <v>1</v>
      </c>
      <c r="F600" s="139" t="s">
        <v>609</v>
      </c>
      <c r="H600" s="140">
        <v>13.208</v>
      </c>
      <c r="L600" s="136"/>
      <c r="M600" s="141"/>
      <c r="N600" s="142"/>
      <c r="O600" s="142"/>
      <c r="P600" s="142"/>
      <c r="Q600" s="142"/>
      <c r="R600" s="142"/>
      <c r="S600" s="142"/>
      <c r="T600" s="143"/>
      <c r="AT600" s="138" t="s">
        <v>210</v>
      </c>
      <c r="AU600" s="138" t="s">
        <v>66</v>
      </c>
      <c r="AV600" s="13" t="s">
        <v>66</v>
      </c>
      <c r="AW600" s="13" t="s">
        <v>26</v>
      </c>
      <c r="AX600" s="13" t="s">
        <v>57</v>
      </c>
      <c r="AY600" s="138" t="s">
        <v>196</v>
      </c>
    </row>
    <row r="601" spans="1:65" s="13" customFormat="1" x14ac:dyDescent="0.2">
      <c r="B601" s="136"/>
      <c r="D601" s="137" t="s">
        <v>210</v>
      </c>
      <c r="E601" s="138" t="s">
        <v>1</v>
      </c>
      <c r="F601" s="139" t="s">
        <v>610</v>
      </c>
      <c r="H601" s="140">
        <v>0.378</v>
      </c>
      <c r="L601" s="136"/>
      <c r="M601" s="141"/>
      <c r="N601" s="142"/>
      <c r="O601" s="142"/>
      <c r="P601" s="142"/>
      <c r="Q601" s="142"/>
      <c r="R601" s="142"/>
      <c r="S601" s="142"/>
      <c r="T601" s="143"/>
      <c r="AT601" s="138" t="s">
        <v>210</v>
      </c>
      <c r="AU601" s="138" t="s">
        <v>66</v>
      </c>
      <c r="AV601" s="13" t="s">
        <v>66</v>
      </c>
      <c r="AW601" s="13" t="s">
        <v>26</v>
      </c>
      <c r="AX601" s="13" t="s">
        <v>57</v>
      </c>
      <c r="AY601" s="138" t="s">
        <v>196</v>
      </c>
    </row>
    <row r="602" spans="1:65" s="13" customFormat="1" x14ac:dyDescent="0.2">
      <c r="B602" s="136"/>
      <c r="D602" s="137" t="s">
        <v>210</v>
      </c>
      <c r="E602" s="138" t="s">
        <v>1</v>
      </c>
      <c r="F602" s="139" t="s">
        <v>611</v>
      </c>
      <c r="H602" s="140">
        <v>0.42299999999999999</v>
      </c>
      <c r="L602" s="136"/>
      <c r="M602" s="141"/>
      <c r="N602" s="142"/>
      <c r="O602" s="142"/>
      <c r="P602" s="142"/>
      <c r="Q602" s="142"/>
      <c r="R602" s="142"/>
      <c r="S602" s="142"/>
      <c r="T602" s="143"/>
      <c r="AT602" s="138" t="s">
        <v>210</v>
      </c>
      <c r="AU602" s="138" t="s">
        <v>66</v>
      </c>
      <c r="AV602" s="13" t="s">
        <v>66</v>
      </c>
      <c r="AW602" s="13" t="s">
        <v>26</v>
      </c>
      <c r="AX602" s="13" t="s">
        <v>57</v>
      </c>
      <c r="AY602" s="138" t="s">
        <v>196</v>
      </c>
    </row>
    <row r="603" spans="1:65" s="16" customFormat="1" x14ac:dyDescent="0.2">
      <c r="B603" s="157"/>
      <c r="D603" s="137" t="s">
        <v>210</v>
      </c>
      <c r="E603" s="158" t="s">
        <v>1</v>
      </c>
      <c r="F603" s="159" t="s">
        <v>253</v>
      </c>
      <c r="H603" s="160">
        <v>168.625</v>
      </c>
      <c r="L603" s="157"/>
      <c r="M603" s="161"/>
      <c r="N603" s="162"/>
      <c r="O603" s="162"/>
      <c r="P603" s="162"/>
      <c r="Q603" s="162"/>
      <c r="R603" s="162"/>
      <c r="S603" s="162"/>
      <c r="T603" s="163"/>
      <c r="AT603" s="158" t="s">
        <v>210</v>
      </c>
      <c r="AU603" s="158" t="s">
        <v>66</v>
      </c>
      <c r="AV603" s="16" t="s">
        <v>204</v>
      </c>
      <c r="AW603" s="16" t="s">
        <v>26</v>
      </c>
      <c r="AX603" s="16" t="s">
        <v>57</v>
      </c>
      <c r="AY603" s="158" t="s">
        <v>196</v>
      </c>
    </row>
    <row r="604" spans="1:65" s="14" customFormat="1" x14ac:dyDescent="0.2">
      <c r="B604" s="144"/>
      <c r="D604" s="137" t="s">
        <v>210</v>
      </c>
      <c r="E604" s="145" t="s">
        <v>1</v>
      </c>
      <c r="F604" s="146" t="s">
        <v>212</v>
      </c>
      <c r="H604" s="147">
        <v>276.74400000000003</v>
      </c>
      <c r="L604" s="144"/>
      <c r="M604" s="148"/>
      <c r="N604" s="149"/>
      <c r="O604" s="149"/>
      <c r="P604" s="149"/>
      <c r="Q604" s="149"/>
      <c r="R604" s="149"/>
      <c r="S604" s="149"/>
      <c r="T604" s="150"/>
      <c r="AT604" s="145" t="s">
        <v>210</v>
      </c>
      <c r="AU604" s="145" t="s">
        <v>66</v>
      </c>
      <c r="AV604" s="14" t="s">
        <v>201</v>
      </c>
      <c r="AW604" s="14" t="s">
        <v>26</v>
      </c>
      <c r="AX604" s="14" t="s">
        <v>64</v>
      </c>
      <c r="AY604" s="145" t="s">
        <v>196</v>
      </c>
    </row>
    <row r="605" spans="1:65" s="2" customFormat="1" ht="24.2" customHeight="1" x14ac:dyDescent="0.2">
      <c r="A605" s="29"/>
      <c r="B605" s="123"/>
      <c r="C605" s="124" t="s">
        <v>612</v>
      </c>
      <c r="D605" s="124" t="s">
        <v>199</v>
      </c>
      <c r="E605" s="125" t="s">
        <v>613</v>
      </c>
      <c r="F605" s="126" t="s">
        <v>614</v>
      </c>
      <c r="G605" s="127" t="s">
        <v>224</v>
      </c>
      <c r="H605" s="128">
        <v>21.411999999999999</v>
      </c>
      <c r="I605" s="224"/>
      <c r="J605" s="129">
        <f>ROUND(I605*H605,2)</f>
        <v>0</v>
      </c>
      <c r="K605" s="126" t="s">
        <v>208</v>
      </c>
      <c r="L605" s="30"/>
      <c r="M605" s="130" t="s">
        <v>1</v>
      </c>
      <c r="N605" s="131" t="s">
        <v>35</v>
      </c>
      <c r="O605" s="132">
        <v>0.629</v>
      </c>
      <c r="P605" s="132">
        <f>O605*H605</f>
        <v>13.468147999999999</v>
      </c>
      <c r="Q605" s="132">
        <v>2.45329</v>
      </c>
      <c r="R605" s="132">
        <f>Q605*H605</f>
        <v>52.529845479999999</v>
      </c>
      <c r="S605" s="132">
        <v>0</v>
      </c>
      <c r="T605" s="133">
        <f>S605*H605</f>
        <v>0</v>
      </c>
      <c r="U605" s="29"/>
      <c r="V605" s="29"/>
      <c r="W605" s="29"/>
      <c r="X605" s="29"/>
      <c r="Y605" s="29"/>
      <c r="Z605" s="29"/>
      <c r="AA605" s="29"/>
      <c r="AB605" s="29"/>
      <c r="AC605" s="29"/>
      <c r="AD605" s="29"/>
      <c r="AE605" s="29"/>
      <c r="AR605" s="134" t="s">
        <v>201</v>
      </c>
      <c r="AT605" s="134" t="s">
        <v>199</v>
      </c>
      <c r="AU605" s="134" t="s">
        <v>66</v>
      </c>
      <c r="AY605" s="18" t="s">
        <v>196</v>
      </c>
      <c r="BE605" s="135">
        <f>IF(N605="základní",J605,0)</f>
        <v>0</v>
      </c>
      <c r="BF605" s="135">
        <f>IF(N605="snížená",J605,0)</f>
        <v>0</v>
      </c>
      <c r="BG605" s="135">
        <f>IF(N605="zákl. přenesená",J605,0)</f>
        <v>0</v>
      </c>
      <c r="BH605" s="135">
        <f>IF(N605="sníž. přenesená",J605,0)</f>
        <v>0</v>
      </c>
      <c r="BI605" s="135">
        <f>IF(N605="nulová",J605,0)</f>
        <v>0</v>
      </c>
      <c r="BJ605" s="18" t="s">
        <v>64</v>
      </c>
      <c r="BK605" s="135">
        <f>ROUND(I605*H605,2)</f>
        <v>0</v>
      </c>
      <c r="BL605" s="18" t="s">
        <v>201</v>
      </c>
      <c r="BM605" s="134" t="s">
        <v>615</v>
      </c>
    </row>
    <row r="606" spans="1:65" s="15" customFormat="1" x14ac:dyDescent="0.2">
      <c r="B606" s="151"/>
      <c r="D606" s="137" t="s">
        <v>210</v>
      </c>
      <c r="E606" s="152" t="s">
        <v>1</v>
      </c>
      <c r="F606" s="153" t="s">
        <v>616</v>
      </c>
      <c r="H606" s="152" t="s">
        <v>1</v>
      </c>
      <c r="L606" s="151"/>
      <c r="M606" s="154"/>
      <c r="N606" s="155"/>
      <c r="O606" s="155"/>
      <c r="P606" s="155"/>
      <c r="Q606" s="155"/>
      <c r="R606" s="155"/>
      <c r="S606" s="155"/>
      <c r="T606" s="156"/>
      <c r="AT606" s="152" t="s">
        <v>210</v>
      </c>
      <c r="AU606" s="152" t="s">
        <v>66</v>
      </c>
      <c r="AV606" s="15" t="s">
        <v>64</v>
      </c>
      <c r="AW606" s="15" t="s">
        <v>26</v>
      </c>
      <c r="AX606" s="15" t="s">
        <v>57</v>
      </c>
      <c r="AY606" s="152" t="s">
        <v>196</v>
      </c>
    </row>
    <row r="607" spans="1:65" s="15" customFormat="1" x14ac:dyDescent="0.2">
      <c r="B607" s="151"/>
      <c r="D607" s="137" t="s">
        <v>210</v>
      </c>
      <c r="E607" s="152" t="s">
        <v>1</v>
      </c>
      <c r="F607" s="153" t="s">
        <v>617</v>
      </c>
      <c r="H607" s="152" t="s">
        <v>1</v>
      </c>
      <c r="L607" s="151"/>
      <c r="M607" s="154"/>
      <c r="N607" s="155"/>
      <c r="O607" s="155"/>
      <c r="P607" s="155"/>
      <c r="Q607" s="155"/>
      <c r="R607" s="155"/>
      <c r="S607" s="155"/>
      <c r="T607" s="156"/>
      <c r="AT607" s="152" t="s">
        <v>210</v>
      </c>
      <c r="AU607" s="152" t="s">
        <v>66</v>
      </c>
      <c r="AV607" s="15" t="s">
        <v>64</v>
      </c>
      <c r="AW607" s="15" t="s">
        <v>26</v>
      </c>
      <c r="AX607" s="15" t="s">
        <v>57</v>
      </c>
      <c r="AY607" s="152" t="s">
        <v>196</v>
      </c>
    </row>
    <row r="608" spans="1:65" s="13" customFormat="1" ht="22.5" x14ac:dyDescent="0.2">
      <c r="B608" s="136"/>
      <c r="D608" s="137" t="s">
        <v>210</v>
      </c>
      <c r="E608" s="138" t="s">
        <v>1</v>
      </c>
      <c r="F608" s="139" t="s">
        <v>618</v>
      </c>
      <c r="H608" s="140">
        <v>14.923</v>
      </c>
      <c r="L608" s="136"/>
      <c r="M608" s="141"/>
      <c r="N608" s="142"/>
      <c r="O608" s="142"/>
      <c r="P608" s="142"/>
      <c r="Q608" s="142"/>
      <c r="R608" s="142"/>
      <c r="S608" s="142"/>
      <c r="T608" s="143"/>
      <c r="AT608" s="138" t="s">
        <v>210</v>
      </c>
      <c r="AU608" s="138" t="s">
        <v>66</v>
      </c>
      <c r="AV608" s="13" t="s">
        <v>66</v>
      </c>
      <c r="AW608" s="13" t="s">
        <v>26</v>
      </c>
      <c r="AX608" s="13" t="s">
        <v>57</v>
      </c>
      <c r="AY608" s="138" t="s">
        <v>196</v>
      </c>
    </row>
    <row r="609" spans="1:65" s="13" customFormat="1" ht="22.5" x14ac:dyDescent="0.2">
      <c r="B609" s="136"/>
      <c r="D609" s="137" t="s">
        <v>210</v>
      </c>
      <c r="E609" s="138" t="s">
        <v>1</v>
      </c>
      <c r="F609" s="139" t="s">
        <v>619</v>
      </c>
      <c r="H609" s="140">
        <v>6.4889999999999999</v>
      </c>
      <c r="L609" s="136"/>
      <c r="M609" s="141"/>
      <c r="N609" s="142"/>
      <c r="O609" s="142"/>
      <c r="P609" s="142"/>
      <c r="Q609" s="142"/>
      <c r="R609" s="142"/>
      <c r="S609" s="142"/>
      <c r="T609" s="143"/>
      <c r="AT609" s="138" t="s">
        <v>210</v>
      </c>
      <c r="AU609" s="138" t="s">
        <v>66</v>
      </c>
      <c r="AV609" s="13" t="s">
        <v>66</v>
      </c>
      <c r="AW609" s="13" t="s">
        <v>26</v>
      </c>
      <c r="AX609" s="13" t="s">
        <v>57</v>
      </c>
      <c r="AY609" s="138" t="s">
        <v>196</v>
      </c>
    </row>
    <row r="610" spans="1:65" s="14" customFormat="1" x14ac:dyDescent="0.2">
      <c r="B610" s="144"/>
      <c r="D610" s="137" t="s">
        <v>210</v>
      </c>
      <c r="E610" s="145" t="s">
        <v>1</v>
      </c>
      <c r="F610" s="146" t="s">
        <v>212</v>
      </c>
      <c r="H610" s="147">
        <v>21.411999999999999</v>
      </c>
      <c r="L610" s="144"/>
      <c r="M610" s="148"/>
      <c r="N610" s="149"/>
      <c r="O610" s="149"/>
      <c r="P610" s="149"/>
      <c r="Q610" s="149"/>
      <c r="R610" s="149"/>
      <c r="S610" s="149"/>
      <c r="T610" s="150"/>
      <c r="AT610" s="145" t="s">
        <v>210</v>
      </c>
      <c r="AU610" s="145" t="s">
        <v>66</v>
      </c>
      <c r="AV610" s="14" t="s">
        <v>201</v>
      </c>
      <c r="AW610" s="14" t="s">
        <v>26</v>
      </c>
      <c r="AX610" s="14" t="s">
        <v>64</v>
      </c>
      <c r="AY610" s="145" t="s">
        <v>196</v>
      </c>
    </row>
    <row r="611" spans="1:65" s="2" customFormat="1" ht="24.2" customHeight="1" x14ac:dyDescent="0.2">
      <c r="A611" s="29"/>
      <c r="B611" s="123"/>
      <c r="C611" s="124" t="s">
        <v>450</v>
      </c>
      <c r="D611" s="124" t="s">
        <v>199</v>
      </c>
      <c r="E611" s="125" t="s">
        <v>613</v>
      </c>
      <c r="F611" s="126" t="s">
        <v>614</v>
      </c>
      <c r="G611" s="127" t="s">
        <v>224</v>
      </c>
      <c r="H611" s="128">
        <v>1.913</v>
      </c>
      <c r="I611" s="224"/>
      <c r="J611" s="129">
        <f>ROUND(I611*H611,2)</f>
        <v>0</v>
      </c>
      <c r="K611" s="126" t="s">
        <v>208</v>
      </c>
      <c r="L611" s="30"/>
      <c r="M611" s="130" t="s">
        <v>1</v>
      </c>
      <c r="N611" s="131" t="s">
        <v>35</v>
      </c>
      <c r="O611" s="132">
        <v>0.629</v>
      </c>
      <c r="P611" s="132">
        <f>O611*H611</f>
        <v>1.2032769999999999</v>
      </c>
      <c r="Q611" s="132">
        <v>2.45329</v>
      </c>
      <c r="R611" s="132">
        <f>Q611*H611</f>
        <v>4.6931437699999998</v>
      </c>
      <c r="S611" s="132">
        <v>0</v>
      </c>
      <c r="T611" s="133">
        <f>S611*H611</f>
        <v>0</v>
      </c>
      <c r="U611" s="29"/>
      <c r="V611" s="29"/>
      <c r="W611" s="29"/>
      <c r="X611" s="29"/>
      <c r="Y611" s="29"/>
      <c r="Z611" s="29"/>
      <c r="AA611" s="29"/>
      <c r="AB611" s="29"/>
      <c r="AC611" s="29"/>
      <c r="AD611" s="29"/>
      <c r="AE611" s="29"/>
      <c r="AR611" s="134" t="s">
        <v>201</v>
      </c>
      <c r="AT611" s="134" t="s">
        <v>199</v>
      </c>
      <c r="AU611" s="134" t="s">
        <v>66</v>
      </c>
      <c r="AY611" s="18" t="s">
        <v>196</v>
      </c>
      <c r="BE611" s="135">
        <f>IF(N611="základní",J611,0)</f>
        <v>0</v>
      </c>
      <c r="BF611" s="135">
        <f>IF(N611="snížená",J611,0)</f>
        <v>0</v>
      </c>
      <c r="BG611" s="135">
        <f>IF(N611="zákl. přenesená",J611,0)</f>
        <v>0</v>
      </c>
      <c r="BH611" s="135">
        <f>IF(N611="sníž. přenesená",J611,0)</f>
        <v>0</v>
      </c>
      <c r="BI611" s="135">
        <f>IF(N611="nulová",J611,0)</f>
        <v>0</v>
      </c>
      <c r="BJ611" s="18" t="s">
        <v>64</v>
      </c>
      <c r="BK611" s="135">
        <f>ROUND(I611*H611,2)</f>
        <v>0</v>
      </c>
      <c r="BL611" s="18" t="s">
        <v>201</v>
      </c>
      <c r="BM611" s="134" t="s">
        <v>620</v>
      </c>
    </row>
    <row r="612" spans="1:65" s="15" customFormat="1" x14ac:dyDescent="0.2">
      <c r="B612" s="151"/>
      <c r="D612" s="137" t="s">
        <v>210</v>
      </c>
      <c r="E612" s="152" t="s">
        <v>1</v>
      </c>
      <c r="F612" s="153" t="s">
        <v>621</v>
      </c>
      <c r="H612" s="152" t="s">
        <v>1</v>
      </c>
      <c r="L612" s="151"/>
      <c r="M612" s="154"/>
      <c r="N612" s="155"/>
      <c r="O612" s="155"/>
      <c r="P612" s="155"/>
      <c r="Q612" s="155"/>
      <c r="R612" s="155"/>
      <c r="S612" s="155"/>
      <c r="T612" s="156"/>
      <c r="AT612" s="152" t="s">
        <v>210</v>
      </c>
      <c r="AU612" s="152" t="s">
        <v>66</v>
      </c>
      <c r="AV612" s="15" t="s">
        <v>64</v>
      </c>
      <c r="AW612" s="15" t="s">
        <v>26</v>
      </c>
      <c r="AX612" s="15" t="s">
        <v>57</v>
      </c>
      <c r="AY612" s="152" t="s">
        <v>196</v>
      </c>
    </row>
    <row r="613" spans="1:65" s="13" customFormat="1" x14ac:dyDescent="0.2">
      <c r="B613" s="136"/>
      <c r="D613" s="137" t="s">
        <v>210</v>
      </c>
      <c r="E613" s="138" t="s">
        <v>1</v>
      </c>
      <c r="F613" s="139" t="s">
        <v>622</v>
      </c>
      <c r="H613" s="140">
        <v>0.98599999999999999</v>
      </c>
      <c r="L613" s="136"/>
      <c r="M613" s="141"/>
      <c r="N613" s="142"/>
      <c r="O613" s="142"/>
      <c r="P613" s="142"/>
      <c r="Q613" s="142"/>
      <c r="R613" s="142"/>
      <c r="S613" s="142"/>
      <c r="T613" s="143"/>
      <c r="AT613" s="138" t="s">
        <v>210</v>
      </c>
      <c r="AU613" s="138" t="s">
        <v>66</v>
      </c>
      <c r="AV613" s="13" t="s">
        <v>66</v>
      </c>
      <c r="AW613" s="13" t="s">
        <v>26</v>
      </c>
      <c r="AX613" s="13" t="s">
        <v>57</v>
      </c>
      <c r="AY613" s="138" t="s">
        <v>196</v>
      </c>
    </row>
    <row r="614" spans="1:65" s="15" customFormat="1" x14ac:dyDescent="0.2">
      <c r="B614" s="151"/>
      <c r="D614" s="137" t="s">
        <v>210</v>
      </c>
      <c r="E614" s="152" t="s">
        <v>1</v>
      </c>
      <c r="F614" s="153" t="s">
        <v>303</v>
      </c>
      <c r="H614" s="152" t="s">
        <v>1</v>
      </c>
      <c r="L614" s="151"/>
      <c r="M614" s="154"/>
      <c r="N614" s="155"/>
      <c r="O614" s="155"/>
      <c r="P614" s="155"/>
      <c r="Q614" s="155"/>
      <c r="R614" s="155"/>
      <c r="S614" s="155"/>
      <c r="T614" s="156"/>
      <c r="AT614" s="152" t="s">
        <v>210</v>
      </c>
      <c r="AU614" s="152" t="s">
        <v>66</v>
      </c>
      <c r="AV614" s="15" t="s">
        <v>64</v>
      </c>
      <c r="AW614" s="15" t="s">
        <v>26</v>
      </c>
      <c r="AX614" s="15" t="s">
        <v>57</v>
      </c>
      <c r="AY614" s="152" t="s">
        <v>196</v>
      </c>
    </row>
    <row r="615" spans="1:65" s="13" customFormat="1" x14ac:dyDescent="0.2">
      <c r="B615" s="136"/>
      <c r="D615" s="137" t="s">
        <v>210</v>
      </c>
      <c r="E615" s="138" t="s">
        <v>1</v>
      </c>
      <c r="F615" s="139" t="s">
        <v>623</v>
      </c>
      <c r="H615" s="140">
        <v>0.92700000000000005</v>
      </c>
      <c r="L615" s="136"/>
      <c r="M615" s="141"/>
      <c r="N615" s="142"/>
      <c r="O615" s="142"/>
      <c r="P615" s="142"/>
      <c r="Q615" s="142"/>
      <c r="R615" s="142"/>
      <c r="S615" s="142"/>
      <c r="T615" s="143"/>
      <c r="AT615" s="138" t="s">
        <v>210</v>
      </c>
      <c r="AU615" s="138" t="s">
        <v>66</v>
      </c>
      <c r="AV615" s="13" t="s">
        <v>66</v>
      </c>
      <c r="AW615" s="13" t="s">
        <v>26</v>
      </c>
      <c r="AX615" s="13" t="s">
        <v>57</v>
      </c>
      <c r="AY615" s="138" t="s">
        <v>196</v>
      </c>
    </row>
    <row r="616" spans="1:65" s="14" customFormat="1" x14ac:dyDescent="0.2">
      <c r="B616" s="144"/>
      <c r="D616" s="137" t="s">
        <v>210</v>
      </c>
      <c r="E616" s="145" t="s">
        <v>1</v>
      </c>
      <c r="F616" s="146" t="s">
        <v>212</v>
      </c>
      <c r="H616" s="147">
        <v>1.913</v>
      </c>
      <c r="L616" s="144"/>
      <c r="M616" s="148"/>
      <c r="N616" s="149"/>
      <c r="O616" s="149"/>
      <c r="P616" s="149"/>
      <c r="Q616" s="149"/>
      <c r="R616" s="149"/>
      <c r="S616" s="149"/>
      <c r="T616" s="150"/>
      <c r="AT616" s="145" t="s">
        <v>210</v>
      </c>
      <c r="AU616" s="145" t="s">
        <v>66</v>
      </c>
      <c r="AV616" s="14" t="s">
        <v>201</v>
      </c>
      <c r="AW616" s="14" t="s">
        <v>26</v>
      </c>
      <c r="AX616" s="14" t="s">
        <v>64</v>
      </c>
      <c r="AY616" s="145" t="s">
        <v>196</v>
      </c>
    </row>
    <row r="617" spans="1:65" s="2" customFormat="1" ht="16.5" customHeight="1" x14ac:dyDescent="0.2">
      <c r="A617" s="29"/>
      <c r="B617" s="123"/>
      <c r="C617" s="124" t="s">
        <v>624</v>
      </c>
      <c r="D617" s="124" t="s">
        <v>199</v>
      </c>
      <c r="E617" s="125" t="s">
        <v>625</v>
      </c>
      <c r="F617" s="126" t="s">
        <v>626</v>
      </c>
      <c r="G617" s="127" t="s">
        <v>207</v>
      </c>
      <c r="H617" s="128">
        <v>46.188000000000002</v>
      </c>
      <c r="I617" s="224"/>
      <c r="J617" s="129">
        <f>ROUND(I617*H617,2)</f>
        <v>0</v>
      </c>
      <c r="K617" s="126" t="s">
        <v>208</v>
      </c>
      <c r="L617" s="30"/>
      <c r="M617" s="130" t="s">
        <v>1</v>
      </c>
      <c r="N617" s="131" t="s">
        <v>35</v>
      </c>
      <c r="O617" s="132">
        <v>0.3</v>
      </c>
      <c r="P617" s="132">
        <f>O617*H617</f>
        <v>13.856400000000001</v>
      </c>
      <c r="Q617" s="132">
        <v>2.47E-3</v>
      </c>
      <c r="R617" s="132">
        <f>Q617*H617</f>
        <v>0.11408436000000001</v>
      </c>
      <c r="S617" s="132">
        <v>0</v>
      </c>
      <c r="T617" s="133">
        <f>S617*H617</f>
        <v>0</v>
      </c>
      <c r="U617" s="29"/>
      <c r="V617" s="29"/>
      <c r="W617" s="29"/>
      <c r="X617" s="29"/>
      <c r="Y617" s="29"/>
      <c r="Z617" s="29"/>
      <c r="AA617" s="29"/>
      <c r="AB617" s="29"/>
      <c r="AC617" s="29"/>
      <c r="AD617" s="29"/>
      <c r="AE617" s="29"/>
      <c r="AR617" s="134" t="s">
        <v>201</v>
      </c>
      <c r="AT617" s="134" t="s">
        <v>199</v>
      </c>
      <c r="AU617" s="134" t="s">
        <v>66</v>
      </c>
      <c r="AY617" s="18" t="s">
        <v>196</v>
      </c>
      <c r="BE617" s="135">
        <f>IF(N617="základní",J617,0)</f>
        <v>0</v>
      </c>
      <c r="BF617" s="135">
        <f>IF(N617="snížená",J617,0)</f>
        <v>0</v>
      </c>
      <c r="BG617" s="135">
        <f>IF(N617="zákl. přenesená",J617,0)</f>
        <v>0</v>
      </c>
      <c r="BH617" s="135">
        <f>IF(N617="sníž. přenesená",J617,0)</f>
        <v>0</v>
      </c>
      <c r="BI617" s="135">
        <f>IF(N617="nulová",J617,0)</f>
        <v>0</v>
      </c>
      <c r="BJ617" s="18" t="s">
        <v>64</v>
      </c>
      <c r="BK617" s="135">
        <f>ROUND(I617*H617,2)</f>
        <v>0</v>
      </c>
      <c r="BL617" s="18" t="s">
        <v>201</v>
      </c>
      <c r="BM617" s="134" t="s">
        <v>627</v>
      </c>
    </row>
    <row r="618" spans="1:65" s="15" customFormat="1" x14ac:dyDescent="0.2">
      <c r="B618" s="151"/>
      <c r="D618" s="137" t="s">
        <v>210</v>
      </c>
      <c r="E618" s="152" t="s">
        <v>1</v>
      </c>
      <c r="F618" s="153" t="s">
        <v>514</v>
      </c>
      <c r="H618" s="152" t="s">
        <v>1</v>
      </c>
      <c r="L618" s="151"/>
      <c r="M618" s="154"/>
      <c r="N618" s="155"/>
      <c r="O618" s="155"/>
      <c r="P618" s="155"/>
      <c r="Q618" s="155"/>
      <c r="R618" s="155"/>
      <c r="S618" s="155"/>
      <c r="T618" s="156"/>
      <c r="AT618" s="152" t="s">
        <v>210</v>
      </c>
      <c r="AU618" s="152" t="s">
        <v>66</v>
      </c>
      <c r="AV618" s="15" t="s">
        <v>64</v>
      </c>
      <c r="AW618" s="15" t="s">
        <v>26</v>
      </c>
      <c r="AX618" s="15" t="s">
        <v>57</v>
      </c>
      <c r="AY618" s="152" t="s">
        <v>196</v>
      </c>
    </row>
    <row r="619" spans="1:65" s="13" customFormat="1" ht="22.5" x14ac:dyDescent="0.2">
      <c r="B619" s="136"/>
      <c r="D619" s="137" t="s">
        <v>210</v>
      </c>
      <c r="E619" s="138" t="s">
        <v>1</v>
      </c>
      <c r="F619" s="139" t="s">
        <v>628</v>
      </c>
      <c r="H619" s="140">
        <v>41.606999999999999</v>
      </c>
      <c r="L619" s="136"/>
      <c r="M619" s="141"/>
      <c r="N619" s="142"/>
      <c r="O619" s="142"/>
      <c r="P619" s="142"/>
      <c r="Q619" s="142"/>
      <c r="R619" s="142"/>
      <c r="S619" s="142"/>
      <c r="T619" s="143"/>
      <c r="AT619" s="138" t="s">
        <v>210</v>
      </c>
      <c r="AU619" s="138" t="s">
        <v>66</v>
      </c>
      <c r="AV619" s="13" t="s">
        <v>66</v>
      </c>
      <c r="AW619" s="13" t="s">
        <v>26</v>
      </c>
      <c r="AX619" s="13" t="s">
        <v>57</v>
      </c>
      <c r="AY619" s="138" t="s">
        <v>196</v>
      </c>
    </row>
    <row r="620" spans="1:65" s="13" customFormat="1" x14ac:dyDescent="0.2">
      <c r="B620" s="136"/>
      <c r="D620" s="137" t="s">
        <v>210</v>
      </c>
      <c r="E620" s="138" t="s">
        <v>1</v>
      </c>
      <c r="F620" s="139" t="s">
        <v>629</v>
      </c>
      <c r="H620" s="140">
        <v>0.371</v>
      </c>
      <c r="L620" s="136"/>
      <c r="M620" s="141"/>
      <c r="N620" s="142"/>
      <c r="O620" s="142"/>
      <c r="P620" s="142"/>
      <c r="Q620" s="142"/>
      <c r="R620" s="142"/>
      <c r="S620" s="142"/>
      <c r="T620" s="143"/>
      <c r="AT620" s="138" t="s">
        <v>210</v>
      </c>
      <c r="AU620" s="138" t="s">
        <v>66</v>
      </c>
      <c r="AV620" s="13" t="s">
        <v>66</v>
      </c>
      <c r="AW620" s="13" t="s">
        <v>26</v>
      </c>
      <c r="AX620" s="13" t="s">
        <v>57</v>
      </c>
      <c r="AY620" s="138" t="s">
        <v>196</v>
      </c>
    </row>
    <row r="621" spans="1:65" s="13" customFormat="1" x14ac:dyDescent="0.2">
      <c r="B621" s="136"/>
      <c r="D621" s="137" t="s">
        <v>210</v>
      </c>
      <c r="E621" s="138" t="s">
        <v>1</v>
      </c>
      <c r="F621" s="139" t="s">
        <v>630</v>
      </c>
      <c r="H621" s="140">
        <v>1.05</v>
      </c>
      <c r="L621" s="136"/>
      <c r="M621" s="141"/>
      <c r="N621" s="142"/>
      <c r="O621" s="142"/>
      <c r="P621" s="142"/>
      <c r="Q621" s="142"/>
      <c r="R621" s="142"/>
      <c r="S621" s="142"/>
      <c r="T621" s="143"/>
      <c r="AT621" s="138" t="s">
        <v>210</v>
      </c>
      <c r="AU621" s="138" t="s">
        <v>66</v>
      </c>
      <c r="AV621" s="13" t="s">
        <v>66</v>
      </c>
      <c r="AW621" s="13" t="s">
        <v>26</v>
      </c>
      <c r="AX621" s="13" t="s">
        <v>57</v>
      </c>
      <c r="AY621" s="138" t="s">
        <v>196</v>
      </c>
    </row>
    <row r="622" spans="1:65" s="13" customFormat="1" x14ac:dyDescent="0.2">
      <c r="B622" s="136"/>
      <c r="D622" s="137" t="s">
        <v>210</v>
      </c>
      <c r="E622" s="138" t="s">
        <v>1</v>
      </c>
      <c r="F622" s="139" t="s">
        <v>631</v>
      </c>
      <c r="H622" s="140">
        <v>1.05</v>
      </c>
      <c r="L622" s="136"/>
      <c r="M622" s="141"/>
      <c r="N622" s="142"/>
      <c r="O622" s="142"/>
      <c r="P622" s="142"/>
      <c r="Q622" s="142"/>
      <c r="R622" s="142"/>
      <c r="S622" s="142"/>
      <c r="T622" s="143"/>
      <c r="AT622" s="138" t="s">
        <v>210</v>
      </c>
      <c r="AU622" s="138" t="s">
        <v>66</v>
      </c>
      <c r="AV622" s="13" t="s">
        <v>66</v>
      </c>
      <c r="AW622" s="13" t="s">
        <v>26</v>
      </c>
      <c r="AX622" s="13" t="s">
        <v>57</v>
      </c>
      <c r="AY622" s="138" t="s">
        <v>196</v>
      </c>
    </row>
    <row r="623" spans="1:65" s="15" customFormat="1" x14ac:dyDescent="0.2">
      <c r="B623" s="151"/>
      <c r="D623" s="137" t="s">
        <v>210</v>
      </c>
      <c r="E623" s="152" t="s">
        <v>1</v>
      </c>
      <c r="F623" s="153" t="s">
        <v>303</v>
      </c>
      <c r="H623" s="152" t="s">
        <v>1</v>
      </c>
      <c r="L623" s="151"/>
      <c r="M623" s="154"/>
      <c r="N623" s="155"/>
      <c r="O623" s="155"/>
      <c r="P623" s="155"/>
      <c r="Q623" s="155"/>
      <c r="R623" s="155"/>
      <c r="S623" s="155"/>
      <c r="T623" s="156"/>
      <c r="AT623" s="152" t="s">
        <v>210</v>
      </c>
      <c r="AU623" s="152" t="s">
        <v>66</v>
      </c>
      <c r="AV623" s="15" t="s">
        <v>64</v>
      </c>
      <c r="AW623" s="15" t="s">
        <v>26</v>
      </c>
      <c r="AX623" s="15" t="s">
        <v>57</v>
      </c>
      <c r="AY623" s="152" t="s">
        <v>196</v>
      </c>
    </row>
    <row r="624" spans="1:65" s="13" customFormat="1" x14ac:dyDescent="0.2">
      <c r="B624" s="136"/>
      <c r="D624" s="137" t="s">
        <v>210</v>
      </c>
      <c r="E624" s="138" t="s">
        <v>1</v>
      </c>
      <c r="F624" s="139" t="s">
        <v>632</v>
      </c>
      <c r="H624" s="140">
        <v>2.11</v>
      </c>
      <c r="L624" s="136"/>
      <c r="M624" s="141"/>
      <c r="N624" s="142"/>
      <c r="O624" s="142"/>
      <c r="P624" s="142"/>
      <c r="Q624" s="142"/>
      <c r="R624" s="142"/>
      <c r="S624" s="142"/>
      <c r="T624" s="143"/>
      <c r="AT624" s="138" t="s">
        <v>210</v>
      </c>
      <c r="AU624" s="138" t="s">
        <v>66</v>
      </c>
      <c r="AV624" s="13" t="s">
        <v>66</v>
      </c>
      <c r="AW624" s="13" t="s">
        <v>26</v>
      </c>
      <c r="AX624" s="13" t="s">
        <v>57</v>
      </c>
      <c r="AY624" s="138" t="s">
        <v>196</v>
      </c>
    </row>
    <row r="625" spans="1:65" s="14" customFormat="1" x14ac:dyDescent="0.2">
      <c r="B625" s="144"/>
      <c r="D625" s="137" t="s">
        <v>210</v>
      </c>
      <c r="E625" s="145" t="s">
        <v>1</v>
      </c>
      <c r="F625" s="146" t="s">
        <v>212</v>
      </c>
      <c r="H625" s="147">
        <v>46.188000000000002</v>
      </c>
      <c r="L625" s="144"/>
      <c r="M625" s="148"/>
      <c r="N625" s="149"/>
      <c r="O625" s="149"/>
      <c r="P625" s="149"/>
      <c r="Q625" s="149"/>
      <c r="R625" s="149"/>
      <c r="S625" s="149"/>
      <c r="T625" s="150"/>
      <c r="AT625" s="145" t="s">
        <v>210</v>
      </c>
      <c r="AU625" s="145" t="s">
        <v>66</v>
      </c>
      <c r="AV625" s="14" t="s">
        <v>201</v>
      </c>
      <c r="AW625" s="14" t="s">
        <v>26</v>
      </c>
      <c r="AX625" s="14" t="s">
        <v>64</v>
      </c>
      <c r="AY625" s="145" t="s">
        <v>196</v>
      </c>
    </row>
    <row r="626" spans="1:65" s="2" customFormat="1" ht="16.5" customHeight="1" x14ac:dyDescent="0.2">
      <c r="A626" s="29"/>
      <c r="B626" s="123"/>
      <c r="C626" s="124" t="s">
        <v>454</v>
      </c>
      <c r="D626" s="124" t="s">
        <v>199</v>
      </c>
      <c r="E626" s="125" t="s">
        <v>633</v>
      </c>
      <c r="F626" s="126" t="s">
        <v>634</v>
      </c>
      <c r="G626" s="127" t="s">
        <v>207</v>
      </c>
      <c r="H626" s="128">
        <v>46.188000000000002</v>
      </c>
      <c r="I626" s="224"/>
      <c r="J626" s="129">
        <f>ROUND(I626*H626,2)</f>
        <v>0</v>
      </c>
      <c r="K626" s="126" t="s">
        <v>208</v>
      </c>
      <c r="L626" s="30"/>
      <c r="M626" s="130" t="s">
        <v>1</v>
      </c>
      <c r="N626" s="131" t="s">
        <v>35</v>
      </c>
      <c r="O626" s="132">
        <v>0.152</v>
      </c>
      <c r="P626" s="132">
        <f>O626*H626</f>
        <v>7.0205760000000001</v>
      </c>
      <c r="Q626" s="132">
        <v>0</v>
      </c>
      <c r="R626" s="132">
        <f>Q626*H626</f>
        <v>0</v>
      </c>
      <c r="S626" s="132">
        <v>0</v>
      </c>
      <c r="T626" s="133">
        <f>S626*H626</f>
        <v>0</v>
      </c>
      <c r="U626" s="29"/>
      <c r="V626" s="29"/>
      <c r="W626" s="29"/>
      <c r="X626" s="29"/>
      <c r="Y626" s="29"/>
      <c r="Z626" s="29"/>
      <c r="AA626" s="29"/>
      <c r="AB626" s="29"/>
      <c r="AC626" s="29"/>
      <c r="AD626" s="29"/>
      <c r="AE626" s="29"/>
      <c r="AR626" s="134" t="s">
        <v>201</v>
      </c>
      <c r="AT626" s="134" t="s">
        <v>199</v>
      </c>
      <c r="AU626" s="134" t="s">
        <v>66</v>
      </c>
      <c r="AY626" s="18" t="s">
        <v>196</v>
      </c>
      <c r="BE626" s="135">
        <f>IF(N626="základní",J626,0)</f>
        <v>0</v>
      </c>
      <c r="BF626" s="135">
        <f>IF(N626="snížená",J626,0)</f>
        <v>0</v>
      </c>
      <c r="BG626" s="135">
        <f>IF(N626="zákl. přenesená",J626,0)</f>
        <v>0</v>
      </c>
      <c r="BH626" s="135">
        <f>IF(N626="sníž. přenesená",J626,0)</f>
        <v>0</v>
      </c>
      <c r="BI626" s="135">
        <f>IF(N626="nulová",J626,0)</f>
        <v>0</v>
      </c>
      <c r="BJ626" s="18" t="s">
        <v>64</v>
      </c>
      <c r="BK626" s="135">
        <f>ROUND(I626*H626,2)</f>
        <v>0</v>
      </c>
      <c r="BL626" s="18" t="s">
        <v>201</v>
      </c>
      <c r="BM626" s="134" t="s">
        <v>635</v>
      </c>
    </row>
    <row r="627" spans="1:65" s="2" customFormat="1" ht="21.75" customHeight="1" x14ac:dyDescent="0.2">
      <c r="A627" s="29"/>
      <c r="B627" s="123"/>
      <c r="C627" s="124" t="s">
        <v>636</v>
      </c>
      <c r="D627" s="124" t="s">
        <v>199</v>
      </c>
      <c r="E627" s="125" t="s">
        <v>637</v>
      </c>
      <c r="F627" s="126" t="s">
        <v>638</v>
      </c>
      <c r="G627" s="127" t="s">
        <v>422</v>
      </c>
      <c r="H627" s="128">
        <v>18.236999999999998</v>
      </c>
      <c r="I627" s="224"/>
      <c r="J627" s="129">
        <f>ROUND(I627*H627,2)</f>
        <v>0</v>
      </c>
      <c r="K627" s="126" t="s">
        <v>208</v>
      </c>
      <c r="L627" s="30"/>
      <c r="M627" s="130" t="s">
        <v>1</v>
      </c>
      <c r="N627" s="131" t="s">
        <v>35</v>
      </c>
      <c r="O627" s="132">
        <v>23.968</v>
      </c>
      <c r="P627" s="132">
        <f>O627*H627</f>
        <v>437.10441599999996</v>
      </c>
      <c r="Q627" s="132">
        <v>1.0606199999999999</v>
      </c>
      <c r="R627" s="132">
        <f>Q627*H627</f>
        <v>19.342526939999996</v>
      </c>
      <c r="S627" s="132">
        <v>0</v>
      </c>
      <c r="T627" s="133">
        <f>S627*H627</f>
        <v>0</v>
      </c>
      <c r="U627" s="29"/>
      <c r="V627" s="29"/>
      <c r="W627" s="29"/>
      <c r="X627" s="29"/>
      <c r="Y627" s="29"/>
      <c r="Z627" s="29"/>
      <c r="AA627" s="29"/>
      <c r="AB627" s="29"/>
      <c r="AC627" s="29"/>
      <c r="AD627" s="29"/>
      <c r="AE627" s="29"/>
      <c r="AR627" s="134" t="s">
        <v>201</v>
      </c>
      <c r="AT627" s="134" t="s">
        <v>199</v>
      </c>
      <c r="AU627" s="134" t="s">
        <v>66</v>
      </c>
      <c r="AY627" s="18" t="s">
        <v>196</v>
      </c>
      <c r="BE627" s="135">
        <f>IF(N627="základní",J627,0)</f>
        <v>0</v>
      </c>
      <c r="BF627" s="135">
        <f>IF(N627="snížená",J627,0)</f>
        <v>0</v>
      </c>
      <c r="BG627" s="135">
        <f>IF(N627="zákl. přenesená",J627,0)</f>
        <v>0</v>
      </c>
      <c r="BH627" s="135">
        <f>IF(N627="sníž. přenesená",J627,0)</f>
        <v>0</v>
      </c>
      <c r="BI627" s="135">
        <f>IF(N627="nulová",J627,0)</f>
        <v>0</v>
      </c>
      <c r="BJ627" s="18" t="s">
        <v>64</v>
      </c>
      <c r="BK627" s="135">
        <f>ROUND(I627*H627,2)</f>
        <v>0</v>
      </c>
      <c r="BL627" s="18" t="s">
        <v>201</v>
      </c>
      <c r="BM627" s="134" t="s">
        <v>639</v>
      </c>
    </row>
    <row r="628" spans="1:65" s="13" customFormat="1" x14ac:dyDescent="0.2">
      <c r="B628" s="136"/>
      <c r="D628" s="137" t="s">
        <v>210</v>
      </c>
      <c r="E628" s="138" t="s">
        <v>1</v>
      </c>
      <c r="F628" s="139" t="s">
        <v>640</v>
      </c>
      <c r="H628" s="140">
        <v>2.7839999999999998</v>
      </c>
      <c r="L628" s="136"/>
      <c r="M628" s="141"/>
      <c r="N628" s="142"/>
      <c r="O628" s="142"/>
      <c r="P628" s="142"/>
      <c r="Q628" s="142"/>
      <c r="R628" s="142"/>
      <c r="S628" s="142"/>
      <c r="T628" s="143"/>
      <c r="AT628" s="138" t="s">
        <v>210</v>
      </c>
      <c r="AU628" s="138" t="s">
        <v>66</v>
      </c>
      <c r="AV628" s="13" t="s">
        <v>66</v>
      </c>
      <c r="AW628" s="13" t="s">
        <v>26</v>
      </c>
      <c r="AX628" s="13" t="s">
        <v>57</v>
      </c>
      <c r="AY628" s="138" t="s">
        <v>196</v>
      </c>
    </row>
    <row r="629" spans="1:65" s="13" customFormat="1" x14ac:dyDescent="0.2">
      <c r="B629" s="136"/>
      <c r="D629" s="137" t="s">
        <v>210</v>
      </c>
      <c r="E629" s="138" t="s">
        <v>1</v>
      </c>
      <c r="F629" s="139" t="s">
        <v>641</v>
      </c>
      <c r="H629" s="140">
        <v>0.17699999999999999</v>
      </c>
      <c r="L629" s="136"/>
      <c r="M629" s="141"/>
      <c r="N629" s="142"/>
      <c r="O629" s="142"/>
      <c r="P629" s="142"/>
      <c r="Q629" s="142"/>
      <c r="R629" s="142"/>
      <c r="S629" s="142"/>
      <c r="T629" s="143"/>
      <c r="AT629" s="138" t="s">
        <v>210</v>
      </c>
      <c r="AU629" s="138" t="s">
        <v>66</v>
      </c>
      <c r="AV629" s="13" t="s">
        <v>66</v>
      </c>
      <c r="AW629" s="13" t="s">
        <v>26</v>
      </c>
      <c r="AX629" s="13" t="s">
        <v>57</v>
      </c>
      <c r="AY629" s="138" t="s">
        <v>196</v>
      </c>
    </row>
    <row r="630" spans="1:65" s="13" customFormat="1" x14ac:dyDescent="0.2">
      <c r="B630" s="136"/>
      <c r="D630" s="137" t="s">
        <v>210</v>
      </c>
      <c r="E630" s="138" t="s">
        <v>1</v>
      </c>
      <c r="F630" s="139" t="s">
        <v>642</v>
      </c>
      <c r="H630" s="140">
        <v>15.137</v>
      </c>
      <c r="L630" s="136"/>
      <c r="M630" s="141"/>
      <c r="N630" s="142"/>
      <c r="O630" s="142"/>
      <c r="P630" s="142"/>
      <c r="Q630" s="142"/>
      <c r="R630" s="142"/>
      <c r="S630" s="142"/>
      <c r="T630" s="143"/>
      <c r="AT630" s="138" t="s">
        <v>210</v>
      </c>
      <c r="AU630" s="138" t="s">
        <v>66</v>
      </c>
      <c r="AV630" s="13" t="s">
        <v>66</v>
      </c>
      <c r="AW630" s="13" t="s">
        <v>26</v>
      </c>
      <c r="AX630" s="13" t="s">
        <v>57</v>
      </c>
      <c r="AY630" s="138" t="s">
        <v>196</v>
      </c>
    </row>
    <row r="631" spans="1:65" s="13" customFormat="1" x14ac:dyDescent="0.2">
      <c r="B631" s="136"/>
      <c r="D631" s="137" t="s">
        <v>210</v>
      </c>
      <c r="E631" s="138" t="s">
        <v>1</v>
      </c>
      <c r="F631" s="139" t="s">
        <v>643</v>
      </c>
      <c r="H631" s="140">
        <v>0.13900000000000001</v>
      </c>
      <c r="L631" s="136"/>
      <c r="M631" s="141"/>
      <c r="N631" s="142"/>
      <c r="O631" s="142"/>
      <c r="P631" s="142"/>
      <c r="Q631" s="142"/>
      <c r="R631" s="142"/>
      <c r="S631" s="142"/>
      <c r="T631" s="143"/>
      <c r="AT631" s="138" t="s">
        <v>210</v>
      </c>
      <c r="AU631" s="138" t="s">
        <v>66</v>
      </c>
      <c r="AV631" s="13" t="s">
        <v>66</v>
      </c>
      <c r="AW631" s="13" t="s">
        <v>26</v>
      </c>
      <c r="AX631" s="13" t="s">
        <v>57</v>
      </c>
      <c r="AY631" s="138" t="s">
        <v>196</v>
      </c>
    </row>
    <row r="632" spans="1:65" s="14" customFormat="1" x14ac:dyDescent="0.2">
      <c r="B632" s="144"/>
      <c r="D632" s="137" t="s">
        <v>210</v>
      </c>
      <c r="E632" s="145" t="s">
        <v>1</v>
      </c>
      <c r="F632" s="146" t="s">
        <v>212</v>
      </c>
      <c r="H632" s="147">
        <v>18.236999999999998</v>
      </c>
      <c r="L632" s="144"/>
      <c r="M632" s="148"/>
      <c r="N632" s="149"/>
      <c r="O632" s="149"/>
      <c r="P632" s="149"/>
      <c r="Q632" s="149"/>
      <c r="R632" s="149"/>
      <c r="S632" s="149"/>
      <c r="T632" s="150"/>
      <c r="AT632" s="145" t="s">
        <v>210</v>
      </c>
      <c r="AU632" s="145" t="s">
        <v>66</v>
      </c>
      <c r="AV632" s="14" t="s">
        <v>201</v>
      </c>
      <c r="AW632" s="14" t="s">
        <v>26</v>
      </c>
      <c r="AX632" s="14" t="s">
        <v>64</v>
      </c>
      <c r="AY632" s="145" t="s">
        <v>196</v>
      </c>
    </row>
    <row r="633" spans="1:65" s="2" customFormat="1" ht="16.5" customHeight="1" x14ac:dyDescent="0.2">
      <c r="A633" s="29"/>
      <c r="B633" s="123"/>
      <c r="C633" s="124" t="s">
        <v>459</v>
      </c>
      <c r="D633" s="124" t="s">
        <v>199</v>
      </c>
      <c r="E633" s="125" t="s">
        <v>644</v>
      </c>
      <c r="F633" s="126" t="s">
        <v>645</v>
      </c>
      <c r="G633" s="127" t="s">
        <v>422</v>
      </c>
      <c r="H633" s="128">
        <v>6.1310000000000002</v>
      </c>
      <c r="I633" s="224"/>
      <c r="J633" s="129">
        <f>ROUND(I633*H633,2)</f>
        <v>0</v>
      </c>
      <c r="K633" s="126" t="s">
        <v>208</v>
      </c>
      <c r="L633" s="30"/>
      <c r="M633" s="130" t="s">
        <v>1</v>
      </c>
      <c r="N633" s="131" t="s">
        <v>35</v>
      </c>
      <c r="O633" s="132">
        <v>15.231</v>
      </c>
      <c r="P633" s="132">
        <f>O633*H633</f>
        <v>93.381261000000009</v>
      </c>
      <c r="Q633" s="132">
        <v>1.06277</v>
      </c>
      <c r="R633" s="132">
        <f>Q633*H633</f>
        <v>6.5158428700000002</v>
      </c>
      <c r="S633" s="132">
        <v>0</v>
      </c>
      <c r="T633" s="133">
        <f>S633*H633</f>
        <v>0</v>
      </c>
      <c r="U633" s="29"/>
      <c r="V633" s="29"/>
      <c r="W633" s="29"/>
      <c r="X633" s="29"/>
      <c r="Y633" s="29"/>
      <c r="Z633" s="29"/>
      <c r="AA633" s="29"/>
      <c r="AB633" s="29"/>
      <c r="AC633" s="29"/>
      <c r="AD633" s="29"/>
      <c r="AE633" s="29"/>
      <c r="AR633" s="134" t="s">
        <v>201</v>
      </c>
      <c r="AT633" s="134" t="s">
        <v>199</v>
      </c>
      <c r="AU633" s="134" t="s">
        <v>66</v>
      </c>
      <c r="AY633" s="18" t="s">
        <v>196</v>
      </c>
      <c r="BE633" s="135">
        <f>IF(N633="základní",J633,0)</f>
        <v>0</v>
      </c>
      <c r="BF633" s="135">
        <f>IF(N633="snížená",J633,0)</f>
        <v>0</v>
      </c>
      <c r="BG633" s="135">
        <f>IF(N633="zákl. přenesená",J633,0)</f>
        <v>0</v>
      </c>
      <c r="BH633" s="135">
        <f>IF(N633="sníž. přenesená",J633,0)</f>
        <v>0</v>
      </c>
      <c r="BI633" s="135">
        <f>IF(N633="nulová",J633,0)</f>
        <v>0</v>
      </c>
      <c r="BJ633" s="18" t="s">
        <v>64</v>
      </c>
      <c r="BK633" s="135">
        <f>ROUND(I633*H633,2)</f>
        <v>0</v>
      </c>
      <c r="BL633" s="18" t="s">
        <v>201</v>
      </c>
      <c r="BM633" s="134" t="s">
        <v>646</v>
      </c>
    </row>
    <row r="634" spans="1:65" s="13" customFormat="1" x14ac:dyDescent="0.2">
      <c r="B634" s="136"/>
      <c r="D634" s="137" t="s">
        <v>210</v>
      </c>
      <c r="E634" s="138" t="s">
        <v>1</v>
      </c>
      <c r="F634" s="139" t="s">
        <v>647</v>
      </c>
      <c r="H634" s="140">
        <v>6.1310000000000002</v>
      </c>
      <c r="L634" s="136"/>
      <c r="M634" s="141"/>
      <c r="N634" s="142"/>
      <c r="O634" s="142"/>
      <c r="P634" s="142"/>
      <c r="Q634" s="142"/>
      <c r="R634" s="142"/>
      <c r="S634" s="142"/>
      <c r="T634" s="143"/>
      <c r="AT634" s="138" t="s">
        <v>210</v>
      </c>
      <c r="AU634" s="138" t="s">
        <v>66</v>
      </c>
      <c r="AV634" s="13" t="s">
        <v>66</v>
      </c>
      <c r="AW634" s="13" t="s">
        <v>26</v>
      </c>
      <c r="AX634" s="13" t="s">
        <v>57</v>
      </c>
      <c r="AY634" s="138" t="s">
        <v>196</v>
      </c>
    </row>
    <row r="635" spans="1:65" s="14" customFormat="1" x14ac:dyDescent="0.2">
      <c r="B635" s="144"/>
      <c r="D635" s="137" t="s">
        <v>210</v>
      </c>
      <c r="E635" s="145" t="s">
        <v>1</v>
      </c>
      <c r="F635" s="146" t="s">
        <v>212</v>
      </c>
      <c r="H635" s="147">
        <v>6.1310000000000002</v>
      </c>
      <c r="L635" s="144"/>
      <c r="M635" s="148"/>
      <c r="N635" s="149"/>
      <c r="O635" s="149"/>
      <c r="P635" s="149"/>
      <c r="Q635" s="149"/>
      <c r="R635" s="149"/>
      <c r="S635" s="149"/>
      <c r="T635" s="150"/>
      <c r="AT635" s="145" t="s">
        <v>210</v>
      </c>
      <c r="AU635" s="145" t="s">
        <v>66</v>
      </c>
      <c r="AV635" s="14" t="s">
        <v>201</v>
      </c>
      <c r="AW635" s="14" t="s">
        <v>26</v>
      </c>
      <c r="AX635" s="14" t="s">
        <v>64</v>
      </c>
      <c r="AY635" s="145" t="s">
        <v>196</v>
      </c>
    </row>
    <row r="636" spans="1:65" s="2" customFormat="1" ht="24.2" customHeight="1" x14ac:dyDescent="0.2">
      <c r="A636" s="29"/>
      <c r="B636" s="123"/>
      <c r="C636" s="124" t="s">
        <v>648</v>
      </c>
      <c r="D636" s="124" t="s">
        <v>199</v>
      </c>
      <c r="E636" s="125" t="s">
        <v>649</v>
      </c>
      <c r="F636" s="126" t="s">
        <v>650</v>
      </c>
      <c r="G636" s="127" t="s">
        <v>224</v>
      </c>
      <c r="H636" s="128">
        <v>0.88800000000000001</v>
      </c>
      <c r="I636" s="224"/>
      <c r="J636" s="129">
        <f>ROUND(I636*H636,2)</f>
        <v>0</v>
      </c>
      <c r="K636" s="126" t="s">
        <v>208</v>
      </c>
      <c r="L636" s="30"/>
      <c r="M636" s="130" t="s">
        <v>1</v>
      </c>
      <c r="N636" s="131" t="s">
        <v>35</v>
      </c>
      <c r="O636" s="132">
        <v>0.629</v>
      </c>
      <c r="P636" s="132">
        <f>O636*H636</f>
        <v>0.55855200000000005</v>
      </c>
      <c r="Q636" s="132">
        <v>2.45329</v>
      </c>
      <c r="R636" s="132">
        <f>Q636*H636</f>
        <v>2.1785215199999999</v>
      </c>
      <c r="S636" s="132">
        <v>0</v>
      </c>
      <c r="T636" s="133">
        <f>S636*H636</f>
        <v>0</v>
      </c>
      <c r="U636" s="29"/>
      <c r="V636" s="29"/>
      <c r="W636" s="29"/>
      <c r="X636" s="29"/>
      <c r="Y636" s="29"/>
      <c r="Z636" s="29"/>
      <c r="AA636" s="29"/>
      <c r="AB636" s="29"/>
      <c r="AC636" s="29"/>
      <c r="AD636" s="29"/>
      <c r="AE636" s="29"/>
      <c r="AR636" s="134" t="s">
        <v>201</v>
      </c>
      <c r="AT636" s="134" t="s">
        <v>199</v>
      </c>
      <c r="AU636" s="134" t="s">
        <v>66</v>
      </c>
      <c r="AY636" s="18" t="s">
        <v>196</v>
      </c>
      <c r="BE636" s="135">
        <f>IF(N636="základní",J636,0)</f>
        <v>0</v>
      </c>
      <c r="BF636" s="135">
        <f>IF(N636="snížená",J636,0)</f>
        <v>0</v>
      </c>
      <c r="BG636" s="135">
        <f>IF(N636="zákl. přenesená",J636,0)</f>
        <v>0</v>
      </c>
      <c r="BH636" s="135">
        <f>IF(N636="sníž. přenesená",J636,0)</f>
        <v>0</v>
      </c>
      <c r="BI636" s="135">
        <f>IF(N636="nulová",J636,0)</f>
        <v>0</v>
      </c>
      <c r="BJ636" s="18" t="s">
        <v>64</v>
      </c>
      <c r="BK636" s="135">
        <f>ROUND(I636*H636,2)</f>
        <v>0</v>
      </c>
      <c r="BL636" s="18" t="s">
        <v>201</v>
      </c>
      <c r="BM636" s="134" t="s">
        <v>651</v>
      </c>
    </row>
    <row r="637" spans="1:65" s="15" customFormat="1" x14ac:dyDescent="0.2">
      <c r="B637" s="151"/>
      <c r="D637" s="137" t="s">
        <v>210</v>
      </c>
      <c r="E637" s="152" t="s">
        <v>1</v>
      </c>
      <c r="F637" s="153" t="s">
        <v>652</v>
      </c>
      <c r="H637" s="152" t="s">
        <v>1</v>
      </c>
      <c r="L637" s="151"/>
      <c r="M637" s="154"/>
      <c r="N637" s="155"/>
      <c r="O637" s="155"/>
      <c r="P637" s="155"/>
      <c r="Q637" s="155"/>
      <c r="R637" s="155"/>
      <c r="S637" s="155"/>
      <c r="T637" s="156"/>
      <c r="AT637" s="152" t="s">
        <v>210</v>
      </c>
      <c r="AU637" s="152" t="s">
        <v>66</v>
      </c>
      <c r="AV637" s="15" t="s">
        <v>64</v>
      </c>
      <c r="AW637" s="15" t="s">
        <v>26</v>
      </c>
      <c r="AX637" s="15" t="s">
        <v>57</v>
      </c>
      <c r="AY637" s="152" t="s">
        <v>196</v>
      </c>
    </row>
    <row r="638" spans="1:65" s="13" customFormat="1" x14ac:dyDescent="0.2">
      <c r="B638" s="136"/>
      <c r="D638" s="137" t="s">
        <v>210</v>
      </c>
      <c r="E638" s="138" t="s">
        <v>1</v>
      </c>
      <c r="F638" s="139" t="s">
        <v>653</v>
      </c>
      <c r="H638" s="140">
        <v>0.627</v>
      </c>
      <c r="L638" s="136"/>
      <c r="M638" s="141"/>
      <c r="N638" s="142"/>
      <c r="O638" s="142"/>
      <c r="P638" s="142"/>
      <c r="Q638" s="142"/>
      <c r="R638" s="142"/>
      <c r="S638" s="142"/>
      <c r="T638" s="143"/>
      <c r="AT638" s="138" t="s">
        <v>210</v>
      </c>
      <c r="AU638" s="138" t="s">
        <v>66</v>
      </c>
      <c r="AV638" s="13" t="s">
        <v>66</v>
      </c>
      <c r="AW638" s="13" t="s">
        <v>26</v>
      </c>
      <c r="AX638" s="13" t="s">
        <v>57</v>
      </c>
      <c r="AY638" s="138" t="s">
        <v>196</v>
      </c>
    </row>
    <row r="639" spans="1:65" s="13" customFormat="1" x14ac:dyDescent="0.2">
      <c r="B639" s="136"/>
      <c r="D639" s="137" t="s">
        <v>210</v>
      </c>
      <c r="E639" s="138" t="s">
        <v>1</v>
      </c>
      <c r="F639" s="139" t="s">
        <v>654</v>
      </c>
      <c r="H639" s="140">
        <v>0.26100000000000001</v>
      </c>
      <c r="L639" s="136"/>
      <c r="M639" s="141"/>
      <c r="N639" s="142"/>
      <c r="O639" s="142"/>
      <c r="P639" s="142"/>
      <c r="Q639" s="142"/>
      <c r="R639" s="142"/>
      <c r="S639" s="142"/>
      <c r="T639" s="143"/>
      <c r="AT639" s="138" t="s">
        <v>210</v>
      </c>
      <c r="AU639" s="138" t="s">
        <v>66</v>
      </c>
      <c r="AV639" s="13" t="s">
        <v>66</v>
      </c>
      <c r="AW639" s="13" t="s">
        <v>26</v>
      </c>
      <c r="AX639" s="13" t="s">
        <v>57</v>
      </c>
      <c r="AY639" s="138" t="s">
        <v>196</v>
      </c>
    </row>
    <row r="640" spans="1:65" s="14" customFormat="1" x14ac:dyDescent="0.2">
      <c r="B640" s="144"/>
      <c r="D640" s="137" t="s">
        <v>210</v>
      </c>
      <c r="E640" s="145" t="s">
        <v>1</v>
      </c>
      <c r="F640" s="146" t="s">
        <v>212</v>
      </c>
      <c r="H640" s="147">
        <v>0.88800000000000001</v>
      </c>
      <c r="L640" s="144"/>
      <c r="M640" s="148"/>
      <c r="N640" s="149"/>
      <c r="O640" s="149"/>
      <c r="P640" s="149"/>
      <c r="Q640" s="149"/>
      <c r="R640" s="149"/>
      <c r="S640" s="149"/>
      <c r="T640" s="150"/>
      <c r="AT640" s="145" t="s">
        <v>210</v>
      </c>
      <c r="AU640" s="145" t="s">
        <v>66</v>
      </c>
      <c r="AV640" s="14" t="s">
        <v>201</v>
      </c>
      <c r="AW640" s="14" t="s">
        <v>26</v>
      </c>
      <c r="AX640" s="14" t="s">
        <v>64</v>
      </c>
      <c r="AY640" s="145" t="s">
        <v>196</v>
      </c>
    </row>
    <row r="641" spans="1:65" s="2" customFormat="1" ht="16.5" customHeight="1" x14ac:dyDescent="0.2">
      <c r="A641" s="29"/>
      <c r="B641" s="123"/>
      <c r="C641" s="124" t="s">
        <v>463</v>
      </c>
      <c r="D641" s="124" t="s">
        <v>199</v>
      </c>
      <c r="E641" s="125" t="s">
        <v>655</v>
      </c>
      <c r="F641" s="126" t="s">
        <v>656</v>
      </c>
      <c r="G641" s="127" t="s">
        <v>207</v>
      </c>
      <c r="H641" s="128">
        <v>4.8929999999999998</v>
      </c>
      <c r="I641" s="224"/>
      <c r="J641" s="129">
        <f>ROUND(I641*H641,2)</f>
        <v>0</v>
      </c>
      <c r="K641" s="126" t="s">
        <v>208</v>
      </c>
      <c r="L641" s="30"/>
      <c r="M641" s="130" t="s">
        <v>1</v>
      </c>
      <c r="N641" s="131" t="s">
        <v>35</v>
      </c>
      <c r="O641" s="132">
        <v>0.247</v>
      </c>
      <c r="P641" s="132">
        <f>O641*H641</f>
        <v>1.2085709999999998</v>
      </c>
      <c r="Q641" s="132">
        <v>2.6900000000000001E-3</v>
      </c>
      <c r="R641" s="132">
        <f>Q641*H641</f>
        <v>1.3162170000000001E-2</v>
      </c>
      <c r="S641" s="132">
        <v>0</v>
      </c>
      <c r="T641" s="133">
        <f>S641*H641</f>
        <v>0</v>
      </c>
      <c r="U641" s="29"/>
      <c r="V641" s="29"/>
      <c r="W641" s="29"/>
      <c r="X641" s="29"/>
      <c r="Y641" s="29"/>
      <c r="Z641" s="29"/>
      <c r="AA641" s="29"/>
      <c r="AB641" s="29"/>
      <c r="AC641" s="29"/>
      <c r="AD641" s="29"/>
      <c r="AE641" s="29"/>
      <c r="AR641" s="134" t="s">
        <v>201</v>
      </c>
      <c r="AT641" s="134" t="s">
        <v>199</v>
      </c>
      <c r="AU641" s="134" t="s">
        <v>66</v>
      </c>
      <c r="AY641" s="18" t="s">
        <v>196</v>
      </c>
      <c r="BE641" s="135">
        <f>IF(N641="základní",J641,0)</f>
        <v>0</v>
      </c>
      <c r="BF641" s="135">
        <f>IF(N641="snížená",J641,0)</f>
        <v>0</v>
      </c>
      <c r="BG641" s="135">
        <f>IF(N641="zákl. přenesená",J641,0)</f>
        <v>0</v>
      </c>
      <c r="BH641" s="135">
        <f>IF(N641="sníž. přenesená",J641,0)</f>
        <v>0</v>
      </c>
      <c r="BI641" s="135">
        <f>IF(N641="nulová",J641,0)</f>
        <v>0</v>
      </c>
      <c r="BJ641" s="18" t="s">
        <v>64</v>
      </c>
      <c r="BK641" s="135">
        <f>ROUND(I641*H641,2)</f>
        <v>0</v>
      </c>
      <c r="BL641" s="18" t="s">
        <v>201</v>
      </c>
      <c r="BM641" s="134" t="s">
        <v>657</v>
      </c>
    </row>
    <row r="642" spans="1:65" s="13" customFormat="1" x14ac:dyDescent="0.2">
      <c r="B642" s="136"/>
      <c r="D642" s="137" t="s">
        <v>210</v>
      </c>
      <c r="E642" s="138" t="s">
        <v>1</v>
      </c>
      <c r="F642" s="139" t="s">
        <v>658</v>
      </c>
      <c r="H642" s="140">
        <v>3.15</v>
      </c>
      <c r="L642" s="136"/>
      <c r="M642" s="141"/>
      <c r="N642" s="142"/>
      <c r="O642" s="142"/>
      <c r="P642" s="142"/>
      <c r="Q642" s="142"/>
      <c r="R642" s="142"/>
      <c r="S642" s="142"/>
      <c r="T642" s="143"/>
      <c r="AT642" s="138" t="s">
        <v>210</v>
      </c>
      <c r="AU642" s="138" t="s">
        <v>66</v>
      </c>
      <c r="AV642" s="13" t="s">
        <v>66</v>
      </c>
      <c r="AW642" s="13" t="s">
        <v>26</v>
      </c>
      <c r="AX642" s="13" t="s">
        <v>57</v>
      </c>
      <c r="AY642" s="138" t="s">
        <v>196</v>
      </c>
    </row>
    <row r="643" spans="1:65" s="13" customFormat="1" x14ac:dyDescent="0.2">
      <c r="B643" s="136"/>
      <c r="D643" s="137" t="s">
        <v>210</v>
      </c>
      <c r="E643" s="138" t="s">
        <v>1</v>
      </c>
      <c r="F643" s="139" t="s">
        <v>659</v>
      </c>
      <c r="H643" s="140">
        <v>1.7430000000000001</v>
      </c>
      <c r="L643" s="136"/>
      <c r="M643" s="141"/>
      <c r="N643" s="142"/>
      <c r="O643" s="142"/>
      <c r="P643" s="142"/>
      <c r="Q643" s="142"/>
      <c r="R643" s="142"/>
      <c r="S643" s="142"/>
      <c r="T643" s="143"/>
      <c r="AT643" s="138" t="s">
        <v>210</v>
      </c>
      <c r="AU643" s="138" t="s">
        <v>66</v>
      </c>
      <c r="AV643" s="13" t="s">
        <v>66</v>
      </c>
      <c r="AW643" s="13" t="s">
        <v>26</v>
      </c>
      <c r="AX643" s="13" t="s">
        <v>57</v>
      </c>
      <c r="AY643" s="138" t="s">
        <v>196</v>
      </c>
    </row>
    <row r="644" spans="1:65" s="14" customFormat="1" x14ac:dyDescent="0.2">
      <c r="B644" s="144"/>
      <c r="D644" s="137" t="s">
        <v>210</v>
      </c>
      <c r="E644" s="145" t="s">
        <v>1</v>
      </c>
      <c r="F644" s="146" t="s">
        <v>212</v>
      </c>
      <c r="H644" s="147">
        <v>4.8929999999999998</v>
      </c>
      <c r="L644" s="144"/>
      <c r="M644" s="148"/>
      <c r="N644" s="149"/>
      <c r="O644" s="149"/>
      <c r="P644" s="149"/>
      <c r="Q644" s="149"/>
      <c r="R644" s="149"/>
      <c r="S644" s="149"/>
      <c r="T644" s="150"/>
      <c r="AT644" s="145" t="s">
        <v>210</v>
      </c>
      <c r="AU644" s="145" t="s">
        <v>66</v>
      </c>
      <c r="AV644" s="14" t="s">
        <v>201</v>
      </c>
      <c r="AW644" s="14" t="s">
        <v>26</v>
      </c>
      <c r="AX644" s="14" t="s">
        <v>64</v>
      </c>
      <c r="AY644" s="145" t="s">
        <v>196</v>
      </c>
    </row>
    <row r="645" spans="1:65" s="2" customFormat="1" ht="16.5" customHeight="1" x14ac:dyDescent="0.2">
      <c r="A645" s="29"/>
      <c r="B645" s="123"/>
      <c r="C645" s="124" t="s">
        <v>660</v>
      </c>
      <c r="D645" s="124" t="s">
        <v>199</v>
      </c>
      <c r="E645" s="125" t="s">
        <v>661</v>
      </c>
      <c r="F645" s="126" t="s">
        <v>662</v>
      </c>
      <c r="G645" s="127" t="s">
        <v>207</v>
      </c>
      <c r="H645" s="128">
        <v>4.8929999999999998</v>
      </c>
      <c r="I645" s="224"/>
      <c r="J645" s="129">
        <f>ROUND(I645*H645,2)</f>
        <v>0</v>
      </c>
      <c r="K645" s="126" t="s">
        <v>208</v>
      </c>
      <c r="L645" s="30"/>
      <c r="M645" s="130" t="s">
        <v>1</v>
      </c>
      <c r="N645" s="131" t="s">
        <v>35</v>
      </c>
      <c r="O645" s="132">
        <v>8.3000000000000004E-2</v>
      </c>
      <c r="P645" s="132">
        <f>O645*H645</f>
        <v>0.40611900000000001</v>
      </c>
      <c r="Q645" s="132">
        <v>0</v>
      </c>
      <c r="R645" s="132">
        <f>Q645*H645</f>
        <v>0</v>
      </c>
      <c r="S645" s="132">
        <v>0</v>
      </c>
      <c r="T645" s="133">
        <f>S645*H645</f>
        <v>0</v>
      </c>
      <c r="U645" s="29"/>
      <c r="V645" s="29"/>
      <c r="W645" s="29"/>
      <c r="X645" s="29"/>
      <c r="Y645" s="29"/>
      <c r="Z645" s="29"/>
      <c r="AA645" s="29"/>
      <c r="AB645" s="29"/>
      <c r="AC645" s="29"/>
      <c r="AD645" s="29"/>
      <c r="AE645" s="29"/>
      <c r="AR645" s="134" t="s">
        <v>201</v>
      </c>
      <c r="AT645" s="134" t="s">
        <v>199</v>
      </c>
      <c r="AU645" s="134" t="s">
        <v>66</v>
      </c>
      <c r="AY645" s="18" t="s">
        <v>196</v>
      </c>
      <c r="BE645" s="135">
        <f>IF(N645="základní",J645,0)</f>
        <v>0</v>
      </c>
      <c r="BF645" s="135">
        <f>IF(N645="snížená",J645,0)</f>
        <v>0</v>
      </c>
      <c r="BG645" s="135">
        <f>IF(N645="zákl. přenesená",J645,0)</f>
        <v>0</v>
      </c>
      <c r="BH645" s="135">
        <f>IF(N645="sníž. přenesená",J645,0)</f>
        <v>0</v>
      </c>
      <c r="BI645" s="135">
        <f>IF(N645="nulová",J645,0)</f>
        <v>0</v>
      </c>
      <c r="BJ645" s="18" t="s">
        <v>64</v>
      </c>
      <c r="BK645" s="135">
        <f>ROUND(I645*H645,2)</f>
        <v>0</v>
      </c>
      <c r="BL645" s="18" t="s">
        <v>201</v>
      </c>
      <c r="BM645" s="134" t="s">
        <v>663</v>
      </c>
    </row>
    <row r="646" spans="1:65" s="2" customFormat="1" ht="21.75" customHeight="1" x14ac:dyDescent="0.2">
      <c r="A646" s="29"/>
      <c r="B646" s="123"/>
      <c r="C646" s="124" t="s">
        <v>467</v>
      </c>
      <c r="D646" s="124" t="s">
        <v>199</v>
      </c>
      <c r="E646" s="125" t="s">
        <v>664</v>
      </c>
      <c r="F646" s="126" t="s">
        <v>665</v>
      </c>
      <c r="G646" s="127" t="s">
        <v>422</v>
      </c>
      <c r="H646" s="128">
        <v>0.106</v>
      </c>
      <c r="I646" s="224"/>
      <c r="J646" s="129">
        <f>ROUND(I646*H646,2)</f>
        <v>0</v>
      </c>
      <c r="K646" s="126" t="s">
        <v>208</v>
      </c>
      <c r="L646" s="30"/>
      <c r="M646" s="130" t="s">
        <v>1</v>
      </c>
      <c r="N646" s="131" t="s">
        <v>35</v>
      </c>
      <c r="O646" s="132">
        <v>23.968</v>
      </c>
      <c r="P646" s="132">
        <f>O646*H646</f>
        <v>2.5406079999999998</v>
      </c>
      <c r="Q646" s="132">
        <v>1.0606199999999999</v>
      </c>
      <c r="R646" s="132">
        <f>Q646*H646</f>
        <v>0.11242571999999998</v>
      </c>
      <c r="S646" s="132">
        <v>0</v>
      </c>
      <c r="T646" s="133">
        <f>S646*H646</f>
        <v>0</v>
      </c>
      <c r="U646" s="29"/>
      <c r="V646" s="29"/>
      <c r="W646" s="29"/>
      <c r="X646" s="29"/>
      <c r="Y646" s="29"/>
      <c r="Z646" s="29"/>
      <c r="AA646" s="29"/>
      <c r="AB646" s="29"/>
      <c r="AC646" s="29"/>
      <c r="AD646" s="29"/>
      <c r="AE646" s="29"/>
      <c r="AR646" s="134" t="s">
        <v>201</v>
      </c>
      <c r="AT646" s="134" t="s">
        <v>199</v>
      </c>
      <c r="AU646" s="134" t="s">
        <v>66</v>
      </c>
      <c r="AY646" s="18" t="s">
        <v>196</v>
      </c>
      <c r="BE646" s="135">
        <f>IF(N646="základní",J646,0)</f>
        <v>0</v>
      </c>
      <c r="BF646" s="135">
        <f>IF(N646="snížená",J646,0)</f>
        <v>0</v>
      </c>
      <c r="BG646" s="135">
        <f>IF(N646="zákl. přenesená",J646,0)</f>
        <v>0</v>
      </c>
      <c r="BH646" s="135">
        <f>IF(N646="sníž. přenesená",J646,0)</f>
        <v>0</v>
      </c>
      <c r="BI646" s="135">
        <f>IF(N646="nulová",J646,0)</f>
        <v>0</v>
      </c>
      <c r="BJ646" s="18" t="s">
        <v>64</v>
      </c>
      <c r="BK646" s="135">
        <f>ROUND(I646*H646,2)</f>
        <v>0</v>
      </c>
      <c r="BL646" s="18" t="s">
        <v>201</v>
      </c>
      <c r="BM646" s="134" t="s">
        <v>666</v>
      </c>
    </row>
    <row r="647" spans="1:65" s="13" customFormat="1" x14ac:dyDescent="0.2">
      <c r="B647" s="136"/>
      <c r="D647" s="137" t="s">
        <v>210</v>
      </c>
      <c r="E647" s="138" t="s">
        <v>1</v>
      </c>
      <c r="F647" s="139" t="s">
        <v>667</v>
      </c>
      <c r="H647" s="140">
        <v>7.4999999999999997E-2</v>
      </c>
      <c r="L647" s="136"/>
      <c r="M647" s="141"/>
      <c r="N647" s="142"/>
      <c r="O647" s="142"/>
      <c r="P647" s="142"/>
      <c r="Q647" s="142"/>
      <c r="R647" s="142"/>
      <c r="S647" s="142"/>
      <c r="T647" s="143"/>
      <c r="AT647" s="138" t="s">
        <v>210</v>
      </c>
      <c r="AU647" s="138" t="s">
        <v>66</v>
      </c>
      <c r="AV647" s="13" t="s">
        <v>66</v>
      </c>
      <c r="AW647" s="13" t="s">
        <v>26</v>
      </c>
      <c r="AX647" s="13" t="s">
        <v>57</v>
      </c>
      <c r="AY647" s="138" t="s">
        <v>196</v>
      </c>
    </row>
    <row r="648" spans="1:65" s="13" customFormat="1" x14ac:dyDescent="0.2">
      <c r="B648" s="136"/>
      <c r="D648" s="137" t="s">
        <v>210</v>
      </c>
      <c r="E648" s="138" t="s">
        <v>1</v>
      </c>
      <c r="F648" s="139" t="s">
        <v>668</v>
      </c>
      <c r="H648" s="140">
        <v>3.1E-2</v>
      </c>
      <c r="L648" s="136"/>
      <c r="M648" s="141"/>
      <c r="N648" s="142"/>
      <c r="O648" s="142"/>
      <c r="P648" s="142"/>
      <c r="Q648" s="142"/>
      <c r="R648" s="142"/>
      <c r="S648" s="142"/>
      <c r="T648" s="143"/>
      <c r="AT648" s="138" t="s">
        <v>210</v>
      </c>
      <c r="AU648" s="138" t="s">
        <v>66</v>
      </c>
      <c r="AV648" s="13" t="s">
        <v>66</v>
      </c>
      <c r="AW648" s="13" t="s">
        <v>26</v>
      </c>
      <c r="AX648" s="13" t="s">
        <v>57</v>
      </c>
      <c r="AY648" s="138" t="s">
        <v>196</v>
      </c>
    </row>
    <row r="649" spans="1:65" s="14" customFormat="1" x14ac:dyDescent="0.2">
      <c r="B649" s="144"/>
      <c r="D649" s="137" t="s">
        <v>210</v>
      </c>
      <c r="E649" s="145" t="s">
        <v>1</v>
      </c>
      <c r="F649" s="146" t="s">
        <v>212</v>
      </c>
      <c r="H649" s="147">
        <v>0.106</v>
      </c>
      <c r="L649" s="144"/>
      <c r="M649" s="148"/>
      <c r="N649" s="149"/>
      <c r="O649" s="149"/>
      <c r="P649" s="149"/>
      <c r="Q649" s="149"/>
      <c r="R649" s="149"/>
      <c r="S649" s="149"/>
      <c r="T649" s="150"/>
      <c r="AT649" s="145" t="s">
        <v>210</v>
      </c>
      <c r="AU649" s="145" t="s">
        <v>66</v>
      </c>
      <c r="AV649" s="14" t="s">
        <v>201</v>
      </c>
      <c r="AW649" s="14" t="s">
        <v>26</v>
      </c>
      <c r="AX649" s="14" t="s">
        <v>64</v>
      </c>
      <c r="AY649" s="145" t="s">
        <v>196</v>
      </c>
    </row>
    <row r="650" spans="1:65" s="2" customFormat="1" ht="24.2" customHeight="1" x14ac:dyDescent="0.2">
      <c r="A650" s="29"/>
      <c r="B650" s="123"/>
      <c r="C650" s="124" t="s">
        <v>669</v>
      </c>
      <c r="D650" s="124" t="s">
        <v>199</v>
      </c>
      <c r="E650" s="125" t="s">
        <v>670</v>
      </c>
      <c r="F650" s="126" t="s">
        <v>671</v>
      </c>
      <c r="G650" s="127" t="s">
        <v>224</v>
      </c>
      <c r="H650" s="128">
        <v>5.2119999999999997</v>
      </c>
      <c r="I650" s="224"/>
      <c r="J650" s="129">
        <f>ROUND(I650*H650,2)</f>
        <v>0</v>
      </c>
      <c r="K650" s="126" t="s">
        <v>208</v>
      </c>
      <c r="L650" s="30"/>
      <c r="M650" s="130" t="s">
        <v>1</v>
      </c>
      <c r="N650" s="131" t="s">
        <v>35</v>
      </c>
      <c r="O650" s="132">
        <v>0.73499999999999999</v>
      </c>
      <c r="P650" s="132">
        <f>O650*H650</f>
        <v>3.8308199999999997</v>
      </c>
      <c r="Q650" s="132">
        <v>2.45329</v>
      </c>
      <c r="R650" s="132">
        <f>Q650*H650</f>
        <v>12.786547479999999</v>
      </c>
      <c r="S650" s="132">
        <v>0</v>
      </c>
      <c r="T650" s="133">
        <f>S650*H650</f>
        <v>0</v>
      </c>
      <c r="U650" s="29"/>
      <c r="V650" s="29"/>
      <c r="W650" s="29"/>
      <c r="X650" s="29"/>
      <c r="Y650" s="29"/>
      <c r="Z650" s="29"/>
      <c r="AA650" s="29"/>
      <c r="AB650" s="29"/>
      <c r="AC650" s="29"/>
      <c r="AD650" s="29"/>
      <c r="AE650" s="29"/>
      <c r="AR650" s="134" t="s">
        <v>201</v>
      </c>
      <c r="AT650" s="134" t="s">
        <v>199</v>
      </c>
      <c r="AU650" s="134" t="s">
        <v>66</v>
      </c>
      <c r="AY650" s="18" t="s">
        <v>196</v>
      </c>
      <c r="BE650" s="135">
        <f>IF(N650="základní",J650,0)</f>
        <v>0</v>
      </c>
      <c r="BF650" s="135">
        <f>IF(N650="snížená",J650,0)</f>
        <v>0</v>
      </c>
      <c r="BG650" s="135">
        <f>IF(N650="zákl. přenesená",J650,0)</f>
        <v>0</v>
      </c>
      <c r="BH650" s="135">
        <f>IF(N650="sníž. přenesená",J650,0)</f>
        <v>0</v>
      </c>
      <c r="BI650" s="135">
        <f>IF(N650="nulová",J650,0)</f>
        <v>0</v>
      </c>
      <c r="BJ650" s="18" t="s">
        <v>64</v>
      </c>
      <c r="BK650" s="135">
        <f>ROUND(I650*H650,2)</f>
        <v>0</v>
      </c>
      <c r="BL650" s="18" t="s">
        <v>201</v>
      </c>
      <c r="BM650" s="134" t="s">
        <v>672</v>
      </c>
    </row>
    <row r="651" spans="1:65" s="15" customFormat="1" x14ac:dyDescent="0.2">
      <c r="B651" s="151"/>
      <c r="D651" s="137" t="s">
        <v>210</v>
      </c>
      <c r="E651" s="152" t="s">
        <v>1</v>
      </c>
      <c r="F651" s="153" t="s">
        <v>673</v>
      </c>
      <c r="H651" s="152" t="s">
        <v>1</v>
      </c>
      <c r="L651" s="151"/>
      <c r="M651" s="154"/>
      <c r="N651" s="155"/>
      <c r="O651" s="155"/>
      <c r="P651" s="155"/>
      <c r="Q651" s="155"/>
      <c r="R651" s="155"/>
      <c r="S651" s="155"/>
      <c r="T651" s="156"/>
      <c r="AT651" s="152" t="s">
        <v>210</v>
      </c>
      <c r="AU651" s="152" t="s">
        <v>66</v>
      </c>
      <c r="AV651" s="15" t="s">
        <v>64</v>
      </c>
      <c r="AW651" s="15" t="s">
        <v>26</v>
      </c>
      <c r="AX651" s="15" t="s">
        <v>57</v>
      </c>
      <c r="AY651" s="152" t="s">
        <v>196</v>
      </c>
    </row>
    <row r="652" spans="1:65" s="15" customFormat="1" ht="22.5" x14ac:dyDescent="0.2">
      <c r="B652" s="151"/>
      <c r="D652" s="137" t="s">
        <v>210</v>
      </c>
      <c r="E652" s="152" t="s">
        <v>1</v>
      </c>
      <c r="F652" s="153" t="s">
        <v>674</v>
      </c>
      <c r="H652" s="152" t="s">
        <v>1</v>
      </c>
      <c r="L652" s="151"/>
      <c r="M652" s="154"/>
      <c r="N652" s="155"/>
      <c r="O652" s="155"/>
      <c r="P652" s="155"/>
      <c r="Q652" s="155"/>
      <c r="R652" s="155"/>
      <c r="S652" s="155"/>
      <c r="T652" s="156"/>
      <c r="AT652" s="152" t="s">
        <v>210</v>
      </c>
      <c r="AU652" s="152" t="s">
        <v>66</v>
      </c>
      <c r="AV652" s="15" t="s">
        <v>64</v>
      </c>
      <c r="AW652" s="15" t="s">
        <v>26</v>
      </c>
      <c r="AX652" s="15" t="s">
        <v>57</v>
      </c>
      <c r="AY652" s="152" t="s">
        <v>196</v>
      </c>
    </row>
    <row r="653" spans="1:65" s="13" customFormat="1" x14ac:dyDescent="0.2">
      <c r="B653" s="136"/>
      <c r="D653" s="137" t="s">
        <v>210</v>
      </c>
      <c r="E653" s="138" t="s">
        <v>1</v>
      </c>
      <c r="F653" s="139" t="s">
        <v>675</v>
      </c>
      <c r="H653" s="140">
        <v>2.6379999999999999</v>
      </c>
      <c r="L653" s="136"/>
      <c r="M653" s="141"/>
      <c r="N653" s="142"/>
      <c r="O653" s="142"/>
      <c r="P653" s="142"/>
      <c r="Q653" s="142"/>
      <c r="R653" s="142"/>
      <c r="S653" s="142"/>
      <c r="T653" s="143"/>
      <c r="AT653" s="138" t="s">
        <v>210</v>
      </c>
      <c r="AU653" s="138" t="s">
        <v>66</v>
      </c>
      <c r="AV653" s="13" t="s">
        <v>66</v>
      </c>
      <c r="AW653" s="13" t="s">
        <v>26</v>
      </c>
      <c r="AX653" s="13" t="s">
        <v>57</v>
      </c>
      <c r="AY653" s="138" t="s">
        <v>196</v>
      </c>
    </row>
    <row r="654" spans="1:65" s="13" customFormat="1" ht="22.5" x14ac:dyDescent="0.2">
      <c r="B654" s="136"/>
      <c r="D654" s="137" t="s">
        <v>210</v>
      </c>
      <c r="E654" s="138" t="s">
        <v>1</v>
      </c>
      <c r="F654" s="139" t="s">
        <v>676</v>
      </c>
      <c r="H654" s="140">
        <v>2.5739999999999998</v>
      </c>
      <c r="L654" s="136"/>
      <c r="M654" s="141"/>
      <c r="N654" s="142"/>
      <c r="O654" s="142"/>
      <c r="P654" s="142"/>
      <c r="Q654" s="142"/>
      <c r="R654" s="142"/>
      <c r="S654" s="142"/>
      <c r="T654" s="143"/>
      <c r="AT654" s="138" t="s">
        <v>210</v>
      </c>
      <c r="AU654" s="138" t="s">
        <v>66</v>
      </c>
      <c r="AV654" s="13" t="s">
        <v>66</v>
      </c>
      <c r="AW654" s="13" t="s">
        <v>26</v>
      </c>
      <c r="AX654" s="13" t="s">
        <v>57</v>
      </c>
      <c r="AY654" s="138" t="s">
        <v>196</v>
      </c>
    </row>
    <row r="655" spans="1:65" s="14" customFormat="1" x14ac:dyDescent="0.2">
      <c r="B655" s="144"/>
      <c r="D655" s="137" t="s">
        <v>210</v>
      </c>
      <c r="E655" s="145" t="s">
        <v>1</v>
      </c>
      <c r="F655" s="146" t="s">
        <v>212</v>
      </c>
      <c r="H655" s="147">
        <v>5.2119999999999997</v>
      </c>
      <c r="L655" s="144"/>
      <c r="M655" s="148"/>
      <c r="N655" s="149"/>
      <c r="O655" s="149"/>
      <c r="P655" s="149"/>
      <c r="Q655" s="149"/>
      <c r="R655" s="149"/>
      <c r="S655" s="149"/>
      <c r="T655" s="150"/>
      <c r="AT655" s="145" t="s">
        <v>210</v>
      </c>
      <c r="AU655" s="145" t="s">
        <v>66</v>
      </c>
      <c r="AV655" s="14" t="s">
        <v>201</v>
      </c>
      <c r="AW655" s="14" t="s">
        <v>26</v>
      </c>
      <c r="AX655" s="14" t="s">
        <v>64</v>
      </c>
      <c r="AY655" s="145" t="s">
        <v>196</v>
      </c>
    </row>
    <row r="656" spans="1:65" s="2" customFormat="1" ht="16.5" customHeight="1" x14ac:dyDescent="0.2">
      <c r="A656" s="29"/>
      <c r="B656" s="123"/>
      <c r="C656" s="124" t="s">
        <v>473</v>
      </c>
      <c r="D656" s="124" t="s">
        <v>199</v>
      </c>
      <c r="E656" s="125" t="s">
        <v>677</v>
      </c>
      <c r="F656" s="126" t="s">
        <v>678</v>
      </c>
      <c r="G656" s="127" t="s">
        <v>207</v>
      </c>
      <c r="H656" s="128">
        <v>26.059000000000001</v>
      </c>
      <c r="I656" s="224"/>
      <c r="J656" s="129">
        <f>ROUND(I656*H656,2)</f>
        <v>0</v>
      </c>
      <c r="K656" s="126" t="s">
        <v>208</v>
      </c>
      <c r="L656" s="30"/>
      <c r="M656" s="130" t="s">
        <v>1</v>
      </c>
      <c r="N656" s="131" t="s">
        <v>35</v>
      </c>
      <c r="O656" s="132">
        <v>0.59699999999999998</v>
      </c>
      <c r="P656" s="132">
        <f>O656*H656</f>
        <v>15.557223</v>
      </c>
      <c r="Q656" s="132">
        <v>3.46E-3</v>
      </c>
      <c r="R656" s="132">
        <f>Q656*H656</f>
        <v>9.0164140000000004E-2</v>
      </c>
      <c r="S656" s="132">
        <v>0</v>
      </c>
      <c r="T656" s="133">
        <f>S656*H656</f>
        <v>0</v>
      </c>
      <c r="U656" s="29"/>
      <c r="V656" s="29"/>
      <c r="W656" s="29"/>
      <c r="X656" s="29"/>
      <c r="Y656" s="29"/>
      <c r="Z656" s="29"/>
      <c r="AA656" s="29"/>
      <c r="AB656" s="29"/>
      <c r="AC656" s="29"/>
      <c r="AD656" s="29"/>
      <c r="AE656" s="29"/>
      <c r="AR656" s="134" t="s">
        <v>201</v>
      </c>
      <c r="AT656" s="134" t="s">
        <v>199</v>
      </c>
      <c r="AU656" s="134" t="s">
        <v>66</v>
      </c>
      <c r="AY656" s="18" t="s">
        <v>196</v>
      </c>
      <c r="BE656" s="135">
        <f>IF(N656="základní",J656,0)</f>
        <v>0</v>
      </c>
      <c r="BF656" s="135">
        <f>IF(N656="snížená",J656,0)</f>
        <v>0</v>
      </c>
      <c r="BG656" s="135">
        <f>IF(N656="zákl. přenesená",J656,0)</f>
        <v>0</v>
      </c>
      <c r="BH656" s="135">
        <f>IF(N656="sníž. přenesená",J656,0)</f>
        <v>0</v>
      </c>
      <c r="BI656" s="135">
        <f>IF(N656="nulová",J656,0)</f>
        <v>0</v>
      </c>
      <c r="BJ656" s="18" t="s">
        <v>64</v>
      </c>
      <c r="BK656" s="135">
        <f>ROUND(I656*H656,2)</f>
        <v>0</v>
      </c>
      <c r="BL656" s="18" t="s">
        <v>201</v>
      </c>
      <c r="BM656" s="134" t="s">
        <v>679</v>
      </c>
    </row>
    <row r="657" spans="1:65" s="15" customFormat="1" x14ac:dyDescent="0.2">
      <c r="B657" s="151"/>
      <c r="D657" s="137" t="s">
        <v>210</v>
      </c>
      <c r="E657" s="152" t="s">
        <v>1</v>
      </c>
      <c r="F657" s="153" t="s">
        <v>673</v>
      </c>
      <c r="H657" s="152" t="s">
        <v>1</v>
      </c>
      <c r="L657" s="151"/>
      <c r="M657" s="154"/>
      <c r="N657" s="155"/>
      <c r="O657" s="155"/>
      <c r="P657" s="155"/>
      <c r="Q657" s="155"/>
      <c r="R657" s="155"/>
      <c r="S657" s="155"/>
      <c r="T657" s="156"/>
      <c r="AT657" s="152" t="s">
        <v>210</v>
      </c>
      <c r="AU657" s="152" t="s">
        <v>66</v>
      </c>
      <c r="AV657" s="15" t="s">
        <v>64</v>
      </c>
      <c r="AW657" s="15" t="s">
        <v>26</v>
      </c>
      <c r="AX657" s="15" t="s">
        <v>57</v>
      </c>
      <c r="AY657" s="152" t="s">
        <v>196</v>
      </c>
    </row>
    <row r="658" spans="1:65" s="15" customFormat="1" ht="22.5" x14ac:dyDescent="0.2">
      <c r="B658" s="151"/>
      <c r="D658" s="137" t="s">
        <v>210</v>
      </c>
      <c r="E658" s="152" t="s">
        <v>1</v>
      </c>
      <c r="F658" s="153" t="s">
        <v>674</v>
      </c>
      <c r="H658" s="152" t="s">
        <v>1</v>
      </c>
      <c r="L658" s="151"/>
      <c r="M658" s="154"/>
      <c r="N658" s="155"/>
      <c r="O658" s="155"/>
      <c r="P658" s="155"/>
      <c r="Q658" s="155"/>
      <c r="R658" s="155"/>
      <c r="S658" s="155"/>
      <c r="T658" s="156"/>
      <c r="AT658" s="152" t="s">
        <v>210</v>
      </c>
      <c r="AU658" s="152" t="s">
        <v>66</v>
      </c>
      <c r="AV658" s="15" t="s">
        <v>64</v>
      </c>
      <c r="AW658" s="15" t="s">
        <v>26</v>
      </c>
      <c r="AX658" s="15" t="s">
        <v>57</v>
      </c>
      <c r="AY658" s="152" t="s">
        <v>196</v>
      </c>
    </row>
    <row r="659" spans="1:65" s="13" customFormat="1" x14ac:dyDescent="0.2">
      <c r="B659" s="136"/>
      <c r="D659" s="137" t="s">
        <v>210</v>
      </c>
      <c r="E659" s="138" t="s">
        <v>1</v>
      </c>
      <c r="F659" s="139" t="s">
        <v>680</v>
      </c>
      <c r="H659" s="140">
        <v>13.191000000000001</v>
      </c>
      <c r="L659" s="136"/>
      <c r="M659" s="141"/>
      <c r="N659" s="142"/>
      <c r="O659" s="142"/>
      <c r="P659" s="142"/>
      <c r="Q659" s="142"/>
      <c r="R659" s="142"/>
      <c r="S659" s="142"/>
      <c r="T659" s="143"/>
      <c r="AT659" s="138" t="s">
        <v>210</v>
      </c>
      <c r="AU659" s="138" t="s">
        <v>66</v>
      </c>
      <c r="AV659" s="13" t="s">
        <v>66</v>
      </c>
      <c r="AW659" s="13" t="s">
        <v>26</v>
      </c>
      <c r="AX659" s="13" t="s">
        <v>57</v>
      </c>
      <c r="AY659" s="138" t="s">
        <v>196</v>
      </c>
    </row>
    <row r="660" spans="1:65" s="13" customFormat="1" ht="22.5" x14ac:dyDescent="0.2">
      <c r="B660" s="136"/>
      <c r="D660" s="137" t="s">
        <v>210</v>
      </c>
      <c r="E660" s="138" t="s">
        <v>1</v>
      </c>
      <c r="F660" s="139" t="s">
        <v>681</v>
      </c>
      <c r="H660" s="140">
        <v>12.868</v>
      </c>
      <c r="L660" s="136"/>
      <c r="M660" s="141"/>
      <c r="N660" s="142"/>
      <c r="O660" s="142"/>
      <c r="P660" s="142"/>
      <c r="Q660" s="142"/>
      <c r="R660" s="142"/>
      <c r="S660" s="142"/>
      <c r="T660" s="143"/>
      <c r="AT660" s="138" t="s">
        <v>210</v>
      </c>
      <c r="AU660" s="138" t="s">
        <v>66</v>
      </c>
      <c r="AV660" s="13" t="s">
        <v>66</v>
      </c>
      <c r="AW660" s="13" t="s">
        <v>26</v>
      </c>
      <c r="AX660" s="13" t="s">
        <v>57</v>
      </c>
      <c r="AY660" s="138" t="s">
        <v>196</v>
      </c>
    </row>
    <row r="661" spans="1:65" s="14" customFormat="1" x14ac:dyDescent="0.2">
      <c r="B661" s="144"/>
      <c r="D661" s="137" t="s">
        <v>210</v>
      </c>
      <c r="E661" s="145" t="s">
        <v>1</v>
      </c>
      <c r="F661" s="146" t="s">
        <v>212</v>
      </c>
      <c r="H661" s="147">
        <v>26.059000000000001</v>
      </c>
      <c r="L661" s="144"/>
      <c r="M661" s="148"/>
      <c r="N661" s="149"/>
      <c r="O661" s="149"/>
      <c r="P661" s="149"/>
      <c r="Q661" s="149"/>
      <c r="R661" s="149"/>
      <c r="S661" s="149"/>
      <c r="T661" s="150"/>
      <c r="AT661" s="145" t="s">
        <v>210</v>
      </c>
      <c r="AU661" s="145" t="s">
        <v>66</v>
      </c>
      <c r="AV661" s="14" t="s">
        <v>201</v>
      </c>
      <c r="AW661" s="14" t="s">
        <v>26</v>
      </c>
      <c r="AX661" s="14" t="s">
        <v>64</v>
      </c>
      <c r="AY661" s="145" t="s">
        <v>196</v>
      </c>
    </row>
    <row r="662" spans="1:65" s="2" customFormat="1" ht="21.75" customHeight="1" x14ac:dyDescent="0.2">
      <c r="A662" s="29"/>
      <c r="B662" s="123"/>
      <c r="C662" s="124" t="s">
        <v>682</v>
      </c>
      <c r="D662" s="124" t="s">
        <v>199</v>
      </c>
      <c r="E662" s="125" t="s">
        <v>683</v>
      </c>
      <c r="F662" s="126" t="s">
        <v>684</v>
      </c>
      <c r="G662" s="127" t="s">
        <v>207</v>
      </c>
      <c r="H662" s="128">
        <v>26.059000000000001</v>
      </c>
      <c r="I662" s="224"/>
      <c r="J662" s="129">
        <f>ROUND(I662*H662,2)</f>
        <v>0</v>
      </c>
      <c r="K662" s="126" t="s">
        <v>208</v>
      </c>
      <c r="L662" s="30"/>
      <c r="M662" s="130" t="s">
        <v>1</v>
      </c>
      <c r="N662" s="131" t="s">
        <v>35</v>
      </c>
      <c r="O662" s="132">
        <v>0.23200000000000001</v>
      </c>
      <c r="P662" s="132">
        <f>O662*H662</f>
        <v>6.0456880000000002</v>
      </c>
      <c r="Q662" s="132">
        <v>0</v>
      </c>
      <c r="R662" s="132">
        <f>Q662*H662</f>
        <v>0</v>
      </c>
      <c r="S662" s="132">
        <v>0</v>
      </c>
      <c r="T662" s="133">
        <f>S662*H662</f>
        <v>0</v>
      </c>
      <c r="U662" s="29"/>
      <c r="V662" s="29"/>
      <c r="W662" s="29"/>
      <c r="X662" s="29"/>
      <c r="Y662" s="29"/>
      <c r="Z662" s="29"/>
      <c r="AA662" s="29"/>
      <c r="AB662" s="29"/>
      <c r="AC662" s="29"/>
      <c r="AD662" s="29"/>
      <c r="AE662" s="29"/>
      <c r="AR662" s="134" t="s">
        <v>201</v>
      </c>
      <c r="AT662" s="134" t="s">
        <v>199</v>
      </c>
      <c r="AU662" s="134" t="s">
        <v>66</v>
      </c>
      <c r="AY662" s="18" t="s">
        <v>196</v>
      </c>
      <c r="BE662" s="135">
        <f>IF(N662="základní",J662,0)</f>
        <v>0</v>
      </c>
      <c r="BF662" s="135">
        <f>IF(N662="snížená",J662,0)</f>
        <v>0</v>
      </c>
      <c r="BG662" s="135">
        <f>IF(N662="zákl. přenesená",J662,0)</f>
        <v>0</v>
      </c>
      <c r="BH662" s="135">
        <f>IF(N662="sníž. přenesená",J662,0)</f>
        <v>0</v>
      </c>
      <c r="BI662" s="135">
        <f>IF(N662="nulová",J662,0)</f>
        <v>0</v>
      </c>
      <c r="BJ662" s="18" t="s">
        <v>64</v>
      </c>
      <c r="BK662" s="135">
        <f>ROUND(I662*H662,2)</f>
        <v>0</v>
      </c>
      <c r="BL662" s="18" t="s">
        <v>201</v>
      </c>
      <c r="BM662" s="134" t="s">
        <v>685</v>
      </c>
    </row>
    <row r="663" spans="1:65" s="12" customFormat="1" ht="22.9" customHeight="1" x14ac:dyDescent="0.2">
      <c r="B663" s="111"/>
      <c r="D663" s="112" t="s">
        <v>56</v>
      </c>
      <c r="E663" s="121" t="s">
        <v>204</v>
      </c>
      <c r="F663" s="121" t="s">
        <v>686</v>
      </c>
      <c r="J663" s="122">
        <f>BK663</f>
        <v>0</v>
      </c>
      <c r="L663" s="111"/>
      <c r="M663" s="115"/>
      <c r="N663" s="116"/>
      <c r="O663" s="116"/>
      <c r="P663" s="117">
        <f>SUM(P664:P1144)</f>
        <v>4116.0515380000006</v>
      </c>
      <c r="Q663" s="116"/>
      <c r="R663" s="117">
        <f>SUM(R664:R1144)</f>
        <v>1217.4855486300005</v>
      </c>
      <c r="S663" s="116"/>
      <c r="T663" s="118">
        <f>SUM(T664:T1144)</f>
        <v>0</v>
      </c>
      <c r="AR663" s="112" t="s">
        <v>64</v>
      </c>
      <c r="AT663" s="119" t="s">
        <v>56</v>
      </c>
      <c r="AU663" s="119" t="s">
        <v>64</v>
      </c>
      <c r="AY663" s="112" t="s">
        <v>196</v>
      </c>
      <c r="BK663" s="120">
        <f>SUM(BK664:BK1144)</f>
        <v>0</v>
      </c>
    </row>
    <row r="664" spans="1:65" s="2" customFormat="1" ht="33" customHeight="1" x14ac:dyDescent="0.2">
      <c r="A664" s="29"/>
      <c r="B664" s="123"/>
      <c r="C664" s="124" t="s">
        <v>478</v>
      </c>
      <c r="D664" s="124" t="s">
        <v>199</v>
      </c>
      <c r="E664" s="125" t="s">
        <v>687</v>
      </c>
      <c r="F664" s="126" t="s">
        <v>688</v>
      </c>
      <c r="G664" s="127" t="s">
        <v>207</v>
      </c>
      <c r="H664" s="128">
        <v>40.459000000000003</v>
      </c>
      <c r="I664" s="224"/>
      <c r="J664" s="129">
        <f>ROUND(I664*H664,2)</f>
        <v>0</v>
      </c>
      <c r="K664" s="126" t="s">
        <v>208</v>
      </c>
      <c r="L664" s="30"/>
      <c r="M664" s="130" t="s">
        <v>1</v>
      </c>
      <c r="N664" s="131" t="s">
        <v>35</v>
      </c>
      <c r="O664" s="132">
        <v>0.61699999999999999</v>
      </c>
      <c r="P664" s="132">
        <f>O664*H664</f>
        <v>24.963203</v>
      </c>
      <c r="Q664" s="132">
        <v>0.34661999999999998</v>
      </c>
      <c r="R664" s="132">
        <f>Q664*H664</f>
        <v>14.023898580000001</v>
      </c>
      <c r="S664" s="132">
        <v>0</v>
      </c>
      <c r="T664" s="133">
        <f>S664*H664</f>
        <v>0</v>
      </c>
      <c r="U664" s="29"/>
      <c r="V664" s="29"/>
      <c r="W664" s="29"/>
      <c r="X664" s="29"/>
      <c r="Y664" s="29"/>
      <c r="Z664" s="29"/>
      <c r="AA664" s="29"/>
      <c r="AB664" s="29"/>
      <c r="AC664" s="29"/>
      <c r="AD664" s="29"/>
      <c r="AE664" s="29"/>
      <c r="AR664" s="134" t="s">
        <v>201</v>
      </c>
      <c r="AT664" s="134" t="s">
        <v>199</v>
      </c>
      <c r="AU664" s="134" t="s">
        <v>66</v>
      </c>
      <c r="AY664" s="18" t="s">
        <v>196</v>
      </c>
      <c r="BE664" s="135">
        <f>IF(N664="základní",J664,0)</f>
        <v>0</v>
      </c>
      <c r="BF664" s="135">
        <f>IF(N664="snížená",J664,0)</f>
        <v>0</v>
      </c>
      <c r="BG664" s="135">
        <f>IF(N664="zákl. přenesená",J664,0)</f>
        <v>0</v>
      </c>
      <c r="BH664" s="135">
        <f>IF(N664="sníž. přenesená",J664,0)</f>
        <v>0</v>
      </c>
      <c r="BI664" s="135">
        <f>IF(N664="nulová",J664,0)</f>
        <v>0</v>
      </c>
      <c r="BJ664" s="18" t="s">
        <v>64</v>
      </c>
      <c r="BK664" s="135">
        <f>ROUND(I664*H664,2)</f>
        <v>0</v>
      </c>
      <c r="BL664" s="18" t="s">
        <v>201</v>
      </c>
      <c r="BM664" s="134" t="s">
        <v>689</v>
      </c>
    </row>
    <row r="665" spans="1:65" s="13" customFormat="1" x14ac:dyDescent="0.2">
      <c r="B665" s="136"/>
      <c r="D665" s="137" t="s">
        <v>210</v>
      </c>
      <c r="E665" s="138" t="s">
        <v>1</v>
      </c>
      <c r="F665" s="139" t="s">
        <v>690</v>
      </c>
      <c r="H665" s="140">
        <v>14.4</v>
      </c>
      <c r="L665" s="136"/>
      <c r="M665" s="141"/>
      <c r="N665" s="142"/>
      <c r="O665" s="142"/>
      <c r="P665" s="142"/>
      <c r="Q665" s="142"/>
      <c r="R665" s="142"/>
      <c r="S665" s="142"/>
      <c r="T665" s="143"/>
      <c r="AT665" s="138" t="s">
        <v>210</v>
      </c>
      <c r="AU665" s="138" t="s">
        <v>66</v>
      </c>
      <c r="AV665" s="13" t="s">
        <v>66</v>
      </c>
      <c r="AW665" s="13" t="s">
        <v>26</v>
      </c>
      <c r="AX665" s="13" t="s">
        <v>57</v>
      </c>
      <c r="AY665" s="138" t="s">
        <v>196</v>
      </c>
    </row>
    <row r="666" spans="1:65" s="15" customFormat="1" ht="22.5" x14ac:dyDescent="0.2">
      <c r="B666" s="151"/>
      <c r="D666" s="137" t="s">
        <v>210</v>
      </c>
      <c r="E666" s="152" t="s">
        <v>1</v>
      </c>
      <c r="F666" s="153" t="s">
        <v>691</v>
      </c>
      <c r="H666" s="152" t="s">
        <v>1</v>
      </c>
      <c r="L666" s="151"/>
      <c r="M666" s="154"/>
      <c r="N666" s="155"/>
      <c r="O666" s="155"/>
      <c r="P666" s="155"/>
      <c r="Q666" s="155"/>
      <c r="R666" s="155"/>
      <c r="S666" s="155"/>
      <c r="T666" s="156"/>
      <c r="AT666" s="152" t="s">
        <v>210</v>
      </c>
      <c r="AU666" s="152" t="s">
        <v>66</v>
      </c>
      <c r="AV666" s="15" t="s">
        <v>64</v>
      </c>
      <c r="AW666" s="15" t="s">
        <v>26</v>
      </c>
      <c r="AX666" s="15" t="s">
        <v>57</v>
      </c>
      <c r="AY666" s="152" t="s">
        <v>196</v>
      </c>
    </row>
    <row r="667" spans="1:65" s="13" customFormat="1" x14ac:dyDescent="0.2">
      <c r="B667" s="136"/>
      <c r="D667" s="137" t="s">
        <v>210</v>
      </c>
      <c r="E667" s="138" t="s">
        <v>1</v>
      </c>
      <c r="F667" s="139" t="s">
        <v>680</v>
      </c>
      <c r="H667" s="140">
        <v>13.191000000000001</v>
      </c>
      <c r="L667" s="136"/>
      <c r="M667" s="141"/>
      <c r="N667" s="142"/>
      <c r="O667" s="142"/>
      <c r="P667" s="142"/>
      <c r="Q667" s="142"/>
      <c r="R667" s="142"/>
      <c r="S667" s="142"/>
      <c r="T667" s="143"/>
      <c r="AT667" s="138" t="s">
        <v>210</v>
      </c>
      <c r="AU667" s="138" t="s">
        <v>66</v>
      </c>
      <c r="AV667" s="13" t="s">
        <v>66</v>
      </c>
      <c r="AW667" s="13" t="s">
        <v>26</v>
      </c>
      <c r="AX667" s="13" t="s">
        <v>57</v>
      </c>
      <c r="AY667" s="138" t="s">
        <v>196</v>
      </c>
    </row>
    <row r="668" spans="1:65" s="13" customFormat="1" ht="22.5" x14ac:dyDescent="0.2">
      <c r="B668" s="136"/>
      <c r="D668" s="137" t="s">
        <v>210</v>
      </c>
      <c r="E668" s="138" t="s">
        <v>1</v>
      </c>
      <c r="F668" s="139" t="s">
        <v>681</v>
      </c>
      <c r="H668" s="140">
        <v>12.868</v>
      </c>
      <c r="L668" s="136"/>
      <c r="M668" s="141"/>
      <c r="N668" s="142"/>
      <c r="O668" s="142"/>
      <c r="P668" s="142"/>
      <c r="Q668" s="142"/>
      <c r="R668" s="142"/>
      <c r="S668" s="142"/>
      <c r="T668" s="143"/>
      <c r="AT668" s="138" t="s">
        <v>210</v>
      </c>
      <c r="AU668" s="138" t="s">
        <v>66</v>
      </c>
      <c r="AV668" s="13" t="s">
        <v>66</v>
      </c>
      <c r="AW668" s="13" t="s">
        <v>26</v>
      </c>
      <c r="AX668" s="13" t="s">
        <v>57</v>
      </c>
      <c r="AY668" s="138" t="s">
        <v>196</v>
      </c>
    </row>
    <row r="669" spans="1:65" s="14" customFormat="1" x14ac:dyDescent="0.2">
      <c r="B669" s="144"/>
      <c r="D669" s="137" t="s">
        <v>210</v>
      </c>
      <c r="E669" s="145" t="s">
        <v>1</v>
      </c>
      <c r="F669" s="146" t="s">
        <v>212</v>
      </c>
      <c r="H669" s="147">
        <v>40.459000000000003</v>
      </c>
      <c r="L669" s="144"/>
      <c r="M669" s="148"/>
      <c r="N669" s="149"/>
      <c r="O669" s="149"/>
      <c r="P669" s="149"/>
      <c r="Q669" s="149"/>
      <c r="R669" s="149"/>
      <c r="S669" s="149"/>
      <c r="T669" s="150"/>
      <c r="AT669" s="145" t="s">
        <v>210</v>
      </c>
      <c r="AU669" s="145" t="s">
        <v>66</v>
      </c>
      <c r="AV669" s="14" t="s">
        <v>201</v>
      </c>
      <c r="AW669" s="14" t="s">
        <v>26</v>
      </c>
      <c r="AX669" s="14" t="s">
        <v>64</v>
      </c>
      <c r="AY669" s="145" t="s">
        <v>196</v>
      </c>
    </row>
    <row r="670" spans="1:65" s="2" customFormat="1" ht="33" customHeight="1" x14ac:dyDescent="0.2">
      <c r="A670" s="29"/>
      <c r="B670" s="123"/>
      <c r="C670" s="124" t="s">
        <v>692</v>
      </c>
      <c r="D670" s="124" t="s">
        <v>199</v>
      </c>
      <c r="E670" s="125" t="s">
        <v>693</v>
      </c>
      <c r="F670" s="126" t="s">
        <v>694</v>
      </c>
      <c r="G670" s="127" t="s">
        <v>207</v>
      </c>
      <c r="H670" s="128">
        <v>18.573</v>
      </c>
      <c r="I670" s="224"/>
      <c r="J670" s="129">
        <f>ROUND(I670*H670,2)</f>
        <v>0</v>
      </c>
      <c r="K670" s="126" t="s">
        <v>208</v>
      </c>
      <c r="L670" s="30"/>
      <c r="M670" s="130" t="s">
        <v>1</v>
      </c>
      <c r="N670" s="131" t="s">
        <v>35</v>
      </c>
      <c r="O670" s="132">
        <v>0.61699999999999999</v>
      </c>
      <c r="P670" s="132">
        <f>O670*H670</f>
        <v>11.459541</v>
      </c>
      <c r="Q670" s="132">
        <v>0.36276999999999998</v>
      </c>
      <c r="R670" s="132">
        <f>Q670*H670</f>
        <v>6.7377272100000001</v>
      </c>
      <c r="S670" s="132">
        <v>0</v>
      </c>
      <c r="T670" s="133">
        <f>S670*H670</f>
        <v>0</v>
      </c>
      <c r="U670" s="29"/>
      <c r="V670" s="29"/>
      <c r="W670" s="29"/>
      <c r="X670" s="29"/>
      <c r="Y670" s="29"/>
      <c r="Z670" s="29"/>
      <c r="AA670" s="29"/>
      <c r="AB670" s="29"/>
      <c r="AC670" s="29"/>
      <c r="AD670" s="29"/>
      <c r="AE670" s="29"/>
      <c r="AR670" s="134" t="s">
        <v>201</v>
      </c>
      <c r="AT670" s="134" t="s">
        <v>199</v>
      </c>
      <c r="AU670" s="134" t="s">
        <v>66</v>
      </c>
      <c r="AY670" s="18" t="s">
        <v>196</v>
      </c>
      <c r="BE670" s="135">
        <f>IF(N670="základní",J670,0)</f>
        <v>0</v>
      </c>
      <c r="BF670" s="135">
        <f>IF(N670="snížená",J670,0)</f>
        <v>0</v>
      </c>
      <c r="BG670" s="135">
        <f>IF(N670="zákl. přenesená",J670,0)</f>
        <v>0</v>
      </c>
      <c r="BH670" s="135">
        <f>IF(N670="sníž. přenesená",J670,0)</f>
        <v>0</v>
      </c>
      <c r="BI670" s="135">
        <f>IF(N670="nulová",J670,0)</f>
        <v>0</v>
      </c>
      <c r="BJ670" s="18" t="s">
        <v>64</v>
      </c>
      <c r="BK670" s="135">
        <f>ROUND(I670*H670,2)</f>
        <v>0</v>
      </c>
      <c r="BL670" s="18" t="s">
        <v>201</v>
      </c>
      <c r="BM670" s="134" t="s">
        <v>695</v>
      </c>
    </row>
    <row r="671" spans="1:65" s="13" customFormat="1" x14ac:dyDescent="0.2">
      <c r="B671" s="136"/>
      <c r="D671" s="137" t="s">
        <v>210</v>
      </c>
      <c r="E671" s="138" t="s">
        <v>1</v>
      </c>
      <c r="F671" s="139" t="s">
        <v>696</v>
      </c>
      <c r="H671" s="140">
        <v>18.573</v>
      </c>
      <c r="L671" s="136"/>
      <c r="M671" s="141"/>
      <c r="N671" s="142"/>
      <c r="O671" s="142"/>
      <c r="P671" s="142"/>
      <c r="Q671" s="142"/>
      <c r="R671" s="142"/>
      <c r="S671" s="142"/>
      <c r="T671" s="143"/>
      <c r="AT671" s="138" t="s">
        <v>210</v>
      </c>
      <c r="AU671" s="138" t="s">
        <v>66</v>
      </c>
      <c r="AV671" s="13" t="s">
        <v>66</v>
      </c>
      <c r="AW671" s="13" t="s">
        <v>26</v>
      </c>
      <c r="AX671" s="13" t="s">
        <v>57</v>
      </c>
      <c r="AY671" s="138" t="s">
        <v>196</v>
      </c>
    </row>
    <row r="672" spans="1:65" s="14" customFormat="1" x14ac:dyDescent="0.2">
      <c r="B672" s="144"/>
      <c r="D672" s="137" t="s">
        <v>210</v>
      </c>
      <c r="E672" s="145" t="s">
        <v>1</v>
      </c>
      <c r="F672" s="146" t="s">
        <v>212</v>
      </c>
      <c r="H672" s="147">
        <v>18.573</v>
      </c>
      <c r="L672" s="144"/>
      <c r="M672" s="148"/>
      <c r="N672" s="149"/>
      <c r="O672" s="149"/>
      <c r="P672" s="149"/>
      <c r="Q672" s="149"/>
      <c r="R672" s="149"/>
      <c r="S672" s="149"/>
      <c r="T672" s="150"/>
      <c r="AT672" s="145" t="s">
        <v>210</v>
      </c>
      <c r="AU672" s="145" t="s">
        <v>66</v>
      </c>
      <c r="AV672" s="14" t="s">
        <v>201</v>
      </c>
      <c r="AW672" s="14" t="s">
        <v>26</v>
      </c>
      <c r="AX672" s="14" t="s">
        <v>64</v>
      </c>
      <c r="AY672" s="145" t="s">
        <v>196</v>
      </c>
    </row>
    <row r="673" spans="1:65" s="2" customFormat="1" ht="33" customHeight="1" x14ac:dyDescent="0.2">
      <c r="A673" s="29"/>
      <c r="B673" s="123"/>
      <c r="C673" s="124" t="s">
        <v>482</v>
      </c>
      <c r="D673" s="124" t="s">
        <v>199</v>
      </c>
      <c r="E673" s="125" t="s">
        <v>697</v>
      </c>
      <c r="F673" s="126" t="s">
        <v>698</v>
      </c>
      <c r="G673" s="127" t="s">
        <v>207</v>
      </c>
      <c r="H673" s="128">
        <v>189.405</v>
      </c>
      <c r="I673" s="224"/>
      <c r="J673" s="129">
        <f>ROUND(I673*H673,2)</f>
        <v>0</v>
      </c>
      <c r="K673" s="126" t="s">
        <v>208</v>
      </c>
      <c r="L673" s="30"/>
      <c r="M673" s="130" t="s">
        <v>1</v>
      </c>
      <c r="N673" s="131" t="s">
        <v>35</v>
      </c>
      <c r="O673" s="132">
        <v>0.76200000000000001</v>
      </c>
      <c r="P673" s="132">
        <f>O673*H673</f>
        <v>144.32661000000002</v>
      </c>
      <c r="Q673" s="132">
        <v>0.45195000000000002</v>
      </c>
      <c r="R673" s="132">
        <f>Q673*H673</f>
        <v>85.601589750000002</v>
      </c>
      <c r="S673" s="132">
        <v>0</v>
      </c>
      <c r="T673" s="133">
        <f>S673*H673</f>
        <v>0</v>
      </c>
      <c r="U673" s="29"/>
      <c r="V673" s="29"/>
      <c r="W673" s="29"/>
      <c r="X673" s="29"/>
      <c r="Y673" s="29"/>
      <c r="Z673" s="29"/>
      <c r="AA673" s="29"/>
      <c r="AB673" s="29"/>
      <c r="AC673" s="29"/>
      <c r="AD673" s="29"/>
      <c r="AE673" s="29"/>
      <c r="AR673" s="134" t="s">
        <v>201</v>
      </c>
      <c r="AT673" s="134" t="s">
        <v>199</v>
      </c>
      <c r="AU673" s="134" t="s">
        <v>66</v>
      </c>
      <c r="AY673" s="18" t="s">
        <v>196</v>
      </c>
      <c r="BE673" s="135">
        <f>IF(N673="základní",J673,0)</f>
        <v>0</v>
      </c>
      <c r="BF673" s="135">
        <f>IF(N673="snížená",J673,0)</f>
        <v>0</v>
      </c>
      <c r="BG673" s="135">
        <f>IF(N673="zákl. přenesená",J673,0)</f>
        <v>0</v>
      </c>
      <c r="BH673" s="135">
        <f>IF(N673="sníž. přenesená",J673,0)</f>
        <v>0</v>
      </c>
      <c r="BI673" s="135">
        <f>IF(N673="nulová",J673,0)</f>
        <v>0</v>
      </c>
      <c r="BJ673" s="18" t="s">
        <v>64</v>
      </c>
      <c r="BK673" s="135">
        <f>ROUND(I673*H673,2)</f>
        <v>0</v>
      </c>
      <c r="BL673" s="18" t="s">
        <v>201</v>
      </c>
      <c r="BM673" s="134" t="s">
        <v>699</v>
      </c>
    </row>
    <row r="674" spans="1:65" s="15" customFormat="1" x14ac:dyDescent="0.2">
      <c r="B674" s="151"/>
      <c r="D674" s="137" t="s">
        <v>210</v>
      </c>
      <c r="E674" s="152" t="s">
        <v>1</v>
      </c>
      <c r="F674" s="153" t="s">
        <v>700</v>
      </c>
      <c r="H674" s="152" t="s">
        <v>1</v>
      </c>
      <c r="L674" s="151"/>
      <c r="M674" s="154"/>
      <c r="N674" s="155"/>
      <c r="O674" s="155"/>
      <c r="P674" s="155"/>
      <c r="Q674" s="155"/>
      <c r="R674" s="155"/>
      <c r="S674" s="155"/>
      <c r="T674" s="156"/>
      <c r="AT674" s="152" t="s">
        <v>210</v>
      </c>
      <c r="AU674" s="152" t="s">
        <v>66</v>
      </c>
      <c r="AV674" s="15" t="s">
        <v>64</v>
      </c>
      <c r="AW674" s="15" t="s">
        <v>26</v>
      </c>
      <c r="AX674" s="15" t="s">
        <v>57</v>
      </c>
      <c r="AY674" s="152" t="s">
        <v>196</v>
      </c>
    </row>
    <row r="675" spans="1:65" s="13" customFormat="1" x14ac:dyDescent="0.2">
      <c r="B675" s="136"/>
      <c r="D675" s="137" t="s">
        <v>210</v>
      </c>
      <c r="E675" s="138" t="s">
        <v>1</v>
      </c>
      <c r="F675" s="139" t="s">
        <v>701</v>
      </c>
      <c r="H675" s="140">
        <v>151.93799999999999</v>
      </c>
      <c r="L675" s="136"/>
      <c r="M675" s="141"/>
      <c r="N675" s="142"/>
      <c r="O675" s="142"/>
      <c r="P675" s="142"/>
      <c r="Q675" s="142"/>
      <c r="R675" s="142"/>
      <c r="S675" s="142"/>
      <c r="T675" s="143"/>
      <c r="AT675" s="138" t="s">
        <v>210</v>
      </c>
      <c r="AU675" s="138" t="s">
        <v>66</v>
      </c>
      <c r="AV675" s="13" t="s">
        <v>66</v>
      </c>
      <c r="AW675" s="13" t="s">
        <v>26</v>
      </c>
      <c r="AX675" s="13" t="s">
        <v>57</v>
      </c>
      <c r="AY675" s="138" t="s">
        <v>196</v>
      </c>
    </row>
    <row r="676" spans="1:65" s="13" customFormat="1" x14ac:dyDescent="0.2">
      <c r="B676" s="136"/>
      <c r="D676" s="137" t="s">
        <v>210</v>
      </c>
      <c r="E676" s="138" t="s">
        <v>1</v>
      </c>
      <c r="F676" s="139" t="s">
        <v>702</v>
      </c>
      <c r="H676" s="140">
        <v>10.96</v>
      </c>
      <c r="L676" s="136"/>
      <c r="M676" s="141"/>
      <c r="N676" s="142"/>
      <c r="O676" s="142"/>
      <c r="P676" s="142"/>
      <c r="Q676" s="142"/>
      <c r="R676" s="142"/>
      <c r="S676" s="142"/>
      <c r="T676" s="143"/>
      <c r="AT676" s="138" t="s">
        <v>210</v>
      </c>
      <c r="AU676" s="138" t="s">
        <v>66</v>
      </c>
      <c r="AV676" s="13" t="s">
        <v>66</v>
      </c>
      <c r="AW676" s="13" t="s">
        <v>26</v>
      </c>
      <c r="AX676" s="13" t="s">
        <v>57</v>
      </c>
      <c r="AY676" s="138" t="s">
        <v>196</v>
      </c>
    </row>
    <row r="677" spans="1:65" s="15" customFormat="1" x14ac:dyDescent="0.2">
      <c r="B677" s="151"/>
      <c r="D677" s="137" t="s">
        <v>210</v>
      </c>
      <c r="E677" s="152" t="s">
        <v>1</v>
      </c>
      <c r="F677" s="153" t="s">
        <v>303</v>
      </c>
      <c r="H677" s="152" t="s">
        <v>1</v>
      </c>
      <c r="L677" s="151"/>
      <c r="M677" s="154"/>
      <c r="N677" s="155"/>
      <c r="O677" s="155"/>
      <c r="P677" s="155"/>
      <c r="Q677" s="155"/>
      <c r="R677" s="155"/>
      <c r="S677" s="155"/>
      <c r="T677" s="156"/>
      <c r="AT677" s="152" t="s">
        <v>210</v>
      </c>
      <c r="AU677" s="152" t="s">
        <v>66</v>
      </c>
      <c r="AV677" s="15" t="s">
        <v>64</v>
      </c>
      <c r="AW677" s="15" t="s">
        <v>26</v>
      </c>
      <c r="AX677" s="15" t="s">
        <v>57</v>
      </c>
      <c r="AY677" s="152" t="s">
        <v>196</v>
      </c>
    </row>
    <row r="678" spans="1:65" s="13" customFormat="1" x14ac:dyDescent="0.2">
      <c r="B678" s="136"/>
      <c r="D678" s="137" t="s">
        <v>210</v>
      </c>
      <c r="E678" s="138" t="s">
        <v>1</v>
      </c>
      <c r="F678" s="139" t="s">
        <v>703</v>
      </c>
      <c r="H678" s="140">
        <v>12.464</v>
      </c>
      <c r="L678" s="136"/>
      <c r="M678" s="141"/>
      <c r="N678" s="142"/>
      <c r="O678" s="142"/>
      <c r="P678" s="142"/>
      <c r="Q678" s="142"/>
      <c r="R678" s="142"/>
      <c r="S678" s="142"/>
      <c r="T678" s="143"/>
      <c r="AT678" s="138" t="s">
        <v>210</v>
      </c>
      <c r="AU678" s="138" t="s">
        <v>66</v>
      </c>
      <c r="AV678" s="13" t="s">
        <v>66</v>
      </c>
      <c r="AW678" s="13" t="s">
        <v>26</v>
      </c>
      <c r="AX678" s="13" t="s">
        <v>57</v>
      </c>
      <c r="AY678" s="138" t="s">
        <v>196</v>
      </c>
    </row>
    <row r="679" spans="1:65" s="13" customFormat="1" x14ac:dyDescent="0.2">
      <c r="B679" s="136"/>
      <c r="D679" s="137" t="s">
        <v>210</v>
      </c>
      <c r="E679" s="138" t="s">
        <v>1</v>
      </c>
      <c r="F679" s="139" t="s">
        <v>704</v>
      </c>
      <c r="H679" s="140">
        <v>14.042999999999999</v>
      </c>
      <c r="L679" s="136"/>
      <c r="M679" s="141"/>
      <c r="N679" s="142"/>
      <c r="O679" s="142"/>
      <c r="P679" s="142"/>
      <c r="Q679" s="142"/>
      <c r="R679" s="142"/>
      <c r="S679" s="142"/>
      <c r="T679" s="143"/>
      <c r="AT679" s="138" t="s">
        <v>210</v>
      </c>
      <c r="AU679" s="138" t="s">
        <v>66</v>
      </c>
      <c r="AV679" s="13" t="s">
        <v>66</v>
      </c>
      <c r="AW679" s="13" t="s">
        <v>26</v>
      </c>
      <c r="AX679" s="13" t="s">
        <v>57</v>
      </c>
      <c r="AY679" s="138" t="s">
        <v>196</v>
      </c>
    </row>
    <row r="680" spans="1:65" s="14" customFormat="1" x14ac:dyDescent="0.2">
      <c r="B680" s="144"/>
      <c r="D680" s="137" t="s">
        <v>210</v>
      </c>
      <c r="E680" s="145" t="s">
        <v>1</v>
      </c>
      <c r="F680" s="146" t="s">
        <v>212</v>
      </c>
      <c r="H680" s="147">
        <v>189.405</v>
      </c>
      <c r="L680" s="144"/>
      <c r="M680" s="148"/>
      <c r="N680" s="149"/>
      <c r="O680" s="149"/>
      <c r="P680" s="149"/>
      <c r="Q680" s="149"/>
      <c r="R680" s="149"/>
      <c r="S680" s="149"/>
      <c r="T680" s="150"/>
      <c r="AT680" s="145" t="s">
        <v>210</v>
      </c>
      <c r="AU680" s="145" t="s">
        <v>66</v>
      </c>
      <c r="AV680" s="14" t="s">
        <v>201</v>
      </c>
      <c r="AW680" s="14" t="s">
        <v>26</v>
      </c>
      <c r="AX680" s="14" t="s">
        <v>64</v>
      </c>
      <c r="AY680" s="145" t="s">
        <v>196</v>
      </c>
    </row>
    <row r="681" spans="1:65" s="2" customFormat="1" ht="21.75" customHeight="1" x14ac:dyDescent="0.2">
      <c r="A681" s="29"/>
      <c r="B681" s="123"/>
      <c r="C681" s="124" t="s">
        <v>705</v>
      </c>
      <c r="D681" s="124" t="s">
        <v>199</v>
      </c>
      <c r="E681" s="125" t="s">
        <v>706</v>
      </c>
      <c r="F681" s="126" t="s">
        <v>707</v>
      </c>
      <c r="G681" s="127" t="s">
        <v>224</v>
      </c>
      <c r="H681" s="128">
        <v>185.84800000000001</v>
      </c>
      <c r="I681" s="224"/>
      <c r="J681" s="129">
        <f>ROUND(I681*H681,2)</f>
        <v>0</v>
      </c>
      <c r="K681" s="126" t="s">
        <v>208</v>
      </c>
      <c r="L681" s="30"/>
      <c r="M681" s="130" t="s">
        <v>1</v>
      </c>
      <c r="N681" s="131" t="s">
        <v>35</v>
      </c>
      <c r="O681" s="132">
        <v>3.7650000000000001</v>
      </c>
      <c r="P681" s="132">
        <f>O681*H681</f>
        <v>699.7177200000001</v>
      </c>
      <c r="Q681" s="132">
        <v>1.80972</v>
      </c>
      <c r="R681" s="132">
        <f>Q681*H681</f>
        <v>336.33284256000002</v>
      </c>
      <c r="S681" s="132">
        <v>0</v>
      </c>
      <c r="T681" s="133">
        <f>S681*H681</f>
        <v>0</v>
      </c>
      <c r="U681" s="29"/>
      <c r="V681" s="29"/>
      <c r="W681" s="29"/>
      <c r="X681" s="29"/>
      <c r="Y681" s="29"/>
      <c r="Z681" s="29"/>
      <c r="AA681" s="29"/>
      <c r="AB681" s="29"/>
      <c r="AC681" s="29"/>
      <c r="AD681" s="29"/>
      <c r="AE681" s="29"/>
      <c r="AR681" s="134" t="s">
        <v>201</v>
      </c>
      <c r="AT681" s="134" t="s">
        <v>199</v>
      </c>
      <c r="AU681" s="134" t="s">
        <v>66</v>
      </c>
      <c r="AY681" s="18" t="s">
        <v>196</v>
      </c>
      <c r="BE681" s="135">
        <f>IF(N681="základní",J681,0)</f>
        <v>0</v>
      </c>
      <c r="BF681" s="135">
        <f>IF(N681="snížená",J681,0)</f>
        <v>0</v>
      </c>
      <c r="BG681" s="135">
        <f>IF(N681="zákl. přenesená",J681,0)</f>
        <v>0</v>
      </c>
      <c r="BH681" s="135">
        <f>IF(N681="sníž. přenesená",J681,0)</f>
        <v>0</v>
      </c>
      <c r="BI681" s="135">
        <f>IF(N681="nulová",J681,0)</f>
        <v>0</v>
      </c>
      <c r="BJ681" s="18" t="s">
        <v>64</v>
      </c>
      <c r="BK681" s="135">
        <f>ROUND(I681*H681,2)</f>
        <v>0</v>
      </c>
      <c r="BL681" s="18" t="s">
        <v>201</v>
      </c>
      <c r="BM681" s="134" t="s">
        <v>708</v>
      </c>
    </row>
    <row r="682" spans="1:65" s="13" customFormat="1" x14ac:dyDescent="0.2">
      <c r="B682" s="136"/>
      <c r="D682" s="137" t="s">
        <v>210</v>
      </c>
      <c r="E682" s="138" t="s">
        <v>1</v>
      </c>
      <c r="F682" s="139" t="s">
        <v>709</v>
      </c>
      <c r="H682" s="140">
        <v>3.89</v>
      </c>
      <c r="L682" s="136"/>
      <c r="M682" s="141"/>
      <c r="N682" s="142"/>
      <c r="O682" s="142"/>
      <c r="P682" s="142"/>
      <c r="Q682" s="142"/>
      <c r="R682" s="142"/>
      <c r="S682" s="142"/>
      <c r="T682" s="143"/>
      <c r="AT682" s="138" t="s">
        <v>210</v>
      </c>
      <c r="AU682" s="138" t="s">
        <v>66</v>
      </c>
      <c r="AV682" s="13" t="s">
        <v>66</v>
      </c>
      <c r="AW682" s="13" t="s">
        <v>26</v>
      </c>
      <c r="AX682" s="13" t="s">
        <v>57</v>
      </c>
      <c r="AY682" s="138" t="s">
        <v>196</v>
      </c>
    </row>
    <row r="683" spans="1:65" s="16" customFormat="1" x14ac:dyDescent="0.2">
      <c r="B683" s="157"/>
      <c r="D683" s="137" t="s">
        <v>210</v>
      </c>
      <c r="E683" s="158" t="s">
        <v>1</v>
      </c>
      <c r="F683" s="159" t="s">
        <v>253</v>
      </c>
      <c r="H683" s="160">
        <v>3.89</v>
      </c>
      <c r="L683" s="157"/>
      <c r="M683" s="161"/>
      <c r="N683" s="162"/>
      <c r="O683" s="162"/>
      <c r="P683" s="162"/>
      <c r="Q683" s="162"/>
      <c r="R683" s="162"/>
      <c r="S683" s="162"/>
      <c r="T683" s="163"/>
      <c r="AT683" s="158" t="s">
        <v>210</v>
      </c>
      <c r="AU683" s="158" t="s">
        <v>66</v>
      </c>
      <c r="AV683" s="16" t="s">
        <v>204</v>
      </c>
      <c r="AW683" s="16" t="s">
        <v>26</v>
      </c>
      <c r="AX683" s="16" t="s">
        <v>57</v>
      </c>
      <c r="AY683" s="158" t="s">
        <v>196</v>
      </c>
    </row>
    <row r="684" spans="1:65" s="15" customFormat="1" x14ac:dyDescent="0.2">
      <c r="B684" s="151"/>
      <c r="D684" s="137" t="s">
        <v>210</v>
      </c>
      <c r="E684" s="152" t="s">
        <v>1</v>
      </c>
      <c r="F684" s="153" t="s">
        <v>710</v>
      </c>
      <c r="H684" s="152" t="s">
        <v>1</v>
      </c>
      <c r="L684" s="151"/>
      <c r="M684" s="154"/>
      <c r="N684" s="155"/>
      <c r="O684" s="155"/>
      <c r="P684" s="155"/>
      <c r="Q684" s="155"/>
      <c r="R684" s="155"/>
      <c r="S684" s="155"/>
      <c r="T684" s="156"/>
      <c r="AT684" s="152" t="s">
        <v>210</v>
      </c>
      <c r="AU684" s="152" t="s">
        <v>66</v>
      </c>
      <c r="AV684" s="15" t="s">
        <v>64</v>
      </c>
      <c r="AW684" s="15" t="s">
        <v>26</v>
      </c>
      <c r="AX684" s="15" t="s">
        <v>57</v>
      </c>
      <c r="AY684" s="152" t="s">
        <v>196</v>
      </c>
    </row>
    <row r="685" spans="1:65" s="13" customFormat="1" x14ac:dyDescent="0.2">
      <c r="B685" s="136"/>
      <c r="D685" s="137" t="s">
        <v>210</v>
      </c>
      <c r="E685" s="138" t="s">
        <v>1</v>
      </c>
      <c r="F685" s="139" t="s">
        <v>711</v>
      </c>
      <c r="H685" s="140">
        <v>3.911</v>
      </c>
      <c r="L685" s="136"/>
      <c r="M685" s="141"/>
      <c r="N685" s="142"/>
      <c r="O685" s="142"/>
      <c r="P685" s="142"/>
      <c r="Q685" s="142"/>
      <c r="R685" s="142"/>
      <c r="S685" s="142"/>
      <c r="T685" s="143"/>
      <c r="AT685" s="138" t="s">
        <v>210</v>
      </c>
      <c r="AU685" s="138" t="s">
        <v>66</v>
      </c>
      <c r="AV685" s="13" t="s">
        <v>66</v>
      </c>
      <c r="AW685" s="13" t="s">
        <v>26</v>
      </c>
      <c r="AX685" s="13" t="s">
        <v>57</v>
      </c>
      <c r="AY685" s="138" t="s">
        <v>196</v>
      </c>
    </row>
    <row r="686" spans="1:65" s="13" customFormat="1" x14ac:dyDescent="0.2">
      <c r="B686" s="136"/>
      <c r="D686" s="137" t="s">
        <v>210</v>
      </c>
      <c r="E686" s="138" t="s">
        <v>1</v>
      </c>
      <c r="F686" s="139" t="s">
        <v>712</v>
      </c>
      <c r="H686" s="140">
        <v>8.8870000000000005</v>
      </c>
      <c r="L686" s="136"/>
      <c r="M686" s="141"/>
      <c r="N686" s="142"/>
      <c r="O686" s="142"/>
      <c r="P686" s="142"/>
      <c r="Q686" s="142"/>
      <c r="R686" s="142"/>
      <c r="S686" s="142"/>
      <c r="T686" s="143"/>
      <c r="AT686" s="138" t="s">
        <v>210</v>
      </c>
      <c r="AU686" s="138" t="s">
        <v>66</v>
      </c>
      <c r="AV686" s="13" t="s">
        <v>66</v>
      </c>
      <c r="AW686" s="13" t="s">
        <v>26</v>
      </c>
      <c r="AX686" s="13" t="s">
        <v>57</v>
      </c>
      <c r="AY686" s="138" t="s">
        <v>196</v>
      </c>
    </row>
    <row r="687" spans="1:65" s="13" customFormat="1" x14ac:dyDescent="0.2">
      <c r="B687" s="136"/>
      <c r="D687" s="137" t="s">
        <v>210</v>
      </c>
      <c r="E687" s="138" t="s">
        <v>1</v>
      </c>
      <c r="F687" s="139" t="s">
        <v>713</v>
      </c>
      <c r="H687" s="140">
        <v>3.7730000000000001</v>
      </c>
      <c r="L687" s="136"/>
      <c r="M687" s="141"/>
      <c r="N687" s="142"/>
      <c r="O687" s="142"/>
      <c r="P687" s="142"/>
      <c r="Q687" s="142"/>
      <c r="R687" s="142"/>
      <c r="S687" s="142"/>
      <c r="T687" s="143"/>
      <c r="AT687" s="138" t="s">
        <v>210</v>
      </c>
      <c r="AU687" s="138" t="s">
        <v>66</v>
      </c>
      <c r="AV687" s="13" t="s">
        <v>66</v>
      </c>
      <c r="AW687" s="13" t="s">
        <v>26</v>
      </c>
      <c r="AX687" s="13" t="s">
        <v>57</v>
      </c>
      <c r="AY687" s="138" t="s">
        <v>196</v>
      </c>
    </row>
    <row r="688" spans="1:65" s="13" customFormat="1" x14ac:dyDescent="0.2">
      <c r="B688" s="136"/>
      <c r="D688" s="137" t="s">
        <v>210</v>
      </c>
      <c r="E688" s="138" t="s">
        <v>1</v>
      </c>
      <c r="F688" s="139" t="s">
        <v>714</v>
      </c>
      <c r="H688" s="140">
        <v>3.0350000000000001</v>
      </c>
      <c r="L688" s="136"/>
      <c r="M688" s="141"/>
      <c r="N688" s="142"/>
      <c r="O688" s="142"/>
      <c r="P688" s="142"/>
      <c r="Q688" s="142"/>
      <c r="R688" s="142"/>
      <c r="S688" s="142"/>
      <c r="T688" s="143"/>
      <c r="AT688" s="138" t="s">
        <v>210</v>
      </c>
      <c r="AU688" s="138" t="s">
        <v>66</v>
      </c>
      <c r="AV688" s="13" t="s">
        <v>66</v>
      </c>
      <c r="AW688" s="13" t="s">
        <v>26</v>
      </c>
      <c r="AX688" s="13" t="s">
        <v>57</v>
      </c>
      <c r="AY688" s="138" t="s">
        <v>196</v>
      </c>
    </row>
    <row r="689" spans="2:51" s="13" customFormat="1" x14ac:dyDescent="0.2">
      <c r="B689" s="136"/>
      <c r="D689" s="137" t="s">
        <v>210</v>
      </c>
      <c r="E689" s="138" t="s">
        <v>1</v>
      </c>
      <c r="F689" s="139" t="s">
        <v>715</v>
      </c>
      <c r="H689" s="140">
        <v>6.3540000000000001</v>
      </c>
      <c r="L689" s="136"/>
      <c r="M689" s="141"/>
      <c r="N689" s="142"/>
      <c r="O689" s="142"/>
      <c r="P689" s="142"/>
      <c r="Q689" s="142"/>
      <c r="R689" s="142"/>
      <c r="S689" s="142"/>
      <c r="T689" s="143"/>
      <c r="AT689" s="138" t="s">
        <v>210</v>
      </c>
      <c r="AU689" s="138" t="s">
        <v>66</v>
      </c>
      <c r="AV689" s="13" t="s">
        <v>66</v>
      </c>
      <c r="AW689" s="13" t="s">
        <v>26</v>
      </c>
      <c r="AX689" s="13" t="s">
        <v>57</v>
      </c>
      <c r="AY689" s="138" t="s">
        <v>196</v>
      </c>
    </row>
    <row r="690" spans="2:51" s="13" customFormat="1" x14ac:dyDescent="0.2">
      <c r="B690" s="136"/>
      <c r="D690" s="137" t="s">
        <v>210</v>
      </c>
      <c r="E690" s="138" t="s">
        <v>1</v>
      </c>
      <c r="F690" s="139" t="s">
        <v>716</v>
      </c>
      <c r="H690" s="140">
        <v>1.5609999999999999</v>
      </c>
      <c r="L690" s="136"/>
      <c r="M690" s="141"/>
      <c r="N690" s="142"/>
      <c r="O690" s="142"/>
      <c r="P690" s="142"/>
      <c r="Q690" s="142"/>
      <c r="R690" s="142"/>
      <c r="S690" s="142"/>
      <c r="T690" s="143"/>
      <c r="AT690" s="138" t="s">
        <v>210</v>
      </c>
      <c r="AU690" s="138" t="s">
        <v>66</v>
      </c>
      <c r="AV690" s="13" t="s">
        <v>66</v>
      </c>
      <c r="AW690" s="13" t="s">
        <v>26</v>
      </c>
      <c r="AX690" s="13" t="s">
        <v>57</v>
      </c>
      <c r="AY690" s="138" t="s">
        <v>196</v>
      </c>
    </row>
    <row r="691" spans="2:51" s="13" customFormat="1" x14ac:dyDescent="0.2">
      <c r="B691" s="136"/>
      <c r="D691" s="137" t="s">
        <v>210</v>
      </c>
      <c r="E691" s="138" t="s">
        <v>1</v>
      </c>
      <c r="F691" s="139" t="s">
        <v>717</v>
      </c>
      <c r="H691" s="140">
        <v>0.49199999999999999</v>
      </c>
      <c r="L691" s="136"/>
      <c r="M691" s="141"/>
      <c r="N691" s="142"/>
      <c r="O691" s="142"/>
      <c r="P691" s="142"/>
      <c r="Q691" s="142"/>
      <c r="R691" s="142"/>
      <c r="S691" s="142"/>
      <c r="T691" s="143"/>
      <c r="AT691" s="138" t="s">
        <v>210</v>
      </c>
      <c r="AU691" s="138" t="s">
        <v>66</v>
      </c>
      <c r="AV691" s="13" t="s">
        <v>66</v>
      </c>
      <c r="AW691" s="13" t="s">
        <v>26</v>
      </c>
      <c r="AX691" s="13" t="s">
        <v>57</v>
      </c>
      <c r="AY691" s="138" t="s">
        <v>196</v>
      </c>
    </row>
    <row r="692" spans="2:51" s="16" customFormat="1" x14ac:dyDescent="0.2">
      <c r="B692" s="157"/>
      <c r="D692" s="137" t="s">
        <v>210</v>
      </c>
      <c r="E692" s="158" t="s">
        <v>1</v>
      </c>
      <c r="F692" s="159" t="s">
        <v>253</v>
      </c>
      <c r="H692" s="160">
        <v>28.013000000000002</v>
      </c>
      <c r="L692" s="157"/>
      <c r="M692" s="161"/>
      <c r="N692" s="162"/>
      <c r="O692" s="162"/>
      <c r="P692" s="162"/>
      <c r="Q692" s="162"/>
      <c r="R692" s="162"/>
      <c r="S692" s="162"/>
      <c r="T692" s="163"/>
      <c r="AT692" s="158" t="s">
        <v>210</v>
      </c>
      <c r="AU692" s="158" t="s">
        <v>66</v>
      </c>
      <c r="AV692" s="16" t="s">
        <v>204</v>
      </c>
      <c r="AW692" s="16" t="s">
        <v>26</v>
      </c>
      <c r="AX692" s="16" t="s">
        <v>57</v>
      </c>
      <c r="AY692" s="158" t="s">
        <v>196</v>
      </c>
    </row>
    <row r="693" spans="2:51" s="15" customFormat="1" x14ac:dyDescent="0.2">
      <c r="B693" s="151"/>
      <c r="D693" s="137" t="s">
        <v>210</v>
      </c>
      <c r="E693" s="152" t="s">
        <v>1</v>
      </c>
      <c r="F693" s="153" t="s">
        <v>604</v>
      </c>
      <c r="H693" s="152" t="s">
        <v>1</v>
      </c>
      <c r="L693" s="151"/>
      <c r="M693" s="154"/>
      <c r="N693" s="155"/>
      <c r="O693" s="155"/>
      <c r="P693" s="155"/>
      <c r="Q693" s="155"/>
      <c r="R693" s="155"/>
      <c r="S693" s="155"/>
      <c r="T693" s="156"/>
      <c r="AT693" s="152" t="s">
        <v>210</v>
      </c>
      <c r="AU693" s="152" t="s">
        <v>66</v>
      </c>
      <c r="AV693" s="15" t="s">
        <v>64</v>
      </c>
      <c r="AW693" s="15" t="s">
        <v>26</v>
      </c>
      <c r="AX693" s="15" t="s">
        <v>57</v>
      </c>
      <c r="AY693" s="152" t="s">
        <v>196</v>
      </c>
    </row>
    <row r="694" spans="2:51" s="13" customFormat="1" ht="22.5" x14ac:dyDescent="0.2">
      <c r="B694" s="136"/>
      <c r="D694" s="137" t="s">
        <v>210</v>
      </c>
      <c r="E694" s="138" t="s">
        <v>1</v>
      </c>
      <c r="F694" s="139" t="s">
        <v>718</v>
      </c>
      <c r="H694" s="140">
        <v>6.5149999999999997</v>
      </c>
      <c r="L694" s="136"/>
      <c r="M694" s="141"/>
      <c r="N694" s="142"/>
      <c r="O694" s="142"/>
      <c r="P694" s="142"/>
      <c r="Q694" s="142"/>
      <c r="R694" s="142"/>
      <c r="S694" s="142"/>
      <c r="T694" s="143"/>
      <c r="AT694" s="138" t="s">
        <v>210</v>
      </c>
      <c r="AU694" s="138" t="s">
        <v>66</v>
      </c>
      <c r="AV694" s="13" t="s">
        <v>66</v>
      </c>
      <c r="AW694" s="13" t="s">
        <v>26</v>
      </c>
      <c r="AX694" s="13" t="s">
        <v>57</v>
      </c>
      <c r="AY694" s="138" t="s">
        <v>196</v>
      </c>
    </row>
    <row r="695" spans="2:51" s="13" customFormat="1" ht="22.5" x14ac:dyDescent="0.2">
      <c r="B695" s="136"/>
      <c r="D695" s="137" t="s">
        <v>210</v>
      </c>
      <c r="E695" s="138" t="s">
        <v>1</v>
      </c>
      <c r="F695" s="139" t="s">
        <v>719</v>
      </c>
      <c r="H695" s="140">
        <v>3.661</v>
      </c>
      <c r="L695" s="136"/>
      <c r="M695" s="141"/>
      <c r="N695" s="142"/>
      <c r="O695" s="142"/>
      <c r="P695" s="142"/>
      <c r="Q695" s="142"/>
      <c r="R695" s="142"/>
      <c r="S695" s="142"/>
      <c r="T695" s="143"/>
      <c r="AT695" s="138" t="s">
        <v>210</v>
      </c>
      <c r="AU695" s="138" t="s">
        <v>66</v>
      </c>
      <c r="AV695" s="13" t="s">
        <v>66</v>
      </c>
      <c r="AW695" s="13" t="s">
        <v>26</v>
      </c>
      <c r="AX695" s="13" t="s">
        <v>57</v>
      </c>
      <c r="AY695" s="138" t="s">
        <v>196</v>
      </c>
    </row>
    <row r="696" spans="2:51" s="13" customFormat="1" ht="22.5" x14ac:dyDescent="0.2">
      <c r="B696" s="136"/>
      <c r="D696" s="137" t="s">
        <v>210</v>
      </c>
      <c r="E696" s="138" t="s">
        <v>1</v>
      </c>
      <c r="F696" s="139" t="s">
        <v>720</v>
      </c>
      <c r="H696" s="140">
        <v>7.1070000000000002</v>
      </c>
      <c r="L696" s="136"/>
      <c r="M696" s="141"/>
      <c r="N696" s="142"/>
      <c r="O696" s="142"/>
      <c r="P696" s="142"/>
      <c r="Q696" s="142"/>
      <c r="R696" s="142"/>
      <c r="S696" s="142"/>
      <c r="T696" s="143"/>
      <c r="AT696" s="138" t="s">
        <v>210</v>
      </c>
      <c r="AU696" s="138" t="s">
        <v>66</v>
      </c>
      <c r="AV696" s="13" t="s">
        <v>66</v>
      </c>
      <c r="AW696" s="13" t="s">
        <v>26</v>
      </c>
      <c r="AX696" s="13" t="s">
        <v>57</v>
      </c>
      <c r="AY696" s="138" t="s">
        <v>196</v>
      </c>
    </row>
    <row r="697" spans="2:51" s="13" customFormat="1" ht="22.5" x14ac:dyDescent="0.2">
      <c r="B697" s="136"/>
      <c r="D697" s="137" t="s">
        <v>210</v>
      </c>
      <c r="E697" s="138" t="s">
        <v>1</v>
      </c>
      <c r="F697" s="139" t="s">
        <v>721</v>
      </c>
      <c r="H697" s="140">
        <v>5.07</v>
      </c>
      <c r="L697" s="136"/>
      <c r="M697" s="141"/>
      <c r="N697" s="142"/>
      <c r="O697" s="142"/>
      <c r="P697" s="142"/>
      <c r="Q697" s="142"/>
      <c r="R697" s="142"/>
      <c r="S697" s="142"/>
      <c r="T697" s="143"/>
      <c r="AT697" s="138" t="s">
        <v>210</v>
      </c>
      <c r="AU697" s="138" t="s">
        <v>66</v>
      </c>
      <c r="AV697" s="13" t="s">
        <v>66</v>
      </c>
      <c r="AW697" s="13" t="s">
        <v>26</v>
      </c>
      <c r="AX697" s="13" t="s">
        <v>57</v>
      </c>
      <c r="AY697" s="138" t="s">
        <v>196</v>
      </c>
    </row>
    <row r="698" spans="2:51" s="13" customFormat="1" ht="22.5" x14ac:dyDescent="0.2">
      <c r="B698" s="136"/>
      <c r="D698" s="137" t="s">
        <v>210</v>
      </c>
      <c r="E698" s="138" t="s">
        <v>1</v>
      </c>
      <c r="F698" s="139" t="s">
        <v>722</v>
      </c>
      <c r="H698" s="140">
        <v>5.2610000000000001</v>
      </c>
      <c r="L698" s="136"/>
      <c r="M698" s="141"/>
      <c r="N698" s="142"/>
      <c r="O698" s="142"/>
      <c r="P698" s="142"/>
      <c r="Q698" s="142"/>
      <c r="R698" s="142"/>
      <c r="S698" s="142"/>
      <c r="T698" s="143"/>
      <c r="AT698" s="138" t="s">
        <v>210</v>
      </c>
      <c r="AU698" s="138" t="s">
        <v>66</v>
      </c>
      <c r="AV698" s="13" t="s">
        <v>66</v>
      </c>
      <c r="AW698" s="13" t="s">
        <v>26</v>
      </c>
      <c r="AX698" s="13" t="s">
        <v>57</v>
      </c>
      <c r="AY698" s="138" t="s">
        <v>196</v>
      </c>
    </row>
    <row r="699" spans="2:51" s="13" customFormat="1" ht="22.5" x14ac:dyDescent="0.2">
      <c r="B699" s="136"/>
      <c r="D699" s="137" t="s">
        <v>210</v>
      </c>
      <c r="E699" s="138" t="s">
        <v>1</v>
      </c>
      <c r="F699" s="139" t="s">
        <v>723</v>
      </c>
      <c r="H699" s="140">
        <v>11.632</v>
      </c>
      <c r="L699" s="136"/>
      <c r="M699" s="141"/>
      <c r="N699" s="142"/>
      <c r="O699" s="142"/>
      <c r="P699" s="142"/>
      <c r="Q699" s="142"/>
      <c r="R699" s="142"/>
      <c r="S699" s="142"/>
      <c r="T699" s="143"/>
      <c r="AT699" s="138" t="s">
        <v>210</v>
      </c>
      <c r="AU699" s="138" t="s">
        <v>66</v>
      </c>
      <c r="AV699" s="13" t="s">
        <v>66</v>
      </c>
      <c r="AW699" s="13" t="s">
        <v>26</v>
      </c>
      <c r="AX699" s="13" t="s">
        <v>57</v>
      </c>
      <c r="AY699" s="138" t="s">
        <v>196</v>
      </c>
    </row>
    <row r="700" spans="2:51" s="13" customFormat="1" x14ac:dyDescent="0.2">
      <c r="B700" s="136"/>
      <c r="D700" s="137" t="s">
        <v>210</v>
      </c>
      <c r="E700" s="138" t="s">
        <v>1</v>
      </c>
      <c r="F700" s="139" t="s">
        <v>724</v>
      </c>
      <c r="H700" s="140">
        <v>1.117</v>
      </c>
      <c r="L700" s="136"/>
      <c r="M700" s="141"/>
      <c r="N700" s="142"/>
      <c r="O700" s="142"/>
      <c r="P700" s="142"/>
      <c r="Q700" s="142"/>
      <c r="R700" s="142"/>
      <c r="S700" s="142"/>
      <c r="T700" s="143"/>
      <c r="AT700" s="138" t="s">
        <v>210</v>
      </c>
      <c r="AU700" s="138" t="s">
        <v>66</v>
      </c>
      <c r="AV700" s="13" t="s">
        <v>66</v>
      </c>
      <c r="AW700" s="13" t="s">
        <v>26</v>
      </c>
      <c r="AX700" s="13" t="s">
        <v>57</v>
      </c>
      <c r="AY700" s="138" t="s">
        <v>196</v>
      </c>
    </row>
    <row r="701" spans="2:51" s="15" customFormat="1" x14ac:dyDescent="0.2">
      <c r="B701" s="151"/>
      <c r="D701" s="137" t="s">
        <v>210</v>
      </c>
      <c r="E701" s="152" t="s">
        <v>1</v>
      </c>
      <c r="F701" s="153" t="s">
        <v>725</v>
      </c>
      <c r="H701" s="152" t="s">
        <v>1</v>
      </c>
      <c r="L701" s="151"/>
      <c r="M701" s="154"/>
      <c r="N701" s="155"/>
      <c r="O701" s="155"/>
      <c r="P701" s="155"/>
      <c r="Q701" s="155"/>
      <c r="R701" s="155"/>
      <c r="S701" s="155"/>
      <c r="T701" s="156"/>
      <c r="AT701" s="152" t="s">
        <v>210</v>
      </c>
      <c r="AU701" s="152" t="s">
        <v>66</v>
      </c>
      <c r="AV701" s="15" t="s">
        <v>64</v>
      </c>
      <c r="AW701" s="15" t="s">
        <v>26</v>
      </c>
      <c r="AX701" s="15" t="s">
        <v>57</v>
      </c>
      <c r="AY701" s="152" t="s">
        <v>196</v>
      </c>
    </row>
    <row r="702" spans="2:51" s="13" customFormat="1" ht="22.5" x14ac:dyDescent="0.2">
      <c r="B702" s="136"/>
      <c r="D702" s="137" t="s">
        <v>210</v>
      </c>
      <c r="E702" s="138" t="s">
        <v>1</v>
      </c>
      <c r="F702" s="139" t="s">
        <v>726</v>
      </c>
      <c r="H702" s="140">
        <v>9.1929999999999996</v>
      </c>
      <c r="L702" s="136"/>
      <c r="M702" s="141"/>
      <c r="N702" s="142"/>
      <c r="O702" s="142"/>
      <c r="P702" s="142"/>
      <c r="Q702" s="142"/>
      <c r="R702" s="142"/>
      <c r="S702" s="142"/>
      <c r="T702" s="143"/>
      <c r="AT702" s="138" t="s">
        <v>210</v>
      </c>
      <c r="AU702" s="138" t="s">
        <v>66</v>
      </c>
      <c r="AV702" s="13" t="s">
        <v>66</v>
      </c>
      <c r="AW702" s="13" t="s">
        <v>26</v>
      </c>
      <c r="AX702" s="13" t="s">
        <v>57</v>
      </c>
      <c r="AY702" s="138" t="s">
        <v>196</v>
      </c>
    </row>
    <row r="703" spans="2:51" s="13" customFormat="1" ht="22.5" x14ac:dyDescent="0.2">
      <c r="B703" s="136"/>
      <c r="D703" s="137" t="s">
        <v>210</v>
      </c>
      <c r="E703" s="138" t="s">
        <v>1</v>
      </c>
      <c r="F703" s="139" t="s">
        <v>727</v>
      </c>
      <c r="H703" s="140">
        <v>5.2590000000000003</v>
      </c>
      <c r="L703" s="136"/>
      <c r="M703" s="141"/>
      <c r="N703" s="142"/>
      <c r="O703" s="142"/>
      <c r="P703" s="142"/>
      <c r="Q703" s="142"/>
      <c r="R703" s="142"/>
      <c r="S703" s="142"/>
      <c r="T703" s="143"/>
      <c r="AT703" s="138" t="s">
        <v>210</v>
      </c>
      <c r="AU703" s="138" t="s">
        <v>66</v>
      </c>
      <c r="AV703" s="13" t="s">
        <v>66</v>
      </c>
      <c r="AW703" s="13" t="s">
        <v>26</v>
      </c>
      <c r="AX703" s="13" t="s">
        <v>57</v>
      </c>
      <c r="AY703" s="138" t="s">
        <v>196</v>
      </c>
    </row>
    <row r="704" spans="2:51" s="16" customFormat="1" x14ac:dyDescent="0.2">
      <c r="B704" s="157"/>
      <c r="D704" s="137" t="s">
        <v>210</v>
      </c>
      <c r="E704" s="158" t="s">
        <v>1</v>
      </c>
      <c r="F704" s="159" t="s">
        <v>253</v>
      </c>
      <c r="H704" s="160">
        <v>54.814999999999998</v>
      </c>
      <c r="L704" s="157"/>
      <c r="M704" s="161"/>
      <c r="N704" s="162"/>
      <c r="O704" s="162"/>
      <c r="P704" s="162"/>
      <c r="Q704" s="162"/>
      <c r="R704" s="162"/>
      <c r="S704" s="162"/>
      <c r="T704" s="163"/>
      <c r="AT704" s="158" t="s">
        <v>210</v>
      </c>
      <c r="AU704" s="158" t="s">
        <v>66</v>
      </c>
      <c r="AV704" s="16" t="s">
        <v>204</v>
      </c>
      <c r="AW704" s="16" t="s">
        <v>26</v>
      </c>
      <c r="AX704" s="16" t="s">
        <v>57</v>
      </c>
      <c r="AY704" s="158" t="s">
        <v>196</v>
      </c>
    </row>
    <row r="705" spans="2:51" s="15" customFormat="1" x14ac:dyDescent="0.2">
      <c r="B705" s="151"/>
      <c r="D705" s="137" t="s">
        <v>210</v>
      </c>
      <c r="E705" s="152" t="s">
        <v>1</v>
      </c>
      <c r="F705" s="153" t="s">
        <v>728</v>
      </c>
      <c r="H705" s="152" t="s">
        <v>1</v>
      </c>
      <c r="L705" s="151"/>
      <c r="M705" s="154"/>
      <c r="N705" s="155"/>
      <c r="O705" s="155"/>
      <c r="P705" s="155"/>
      <c r="Q705" s="155"/>
      <c r="R705" s="155"/>
      <c r="S705" s="155"/>
      <c r="T705" s="156"/>
      <c r="AT705" s="152" t="s">
        <v>210</v>
      </c>
      <c r="AU705" s="152" t="s">
        <v>66</v>
      </c>
      <c r="AV705" s="15" t="s">
        <v>64</v>
      </c>
      <c r="AW705" s="15" t="s">
        <v>26</v>
      </c>
      <c r="AX705" s="15" t="s">
        <v>57</v>
      </c>
      <c r="AY705" s="152" t="s">
        <v>196</v>
      </c>
    </row>
    <row r="706" spans="2:51" s="13" customFormat="1" ht="22.5" x14ac:dyDescent="0.2">
      <c r="B706" s="136"/>
      <c r="D706" s="137" t="s">
        <v>210</v>
      </c>
      <c r="E706" s="138" t="s">
        <v>1</v>
      </c>
      <c r="F706" s="139" t="s">
        <v>729</v>
      </c>
      <c r="H706" s="140">
        <v>9.8729999999999993</v>
      </c>
      <c r="L706" s="136"/>
      <c r="M706" s="141"/>
      <c r="N706" s="142"/>
      <c r="O706" s="142"/>
      <c r="P706" s="142"/>
      <c r="Q706" s="142"/>
      <c r="R706" s="142"/>
      <c r="S706" s="142"/>
      <c r="T706" s="143"/>
      <c r="AT706" s="138" t="s">
        <v>210</v>
      </c>
      <c r="AU706" s="138" t="s">
        <v>66</v>
      </c>
      <c r="AV706" s="13" t="s">
        <v>66</v>
      </c>
      <c r="AW706" s="13" t="s">
        <v>26</v>
      </c>
      <c r="AX706" s="13" t="s">
        <v>57</v>
      </c>
      <c r="AY706" s="138" t="s">
        <v>196</v>
      </c>
    </row>
    <row r="707" spans="2:51" s="13" customFormat="1" ht="22.5" x14ac:dyDescent="0.2">
      <c r="B707" s="136"/>
      <c r="D707" s="137" t="s">
        <v>210</v>
      </c>
      <c r="E707" s="138" t="s">
        <v>1</v>
      </c>
      <c r="F707" s="139" t="s">
        <v>730</v>
      </c>
      <c r="H707" s="140">
        <v>3.0840000000000001</v>
      </c>
      <c r="L707" s="136"/>
      <c r="M707" s="141"/>
      <c r="N707" s="142"/>
      <c r="O707" s="142"/>
      <c r="P707" s="142"/>
      <c r="Q707" s="142"/>
      <c r="R707" s="142"/>
      <c r="S707" s="142"/>
      <c r="T707" s="143"/>
      <c r="AT707" s="138" t="s">
        <v>210</v>
      </c>
      <c r="AU707" s="138" t="s">
        <v>66</v>
      </c>
      <c r="AV707" s="13" t="s">
        <v>66</v>
      </c>
      <c r="AW707" s="13" t="s">
        <v>26</v>
      </c>
      <c r="AX707" s="13" t="s">
        <v>57</v>
      </c>
      <c r="AY707" s="138" t="s">
        <v>196</v>
      </c>
    </row>
    <row r="708" spans="2:51" s="13" customFormat="1" ht="22.5" x14ac:dyDescent="0.2">
      <c r="B708" s="136"/>
      <c r="D708" s="137" t="s">
        <v>210</v>
      </c>
      <c r="E708" s="138" t="s">
        <v>1</v>
      </c>
      <c r="F708" s="139" t="s">
        <v>731</v>
      </c>
      <c r="H708" s="140">
        <v>2.38</v>
      </c>
      <c r="L708" s="136"/>
      <c r="M708" s="141"/>
      <c r="N708" s="142"/>
      <c r="O708" s="142"/>
      <c r="P708" s="142"/>
      <c r="Q708" s="142"/>
      <c r="R708" s="142"/>
      <c r="S708" s="142"/>
      <c r="T708" s="143"/>
      <c r="AT708" s="138" t="s">
        <v>210</v>
      </c>
      <c r="AU708" s="138" t="s">
        <v>66</v>
      </c>
      <c r="AV708" s="13" t="s">
        <v>66</v>
      </c>
      <c r="AW708" s="13" t="s">
        <v>26</v>
      </c>
      <c r="AX708" s="13" t="s">
        <v>57</v>
      </c>
      <c r="AY708" s="138" t="s">
        <v>196</v>
      </c>
    </row>
    <row r="709" spans="2:51" s="13" customFormat="1" x14ac:dyDescent="0.2">
      <c r="B709" s="136"/>
      <c r="D709" s="137" t="s">
        <v>210</v>
      </c>
      <c r="E709" s="138" t="s">
        <v>1</v>
      </c>
      <c r="F709" s="139" t="s">
        <v>732</v>
      </c>
      <c r="H709" s="140">
        <v>1.1830000000000001</v>
      </c>
      <c r="L709" s="136"/>
      <c r="M709" s="141"/>
      <c r="N709" s="142"/>
      <c r="O709" s="142"/>
      <c r="P709" s="142"/>
      <c r="Q709" s="142"/>
      <c r="R709" s="142"/>
      <c r="S709" s="142"/>
      <c r="T709" s="143"/>
      <c r="AT709" s="138" t="s">
        <v>210</v>
      </c>
      <c r="AU709" s="138" t="s">
        <v>66</v>
      </c>
      <c r="AV709" s="13" t="s">
        <v>66</v>
      </c>
      <c r="AW709" s="13" t="s">
        <v>26</v>
      </c>
      <c r="AX709" s="13" t="s">
        <v>57</v>
      </c>
      <c r="AY709" s="138" t="s">
        <v>196</v>
      </c>
    </row>
    <row r="710" spans="2:51" s="16" customFormat="1" x14ac:dyDescent="0.2">
      <c r="B710" s="157"/>
      <c r="D710" s="137" t="s">
        <v>210</v>
      </c>
      <c r="E710" s="158" t="s">
        <v>1</v>
      </c>
      <c r="F710" s="159" t="s">
        <v>253</v>
      </c>
      <c r="H710" s="160">
        <v>16.52</v>
      </c>
      <c r="L710" s="157"/>
      <c r="M710" s="161"/>
      <c r="N710" s="162"/>
      <c r="O710" s="162"/>
      <c r="P710" s="162"/>
      <c r="Q710" s="162"/>
      <c r="R710" s="162"/>
      <c r="S710" s="162"/>
      <c r="T710" s="163"/>
      <c r="AT710" s="158" t="s">
        <v>210</v>
      </c>
      <c r="AU710" s="158" t="s">
        <v>66</v>
      </c>
      <c r="AV710" s="16" t="s">
        <v>204</v>
      </c>
      <c r="AW710" s="16" t="s">
        <v>26</v>
      </c>
      <c r="AX710" s="16" t="s">
        <v>57</v>
      </c>
      <c r="AY710" s="158" t="s">
        <v>196</v>
      </c>
    </row>
    <row r="711" spans="2:51" s="15" customFormat="1" x14ac:dyDescent="0.2">
      <c r="B711" s="151"/>
      <c r="D711" s="137" t="s">
        <v>210</v>
      </c>
      <c r="E711" s="152" t="s">
        <v>1</v>
      </c>
      <c r="F711" s="153" t="s">
        <v>733</v>
      </c>
      <c r="H711" s="152" t="s">
        <v>1</v>
      </c>
      <c r="L711" s="151"/>
      <c r="M711" s="154"/>
      <c r="N711" s="155"/>
      <c r="O711" s="155"/>
      <c r="P711" s="155"/>
      <c r="Q711" s="155"/>
      <c r="R711" s="155"/>
      <c r="S711" s="155"/>
      <c r="T711" s="156"/>
      <c r="AT711" s="152" t="s">
        <v>210</v>
      </c>
      <c r="AU711" s="152" t="s">
        <v>66</v>
      </c>
      <c r="AV711" s="15" t="s">
        <v>64</v>
      </c>
      <c r="AW711" s="15" t="s">
        <v>26</v>
      </c>
      <c r="AX711" s="15" t="s">
        <v>57</v>
      </c>
      <c r="AY711" s="152" t="s">
        <v>196</v>
      </c>
    </row>
    <row r="712" spans="2:51" s="13" customFormat="1" x14ac:dyDescent="0.2">
      <c r="B712" s="136"/>
      <c r="D712" s="137" t="s">
        <v>210</v>
      </c>
      <c r="E712" s="138" t="s">
        <v>1</v>
      </c>
      <c r="F712" s="139" t="s">
        <v>734</v>
      </c>
      <c r="H712" s="140">
        <v>4.6639999999999997</v>
      </c>
      <c r="L712" s="136"/>
      <c r="M712" s="141"/>
      <c r="N712" s="142"/>
      <c r="O712" s="142"/>
      <c r="P712" s="142"/>
      <c r="Q712" s="142"/>
      <c r="R712" s="142"/>
      <c r="S712" s="142"/>
      <c r="T712" s="143"/>
      <c r="AT712" s="138" t="s">
        <v>210</v>
      </c>
      <c r="AU712" s="138" t="s">
        <v>66</v>
      </c>
      <c r="AV712" s="13" t="s">
        <v>66</v>
      </c>
      <c r="AW712" s="13" t="s">
        <v>26</v>
      </c>
      <c r="AX712" s="13" t="s">
        <v>57</v>
      </c>
      <c r="AY712" s="138" t="s">
        <v>196</v>
      </c>
    </row>
    <row r="713" spans="2:51" s="13" customFormat="1" ht="22.5" x14ac:dyDescent="0.2">
      <c r="B713" s="136"/>
      <c r="D713" s="137" t="s">
        <v>210</v>
      </c>
      <c r="E713" s="138" t="s">
        <v>1</v>
      </c>
      <c r="F713" s="139" t="s">
        <v>735</v>
      </c>
      <c r="H713" s="140">
        <v>9.6219999999999999</v>
      </c>
      <c r="L713" s="136"/>
      <c r="M713" s="141"/>
      <c r="N713" s="142"/>
      <c r="O713" s="142"/>
      <c r="P713" s="142"/>
      <c r="Q713" s="142"/>
      <c r="R713" s="142"/>
      <c r="S713" s="142"/>
      <c r="T713" s="143"/>
      <c r="AT713" s="138" t="s">
        <v>210</v>
      </c>
      <c r="AU713" s="138" t="s">
        <v>66</v>
      </c>
      <c r="AV713" s="13" t="s">
        <v>66</v>
      </c>
      <c r="AW713" s="13" t="s">
        <v>26</v>
      </c>
      <c r="AX713" s="13" t="s">
        <v>57</v>
      </c>
      <c r="AY713" s="138" t="s">
        <v>196</v>
      </c>
    </row>
    <row r="714" spans="2:51" s="13" customFormat="1" ht="22.5" x14ac:dyDescent="0.2">
      <c r="B714" s="136"/>
      <c r="D714" s="137" t="s">
        <v>210</v>
      </c>
      <c r="E714" s="138" t="s">
        <v>1</v>
      </c>
      <c r="F714" s="139" t="s">
        <v>736</v>
      </c>
      <c r="H714" s="140">
        <v>3.8029999999999999</v>
      </c>
      <c r="L714" s="136"/>
      <c r="M714" s="141"/>
      <c r="N714" s="142"/>
      <c r="O714" s="142"/>
      <c r="P714" s="142"/>
      <c r="Q714" s="142"/>
      <c r="R714" s="142"/>
      <c r="S714" s="142"/>
      <c r="T714" s="143"/>
      <c r="AT714" s="138" t="s">
        <v>210</v>
      </c>
      <c r="AU714" s="138" t="s">
        <v>66</v>
      </c>
      <c r="AV714" s="13" t="s">
        <v>66</v>
      </c>
      <c r="AW714" s="13" t="s">
        <v>26</v>
      </c>
      <c r="AX714" s="13" t="s">
        <v>57</v>
      </c>
      <c r="AY714" s="138" t="s">
        <v>196</v>
      </c>
    </row>
    <row r="715" spans="2:51" s="13" customFormat="1" ht="22.5" x14ac:dyDescent="0.2">
      <c r="B715" s="136"/>
      <c r="D715" s="137" t="s">
        <v>210</v>
      </c>
      <c r="E715" s="138" t="s">
        <v>1</v>
      </c>
      <c r="F715" s="139" t="s">
        <v>737</v>
      </c>
      <c r="H715" s="140">
        <v>7.3920000000000003</v>
      </c>
      <c r="L715" s="136"/>
      <c r="M715" s="141"/>
      <c r="N715" s="142"/>
      <c r="O715" s="142"/>
      <c r="P715" s="142"/>
      <c r="Q715" s="142"/>
      <c r="R715" s="142"/>
      <c r="S715" s="142"/>
      <c r="T715" s="143"/>
      <c r="AT715" s="138" t="s">
        <v>210</v>
      </c>
      <c r="AU715" s="138" t="s">
        <v>66</v>
      </c>
      <c r="AV715" s="13" t="s">
        <v>66</v>
      </c>
      <c r="AW715" s="13" t="s">
        <v>26</v>
      </c>
      <c r="AX715" s="13" t="s">
        <v>57</v>
      </c>
      <c r="AY715" s="138" t="s">
        <v>196</v>
      </c>
    </row>
    <row r="716" spans="2:51" s="13" customFormat="1" ht="22.5" x14ac:dyDescent="0.2">
      <c r="B716" s="136"/>
      <c r="D716" s="137" t="s">
        <v>210</v>
      </c>
      <c r="E716" s="138" t="s">
        <v>1</v>
      </c>
      <c r="F716" s="139" t="s">
        <v>738</v>
      </c>
      <c r="H716" s="140">
        <v>12.156000000000001</v>
      </c>
      <c r="L716" s="136"/>
      <c r="M716" s="141"/>
      <c r="N716" s="142"/>
      <c r="O716" s="142"/>
      <c r="P716" s="142"/>
      <c r="Q716" s="142"/>
      <c r="R716" s="142"/>
      <c r="S716" s="142"/>
      <c r="T716" s="143"/>
      <c r="AT716" s="138" t="s">
        <v>210</v>
      </c>
      <c r="AU716" s="138" t="s">
        <v>66</v>
      </c>
      <c r="AV716" s="13" t="s">
        <v>66</v>
      </c>
      <c r="AW716" s="13" t="s">
        <v>26</v>
      </c>
      <c r="AX716" s="13" t="s">
        <v>57</v>
      </c>
      <c r="AY716" s="138" t="s">
        <v>196</v>
      </c>
    </row>
    <row r="717" spans="2:51" s="13" customFormat="1" ht="22.5" x14ac:dyDescent="0.2">
      <c r="B717" s="136"/>
      <c r="D717" s="137" t="s">
        <v>210</v>
      </c>
      <c r="E717" s="138" t="s">
        <v>1</v>
      </c>
      <c r="F717" s="139" t="s">
        <v>739</v>
      </c>
      <c r="H717" s="140">
        <v>6.5970000000000004</v>
      </c>
      <c r="L717" s="136"/>
      <c r="M717" s="141"/>
      <c r="N717" s="142"/>
      <c r="O717" s="142"/>
      <c r="P717" s="142"/>
      <c r="Q717" s="142"/>
      <c r="R717" s="142"/>
      <c r="S717" s="142"/>
      <c r="T717" s="143"/>
      <c r="AT717" s="138" t="s">
        <v>210</v>
      </c>
      <c r="AU717" s="138" t="s">
        <v>66</v>
      </c>
      <c r="AV717" s="13" t="s">
        <v>66</v>
      </c>
      <c r="AW717" s="13" t="s">
        <v>26</v>
      </c>
      <c r="AX717" s="13" t="s">
        <v>57</v>
      </c>
      <c r="AY717" s="138" t="s">
        <v>196</v>
      </c>
    </row>
    <row r="718" spans="2:51" s="13" customFormat="1" ht="22.5" x14ac:dyDescent="0.2">
      <c r="B718" s="136"/>
      <c r="D718" s="137" t="s">
        <v>210</v>
      </c>
      <c r="E718" s="138" t="s">
        <v>1</v>
      </c>
      <c r="F718" s="139" t="s">
        <v>740</v>
      </c>
      <c r="H718" s="140">
        <v>4.484</v>
      </c>
      <c r="L718" s="136"/>
      <c r="M718" s="141"/>
      <c r="N718" s="142"/>
      <c r="O718" s="142"/>
      <c r="P718" s="142"/>
      <c r="Q718" s="142"/>
      <c r="R718" s="142"/>
      <c r="S718" s="142"/>
      <c r="T718" s="143"/>
      <c r="AT718" s="138" t="s">
        <v>210</v>
      </c>
      <c r="AU718" s="138" t="s">
        <v>66</v>
      </c>
      <c r="AV718" s="13" t="s">
        <v>66</v>
      </c>
      <c r="AW718" s="13" t="s">
        <v>26</v>
      </c>
      <c r="AX718" s="13" t="s">
        <v>57</v>
      </c>
      <c r="AY718" s="138" t="s">
        <v>196</v>
      </c>
    </row>
    <row r="719" spans="2:51" s="16" customFormat="1" x14ac:dyDescent="0.2">
      <c r="B719" s="157"/>
      <c r="D719" s="137" t="s">
        <v>210</v>
      </c>
      <c r="E719" s="158" t="s">
        <v>1</v>
      </c>
      <c r="F719" s="159" t="s">
        <v>253</v>
      </c>
      <c r="H719" s="160">
        <v>48.718000000000004</v>
      </c>
      <c r="L719" s="157"/>
      <c r="M719" s="161"/>
      <c r="N719" s="162"/>
      <c r="O719" s="162"/>
      <c r="P719" s="162"/>
      <c r="Q719" s="162"/>
      <c r="R719" s="162"/>
      <c r="S719" s="162"/>
      <c r="T719" s="163"/>
      <c r="AT719" s="158" t="s">
        <v>210</v>
      </c>
      <c r="AU719" s="158" t="s">
        <v>66</v>
      </c>
      <c r="AV719" s="16" t="s">
        <v>204</v>
      </c>
      <c r="AW719" s="16" t="s">
        <v>26</v>
      </c>
      <c r="AX719" s="16" t="s">
        <v>57</v>
      </c>
      <c r="AY719" s="158" t="s">
        <v>196</v>
      </c>
    </row>
    <row r="720" spans="2:51" s="13" customFormat="1" x14ac:dyDescent="0.2">
      <c r="B720" s="136"/>
      <c r="D720" s="137" t="s">
        <v>210</v>
      </c>
      <c r="E720" s="138" t="s">
        <v>1</v>
      </c>
      <c r="F720" s="139" t="s">
        <v>741</v>
      </c>
      <c r="H720" s="140">
        <v>30.391999999999999</v>
      </c>
      <c r="L720" s="136"/>
      <c r="M720" s="141"/>
      <c r="N720" s="142"/>
      <c r="O720" s="142"/>
      <c r="P720" s="142"/>
      <c r="Q720" s="142"/>
      <c r="R720" s="142"/>
      <c r="S720" s="142"/>
      <c r="T720" s="143"/>
      <c r="AT720" s="138" t="s">
        <v>210</v>
      </c>
      <c r="AU720" s="138" t="s">
        <v>66</v>
      </c>
      <c r="AV720" s="13" t="s">
        <v>66</v>
      </c>
      <c r="AW720" s="13" t="s">
        <v>26</v>
      </c>
      <c r="AX720" s="13" t="s">
        <v>57</v>
      </c>
      <c r="AY720" s="138" t="s">
        <v>196</v>
      </c>
    </row>
    <row r="721" spans="1:65" s="13" customFormat="1" x14ac:dyDescent="0.2">
      <c r="B721" s="136"/>
      <c r="D721" s="137" t="s">
        <v>210</v>
      </c>
      <c r="E721" s="138" t="s">
        <v>1</v>
      </c>
      <c r="F721" s="139" t="s">
        <v>742</v>
      </c>
      <c r="H721" s="140">
        <v>3.5</v>
      </c>
      <c r="L721" s="136"/>
      <c r="M721" s="141"/>
      <c r="N721" s="142"/>
      <c r="O721" s="142"/>
      <c r="P721" s="142"/>
      <c r="Q721" s="142"/>
      <c r="R721" s="142"/>
      <c r="S721" s="142"/>
      <c r="T721" s="143"/>
      <c r="AT721" s="138" t="s">
        <v>210</v>
      </c>
      <c r="AU721" s="138" t="s">
        <v>66</v>
      </c>
      <c r="AV721" s="13" t="s">
        <v>66</v>
      </c>
      <c r="AW721" s="13" t="s">
        <v>26</v>
      </c>
      <c r="AX721" s="13" t="s">
        <v>57</v>
      </c>
      <c r="AY721" s="138" t="s">
        <v>196</v>
      </c>
    </row>
    <row r="722" spans="1:65" s="14" customFormat="1" x14ac:dyDescent="0.2">
      <c r="B722" s="144"/>
      <c r="D722" s="137" t="s">
        <v>210</v>
      </c>
      <c r="E722" s="145" t="s">
        <v>1</v>
      </c>
      <c r="F722" s="146" t="s">
        <v>212</v>
      </c>
      <c r="H722" s="147">
        <v>185.84800000000001</v>
      </c>
      <c r="L722" s="220"/>
      <c r="M722" s="148"/>
      <c r="N722" s="149"/>
      <c r="O722" s="149"/>
      <c r="P722" s="149"/>
      <c r="Q722" s="149"/>
      <c r="R722" s="149"/>
      <c r="S722" s="149"/>
      <c r="T722" s="150"/>
      <c r="AT722" s="145" t="s">
        <v>210</v>
      </c>
      <c r="AU722" s="145" t="s">
        <v>66</v>
      </c>
      <c r="AV722" s="14" t="s">
        <v>201</v>
      </c>
      <c r="AW722" s="14" t="s">
        <v>26</v>
      </c>
      <c r="AX722" s="14" t="s">
        <v>64</v>
      </c>
      <c r="AY722" s="145" t="s">
        <v>196</v>
      </c>
    </row>
    <row r="723" spans="1:65" s="2" customFormat="1" ht="16.5" customHeight="1" x14ac:dyDescent="0.2">
      <c r="A723" s="29"/>
      <c r="B723" s="123"/>
      <c r="C723" s="124" t="s">
        <v>486</v>
      </c>
      <c r="D723" s="124" t="s">
        <v>199</v>
      </c>
      <c r="E723" s="125" t="s">
        <v>743</v>
      </c>
      <c r="F723" s="126" t="s">
        <v>744</v>
      </c>
      <c r="G723" s="127" t="s">
        <v>224</v>
      </c>
      <c r="H723" s="128">
        <v>35</v>
      </c>
      <c r="I723" s="224"/>
      <c r="J723" s="129">
        <f>ROUND(I723*H723,2)</f>
        <v>0</v>
      </c>
      <c r="K723" s="126" t="s">
        <v>1</v>
      </c>
      <c r="L723" s="30"/>
      <c r="M723" s="130" t="s">
        <v>1</v>
      </c>
      <c r="N723" s="131" t="s">
        <v>35</v>
      </c>
      <c r="O723" s="132">
        <v>0</v>
      </c>
      <c r="P723" s="132">
        <f>O723*H723</f>
        <v>0</v>
      </c>
      <c r="Q723" s="132">
        <v>0</v>
      </c>
      <c r="R723" s="132">
        <f>Q723*H723</f>
        <v>0</v>
      </c>
      <c r="S723" s="132">
        <v>0</v>
      </c>
      <c r="T723" s="133">
        <f>S723*H723</f>
        <v>0</v>
      </c>
      <c r="U723" s="29"/>
      <c r="V723" s="29"/>
      <c r="W723" s="29"/>
      <c r="X723" s="29"/>
      <c r="Y723" s="29"/>
      <c r="Z723" s="29"/>
      <c r="AA723" s="29"/>
      <c r="AB723" s="29"/>
      <c r="AC723" s="29"/>
      <c r="AD723" s="29"/>
      <c r="AE723" s="29"/>
      <c r="AR723" s="134" t="s">
        <v>201</v>
      </c>
      <c r="AT723" s="134" t="s">
        <v>199</v>
      </c>
      <c r="AU723" s="134" t="s">
        <v>66</v>
      </c>
      <c r="AY723" s="18" t="s">
        <v>196</v>
      </c>
      <c r="BE723" s="135">
        <f>IF(N723="základní",J723,0)</f>
        <v>0</v>
      </c>
      <c r="BF723" s="135">
        <f>IF(N723="snížená",J723,0)</f>
        <v>0</v>
      </c>
      <c r="BG723" s="135">
        <f>IF(N723="zákl. přenesená",J723,0)</f>
        <v>0</v>
      </c>
      <c r="BH723" s="135">
        <f>IF(N723="sníž. přenesená",J723,0)</f>
        <v>0</v>
      </c>
      <c r="BI723" s="135">
        <f>IF(N723="nulová",J723,0)</f>
        <v>0</v>
      </c>
      <c r="BJ723" s="18" t="s">
        <v>64</v>
      </c>
      <c r="BK723" s="135">
        <f>ROUND(I723*H723,2)</f>
        <v>0</v>
      </c>
      <c r="BL723" s="18" t="s">
        <v>201</v>
      </c>
      <c r="BM723" s="134" t="s">
        <v>745</v>
      </c>
    </row>
    <row r="724" spans="1:65" s="13" customFormat="1" x14ac:dyDescent="0.2">
      <c r="B724" s="136"/>
      <c r="D724" s="137" t="s">
        <v>210</v>
      </c>
      <c r="E724" s="138" t="s">
        <v>1</v>
      </c>
      <c r="F724" s="139" t="s">
        <v>5840</v>
      </c>
      <c r="H724" s="140">
        <v>35</v>
      </c>
      <c r="L724" s="136"/>
      <c r="M724" s="141"/>
      <c r="N724" s="142"/>
      <c r="O724" s="142"/>
      <c r="P724" s="142"/>
      <c r="Q724" s="142"/>
      <c r="R724" s="142"/>
      <c r="S724" s="142"/>
      <c r="T724" s="143"/>
      <c r="AT724" s="138" t="s">
        <v>210</v>
      </c>
      <c r="AU724" s="138" t="s">
        <v>66</v>
      </c>
      <c r="AV724" s="13" t="s">
        <v>66</v>
      </c>
      <c r="AW724" s="13" t="s">
        <v>26</v>
      </c>
      <c r="AX724" s="13" t="s">
        <v>57</v>
      </c>
      <c r="AY724" s="138" t="s">
        <v>196</v>
      </c>
    </row>
    <row r="725" spans="1:65" s="14" customFormat="1" x14ac:dyDescent="0.2">
      <c r="B725" s="144"/>
      <c r="D725" s="137" t="s">
        <v>210</v>
      </c>
      <c r="E725" s="145" t="s">
        <v>1</v>
      </c>
      <c r="F725" s="146" t="s">
        <v>212</v>
      </c>
      <c r="H725" s="147">
        <v>35</v>
      </c>
      <c r="L725" s="144"/>
      <c r="M725" s="148"/>
      <c r="N725" s="149"/>
      <c r="O725" s="149"/>
      <c r="P725" s="149"/>
      <c r="Q725" s="149"/>
      <c r="R725" s="149"/>
      <c r="S725" s="149"/>
      <c r="T725" s="150"/>
      <c r="AT725" s="145" t="s">
        <v>210</v>
      </c>
      <c r="AU725" s="145" t="s">
        <v>66</v>
      </c>
      <c r="AV725" s="14" t="s">
        <v>201</v>
      </c>
      <c r="AW725" s="14" t="s">
        <v>26</v>
      </c>
      <c r="AX725" s="14" t="s">
        <v>64</v>
      </c>
      <c r="AY725" s="145" t="s">
        <v>196</v>
      </c>
    </row>
    <row r="726" spans="1:65" s="2" customFormat="1" ht="33" customHeight="1" x14ac:dyDescent="0.2">
      <c r="A726" s="29"/>
      <c r="B726" s="123"/>
      <c r="C726" s="124" t="s">
        <v>746</v>
      </c>
      <c r="D726" s="124" t="s">
        <v>199</v>
      </c>
      <c r="E726" s="125" t="s">
        <v>747</v>
      </c>
      <c r="F726" s="126" t="s">
        <v>748</v>
      </c>
      <c r="G726" s="127" t="s">
        <v>207</v>
      </c>
      <c r="H726" s="128">
        <v>452.80399999999997</v>
      </c>
      <c r="I726" s="224"/>
      <c r="J726" s="129">
        <f>ROUND(I726*H726,2)</f>
        <v>0</v>
      </c>
      <c r="K726" s="126" t="s">
        <v>208</v>
      </c>
      <c r="L726" s="30"/>
      <c r="M726" s="130" t="s">
        <v>1</v>
      </c>
      <c r="N726" s="131" t="s">
        <v>35</v>
      </c>
      <c r="O726" s="132">
        <v>0.84199999999999997</v>
      </c>
      <c r="P726" s="132">
        <f>O726*H726</f>
        <v>381.26096799999999</v>
      </c>
      <c r="Q726" s="132">
        <v>0.2387</v>
      </c>
      <c r="R726" s="132">
        <f>Q726*H726</f>
        <v>108.08431479999999</v>
      </c>
      <c r="S726" s="132">
        <v>0</v>
      </c>
      <c r="T726" s="133">
        <f>S726*H726</f>
        <v>0</v>
      </c>
      <c r="U726" s="29"/>
      <c r="V726" s="29"/>
      <c r="W726" s="29"/>
      <c r="X726" s="29"/>
      <c r="Y726" s="29"/>
      <c r="Z726" s="29"/>
      <c r="AA726" s="29"/>
      <c r="AB726" s="29"/>
      <c r="AC726" s="29"/>
      <c r="AD726" s="29"/>
      <c r="AE726" s="29"/>
      <c r="AR726" s="134" t="s">
        <v>201</v>
      </c>
      <c r="AT726" s="134" t="s">
        <v>199</v>
      </c>
      <c r="AU726" s="134" t="s">
        <v>66</v>
      </c>
      <c r="AY726" s="18" t="s">
        <v>196</v>
      </c>
      <c r="BE726" s="135">
        <f>IF(N726="základní",J726,0)</f>
        <v>0</v>
      </c>
      <c r="BF726" s="135">
        <f>IF(N726="snížená",J726,0)</f>
        <v>0</v>
      </c>
      <c r="BG726" s="135">
        <f>IF(N726="zákl. přenesená",J726,0)</f>
        <v>0</v>
      </c>
      <c r="BH726" s="135">
        <f>IF(N726="sníž. přenesená",J726,0)</f>
        <v>0</v>
      </c>
      <c r="BI726" s="135">
        <f>IF(N726="nulová",J726,0)</f>
        <v>0</v>
      </c>
      <c r="BJ726" s="18" t="s">
        <v>64</v>
      </c>
      <c r="BK726" s="135">
        <f>ROUND(I726*H726,2)</f>
        <v>0</v>
      </c>
      <c r="BL726" s="18" t="s">
        <v>201</v>
      </c>
      <c r="BM726" s="134" t="s">
        <v>749</v>
      </c>
    </row>
    <row r="727" spans="1:65" s="15" customFormat="1" x14ac:dyDescent="0.2">
      <c r="B727" s="151"/>
      <c r="D727" s="137" t="s">
        <v>210</v>
      </c>
      <c r="E727" s="152" t="s">
        <v>1</v>
      </c>
      <c r="F727" s="153" t="s">
        <v>710</v>
      </c>
      <c r="H727" s="152" t="s">
        <v>1</v>
      </c>
      <c r="L727" s="151"/>
      <c r="M727" s="154"/>
      <c r="N727" s="155"/>
      <c r="O727" s="155"/>
      <c r="P727" s="155"/>
      <c r="Q727" s="155"/>
      <c r="R727" s="155"/>
      <c r="S727" s="155"/>
      <c r="T727" s="156"/>
      <c r="AT727" s="152" t="s">
        <v>210</v>
      </c>
      <c r="AU727" s="152" t="s">
        <v>66</v>
      </c>
      <c r="AV727" s="15" t="s">
        <v>64</v>
      </c>
      <c r="AW727" s="15" t="s">
        <v>26</v>
      </c>
      <c r="AX727" s="15" t="s">
        <v>57</v>
      </c>
      <c r="AY727" s="152" t="s">
        <v>196</v>
      </c>
    </row>
    <row r="728" spans="1:65" s="13" customFormat="1" x14ac:dyDescent="0.2">
      <c r="B728" s="136"/>
      <c r="D728" s="137" t="s">
        <v>210</v>
      </c>
      <c r="E728" s="138" t="s">
        <v>1</v>
      </c>
      <c r="F728" s="139" t="s">
        <v>750</v>
      </c>
      <c r="H728" s="140">
        <v>13.69</v>
      </c>
      <c r="L728" s="136"/>
      <c r="M728" s="141"/>
      <c r="N728" s="142"/>
      <c r="O728" s="142"/>
      <c r="P728" s="142"/>
      <c r="Q728" s="142"/>
      <c r="R728" s="142"/>
      <c r="S728" s="142"/>
      <c r="T728" s="143"/>
      <c r="AT728" s="138" t="s">
        <v>210</v>
      </c>
      <c r="AU728" s="138" t="s">
        <v>66</v>
      </c>
      <c r="AV728" s="13" t="s">
        <v>66</v>
      </c>
      <c r="AW728" s="13" t="s">
        <v>26</v>
      </c>
      <c r="AX728" s="13" t="s">
        <v>57</v>
      </c>
      <c r="AY728" s="138" t="s">
        <v>196</v>
      </c>
    </row>
    <row r="729" spans="1:65" s="15" customFormat="1" x14ac:dyDescent="0.2">
      <c r="B729" s="151"/>
      <c r="D729" s="137" t="s">
        <v>210</v>
      </c>
      <c r="E729" s="152" t="s">
        <v>1</v>
      </c>
      <c r="F729" s="153" t="s">
        <v>604</v>
      </c>
      <c r="H729" s="152" t="s">
        <v>1</v>
      </c>
      <c r="L729" s="151"/>
      <c r="M729" s="154"/>
      <c r="N729" s="155"/>
      <c r="O729" s="155"/>
      <c r="P729" s="155"/>
      <c r="Q729" s="155"/>
      <c r="R729" s="155"/>
      <c r="S729" s="155"/>
      <c r="T729" s="156"/>
      <c r="AT729" s="152" t="s">
        <v>210</v>
      </c>
      <c r="AU729" s="152" t="s">
        <v>66</v>
      </c>
      <c r="AV729" s="15" t="s">
        <v>64</v>
      </c>
      <c r="AW729" s="15" t="s">
        <v>26</v>
      </c>
      <c r="AX729" s="15" t="s">
        <v>57</v>
      </c>
      <c r="AY729" s="152" t="s">
        <v>196</v>
      </c>
    </row>
    <row r="730" spans="1:65" s="13" customFormat="1" x14ac:dyDescent="0.2">
      <c r="B730" s="136"/>
      <c r="D730" s="137" t="s">
        <v>210</v>
      </c>
      <c r="E730" s="138" t="s">
        <v>1</v>
      </c>
      <c r="F730" s="139" t="s">
        <v>751</v>
      </c>
      <c r="H730" s="140">
        <v>27.692</v>
      </c>
      <c r="L730" s="136"/>
      <c r="M730" s="141"/>
      <c r="N730" s="142"/>
      <c r="O730" s="142"/>
      <c r="P730" s="142"/>
      <c r="Q730" s="142"/>
      <c r="R730" s="142"/>
      <c r="S730" s="142"/>
      <c r="T730" s="143"/>
      <c r="AT730" s="138" t="s">
        <v>210</v>
      </c>
      <c r="AU730" s="138" t="s">
        <v>66</v>
      </c>
      <c r="AV730" s="13" t="s">
        <v>66</v>
      </c>
      <c r="AW730" s="13" t="s">
        <v>26</v>
      </c>
      <c r="AX730" s="13" t="s">
        <v>57</v>
      </c>
      <c r="AY730" s="138" t="s">
        <v>196</v>
      </c>
    </row>
    <row r="731" spans="1:65" s="15" customFormat="1" x14ac:dyDescent="0.2">
      <c r="B731" s="151"/>
      <c r="D731" s="137" t="s">
        <v>210</v>
      </c>
      <c r="E731" s="152" t="s">
        <v>1</v>
      </c>
      <c r="F731" s="153" t="s">
        <v>725</v>
      </c>
      <c r="H731" s="152" t="s">
        <v>1</v>
      </c>
      <c r="L731" s="151"/>
      <c r="M731" s="154"/>
      <c r="N731" s="155"/>
      <c r="O731" s="155"/>
      <c r="P731" s="155"/>
      <c r="Q731" s="155"/>
      <c r="R731" s="155"/>
      <c r="S731" s="155"/>
      <c r="T731" s="156"/>
      <c r="AT731" s="152" t="s">
        <v>210</v>
      </c>
      <c r="AU731" s="152" t="s">
        <v>66</v>
      </c>
      <c r="AV731" s="15" t="s">
        <v>64</v>
      </c>
      <c r="AW731" s="15" t="s">
        <v>26</v>
      </c>
      <c r="AX731" s="15" t="s">
        <v>57</v>
      </c>
      <c r="AY731" s="152" t="s">
        <v>196</v>
      </c>
    </row>
    <row r="732" spans="1:65" s="13" customFormat="1" x14ac:dyDescent="0.2">
      <c r="B732" s="136"/>
      <c r="D732" s="137" t="s">
        <v>210</v>
      </c>
      <c r="E732" s="138" t="s">
        <v>1</v>
      </c>
      <c r="F732" s="139" t="s">
        <v>752</v>
      </c>
      <c r="H732" s="140">
        <v>85.04</v>
      </c>
      <c r="L732" s="136"/>
      <c r="M732" s="141"/>
      <c r="N732" s="142"/>
      <c r="O732" s="142"/>
      <c r="P732" s="142"/>
      <c r="Q732" s="142"/>
      <c r="R732" s="142"/>
      <c r="S732" s="142"/>
      <c r="T732" s="143"/>
      <c r="AT732" s="138" t="s">
        <v>210</v>
      </c>
      <c r="AU732" s="138" t="s">
        <v>66</v>
      </c>
      <c r="AV732" s="13" t="s">
        <v>66</v>
      </c>
      <c r="AW732" s="13" t="s">
        <v>26</v>
      </c>
      <c r="AX732" s="13" t="s">
        <v>57</v>
      </c>
      <c r="AY732" s="138" t="s">
        <v>196</v>
      </c>
    </row>
    <row r="733" spans="1:65" s="15" customFormat="1" x14ac:dyDescent="0.2">
      <c r="B733" s="151"/>
      <c r="D733" s="137" t="s">
        <v>210</v>
      </c>
      <c r="E733" s="152" t="s">
        <v>1</v>
      </c>
      <c r="F733" s="153" t="s">
        <v>728</v>
      </c>
      <c r="H733" s="152" t="s">
        <v>1</v>
      </c>
      <c r="L733" s="151"/>
      <c r="M733" s="154"/>
      <c r="N733" s="155"/>
      <c r="O733" s="155"/>
      <c r="P733" s="155"/>
      <c r="Q733" s="155"/>
      <c r="R733" s="155"/>
      <c r="S733" s="155"/>
      <c r="T733" s="156"/>
      <c r="AT733" s="152" t="s">
        <v>210</v>
      </c>
      <c r="AU733" s="152" t="s">
        <v>66</v>
      </c>
      <c r="AV733" s="15" t="s">
        <v>64</v>
      </c>
      <c r="AW733" s="15" t="s">
        <v>26</v>
      </c>
      <c r="AX733" s="15" t="s">
        <v>57</v>
      </c>
      <c r="AY733" s="152" t="s">
        <v>196</v>
      </c>
    </row>
    <row r="734" spans="1:65" s="13" customFormat="1" x14ac:dyDescent="0.2">
      <c r="B734" s="136"/>
      <c r="D734" s="137" t="s">
        <v>210</v>
      </c>
      <c r="E734" s="138" t="s">
        <v>1</v>
      </c>
      <c r="F734" s="139" t="s">
        <v>753</v>
      </c>
      <c r="H734" s="140">
        <v>326.38200000000001</v>
      </c>
      <c r="L734" s="136"/>
      <c r="M734" s="141"/>
      <c r="N734" s="142"/>
      <c r="O734" s="142"/>
      <c r="P734" s="142"/>
      <c r="Q734" s="142"/>
      <c r="R734" s="142"/>
      <c r="S734" s="142"/>
      <c r="T734" s="143"/>
      <c r="AT734" s="138" t="s">
        <v>210</v>
      </c>
      <c r="AU734" s="138" t="s">
        <v>66</v>
      </c>
      <c r="AV734" s="13" t="s">
        <v>66</v>
      </c>
      <c r="AW734" s="13" t="s">
        <v>26</v>
      </c>
      <c r="AX734" s="13" t="s">
        <v>57</v>
      </c>
      <c r="AY734" s="138" t="s">
        <v>196</v>
      </c>
    </row>
    <row r="735" spans="1:65" s="14" customFormat="1" x14ac:dyDescent="0.2">
      <c r="B735" s="144"/>
      <c r="D735" s="137" t="s">
        <v>210</v>
      </c>
      <c r="E735" s="145" t="s">
        <v>1</v>
      </c>
      <c r="F735" s="146" t="s">
        <v>212</v>
      </c>
      <c r="H735" s="147">
        <v>452.80399999999997</v>
      </c>
      <c r="L735" s="144"/>
      <c r="M735" s="148"/>
      <c r="N735" s="149"/>
      <c r="O735" s="149"/>
      <c r="P735" s="149"/>
      <c r="Q735" s="149"/>
      <c r="R735" s="149"/>
      <c r="S735" s="149"/>
      <c r="T735" s="150"/>
      <c r="AT735" s="145" t="s">
        <v>210</v>
      </c>
      <c r="AU735" s="145" t="s">
        <v>66</v>
      </c>
      <c r="AV735" s="14" t="s">
        <v>201</v>
      </c>
      <c r="AW735" s="14" t="s">
        <v>26</v>
      </c>
      <c r="AX735" s="14" t="s">
        <v>64</v>
      </c>
      <c r="AY735" s="145" t="s">
        <v>196</v>
      </c>
    </row>
    <row r="736" spans="1:65" s="2" customFormat="1" ht="33" customHeight="1" x14ac:dyDescent="0.2">
      <c r="A736" s="29"/>
      <c r="B736" s="123"/>
      <c r="C736" s="124" t="s">
        <v>491</v>
      </c>
      <c r="D736" s="124" t="s">
        <v>199</v>
      </c>
      <c r="E736" s="125" t="s">
        <v>754</v>
      </c>
      <c r="F736" s="126" t="s">
        <v>755</v>
      </c>
      <c r="G736" s="127" t="s">
        <v>207</v>
      </c>
      <c r="H736" s="128">
        <v>194.60499999999999</v>
      </c>
      <c r="I736" s="224"/>
      <c r="J736" s="129">
        <f>ROUND(I736*H736,2)</f>
        <v>0</v>
      </c>
      <c r="K736" s="126" t="s">
        <v>208</v>
      </c>
      <c r="L736" s="30"/>
      <c r="M736" s="130" t="s">
        <v>1</v>
      </c>
      <c r="N736" s="131" t="s">
        <v>35</v>
      </c>
      <c r="O736" s="132">
        <v>1.04</v>
      </c>
      <c r="P736" s="132">
        <f>O736*H736</f>
        <v>202.38919999999999</v>
      </c>
      <c r="Q736" s="132">
        <v>0.25059999999999999</v>
      </c>
      <c r="R736" s="132">
        <f>Q736*H736</f>
        <v>48.768012999999996</v>
      </c>
      <c r="S736" s="132">
        <v>0</v>
      </c>
      <c r="T736" s="133">
        <f>S736*H736</f>
        <v>0</v>
      </c>
      <c r="U736" s="29"/>
      <c r="V736" s="29"/>
      <c r="W736" s="29"/>
      <c r="X736" s="29"/>
      <c r="Y736" s="29"/>
      <c r="Z736" s="29"/>
      <c r="AA736" s="29"/>
      <c r="AB736" s="29"/>
      <c r="AC736" s="29"/>
      <c r="AD736" s="29"/>
      <c r="AE736" s="29"/>
      <c r="AR736" s="134" t="s">
        <v>201</v>
      </c>
      <c r="AT736" s="134" t="s">
        <v>199</v>
      </c>
      <c r="AU736" s="134" t="s">
        <v>66</v>
      </c>
      <c r="AY736" s="18" t="s">
        <v>196</v>
      </c>
      <c r="BE736" s="135">
        <f>IF(N736="základní",J736,0)</f>
        <v>0</v>
      </c>
      <c r="BF736" s="135">
        <f>IF(N736="snížená",J736,0)</f>
        <v>0</v>
      </c>
      <c r="BG736" s="135">
        <f>IF(N736="zákl. přenesená",J736,0)</f>
        <v>0</v>
      </c>
      <c r="BH736" s="135">
        <f>IF(N736="sníž. přenesená",J736,0)</f>
        <v>0</v>
      </c>
      <c r="BI736" s="135">
        <f>IF(N736="nulová",J736,0)</f>
        <v>0</v>
      </c>
      <c r="BJ736" s="18" t="s">
        <v>64</v>
      </c>
      <c r="BK736" s="135">
        <f>ROUND(I736*H736,2)</f>
        <v>0</v>
      </c>
      <c r="BL736" s="18" t="s">
        <v>201</v>
      </c>
      <c r="BM736" s="134" t="s">
        <v>756</v>
      </c>
    </row>
    <row r="737" spans="1:65" s="15" customFormat="1" x14ac:dyDescent="0.2">
      <c r="B737" s="151"/>
      <c r="D737" s="137" t="s">
        <v>210</v>
      </c>
      <c r="E737" s="152" t="s">
        <v>1</v>
      </c>
      <c r="F737" s="153" t="s">
        <v>604</v>
      </c>
      <c r="H737" s="152" t="s">
        <v>1</v>
      </c>
      <c r="L737" s="151"/>
      <c r="M737" s="154"/>
      <c r="N737" s="155"/>
      <c r="O737" s="155"/>
      <c r="P737" s="155"/>
      <c r="Q737" s="155"/>
      <c r="R737" s="155"/>
      <c r="S737" s="155"/>
      <c r="T737" s="156"/>
      <c r="AT737" s="152" t="s">
        <v>210</v>
      </c>
      <c r="AU737" s="152" t="s">
        <v>66</v>
      </c>
      <c r="AV737" s="15" t="s">
        <v>64</v>
      </c>
      <c r="AW737" s="15" t="s">
        <v>26</v>
      </c>
      <c r="AX737" s="15" t="s">
        <v>57</v>
      </c>
      <c r="AY737" s="152" t="s">
        <v>196</v>
      </c>
    </row>
    <row r="738" spans="1:65" s="13" customFormat="1" x14ac:dyDescent="0.2">
      <c r="B738" s="136"/>
      <c r="D738" s="137" t="s">
        <v>210</v>
      </c>
      <c r="E738" s="138" t="s">
        <v>1</v>
      </c>
      <c r="F738" s="139" t="s">
        <v>757</v>
      </c>
      <c r="H738" s="140">
        <v>9.2159999999999993</v>
      </c>
      <c r="L738" s="136"/>
      <c r="M738" s="141"/>
      <c r="N738" s="142"/>
      <c r="O738" s="142"/>
      <c r="P738" s="142"/>
      <c r="Q738" s="142"/>
      <c r="R738" s="142"/>
      <c r="S738" s="142"/>
      <c r="T738" s="143"/>
      <c r="AT738" s="138" t="s">
        <v>210</v>
      </c>
      <c r="AU738" s="138" t="s">
        <v>66</v>
      </c>
      <c r="AV738" s="13" t="s">
        <v>66</v>
      </c>
      <c r="AW738" s="13" t="s">
        <v>26</v>
      </c>
      <c r="AX738" s="13" t="s">
        <v>57</v>
      </c>
      <c r="AY738" s="138" t="s">
        <v>196</v>
      </c>
    </row>
    <row r="739" spans="1:65" s="15" customFormat="1" x14ac:dyDescent="0.2">
      <c r="B739" s="151"/>
      <c r="D739" s="137" t="s">
        <v>210</v>
      </c>
      <c r="E739" s="152" t="s">
        <v>1</v>
      </c>
      <c r="F739" s="153" t="s">
        <v>725</v>
      </c>
      <c r="H739" s="152" t="s">
        <v>1</v>
      </c>
      <c r="L739" s="151"/>
      <c r="M739" s="154"/>
      <c r="N739" s="155"/>
      <c r="O739" s="155"/>
      <c r="P739" s="155"/>
      <c r="Q739" s="155"/>
      <c r="R739" s="155"/>
      <c r="S739" s="155"/>
      <c r="T739" s="156"/>
      <c r="AT739" s="152" t="s">
        <v>210</v>
      </c>
      <c r="AU739" s="152" t="s">
        <v>66</v>
      </c>
      <c r="AV739" s="15" t="s">
        <v>64</v>
      </c>
      <c r="AW739" s="15" t="s">
        <v>26</v>
      </c>
      <c r="AX739" s="15" t="s">
        <v>57</v>
      </c>
      <c r="AY739" s="152" t="s">
        <v>196</v>
      </c>
    </row>
    <row r="740" spans="1:65" s="13" customFormat="1" x14ac:dyDescent="0.2">
      <c r="B740" s="136"/>
      <c r="D740" s="137" t="s">
        <v>210</v>
      </c>
      <c r="E740" s="138" t="s">
        <v>1</v>
      </c>
      <c r="F740" s="139" t="s">
        <v>758</v>
      </c>
      <c r="H740" s="140">
        <v>152.98400000000001</v>
      </c>
      <c r="L740" s="136"/>
      <c r="M740" s="141"/>
      <c r="N740" s="142"/>
      <c r="O740" s="142"/>
      <c r="P740" s="142"/>
      <c r="Q740" s="142"/>
      <c r="R740" s="142"/>
      <c r="S740" s="142"/>
      <c r="T740" s="143"/>
      <c r="AT740" s="138" t="s">
        <v>210</v>
      </c>
      <c r="AU740" s="138" t="s">
        <v>66</v>
      </c>
      <c r="AV740" s="13" t="s">
        <v>66</v>
      </c>
      <c r="AW740" s="13" t="s">
        <v>26</v>
      </c>
      <c r="AX740" s="13" t="s">
        <v>57</v>
      </c>
      <c r="AY740" s="138" t="s">
        <v>196</v>
      </c>
    </row>
    <row r="741" spans="1:65" s="15" customFormat="1" x14ac:dyDescent="0.2">
      <c r="B741" s="151"/>
      <c r="D741" s="137" t="s">
        <v>210</v>
      </c>
      <c r="E741" s="152" t="s">
        <v>1</v>
      </c>
      <c r="F741" s="153" t="s">
        <v>728</v>
      </c>
      <c r="H741" s="152" t="s">
        <v>1</v>
      </c>
      <c r="L741" s="151"/>
      <c r="M741" s="154"/>
      <c r="N741" s="155"/>
      <c r="O741" s="155"/>
      <c r="P741" s="155"/>
      <c r="Q741" s="155"/>
      <c r="R741" s="155"/>
      <c r="S741" s="155"/>
      <c r="T741" s="156"/>
      <c r="AT741" s="152" t="s">
        <v>210</v>
      </c>
      <c r="AU741" s="152" t="s">
        <v>66</v>
      </c>
      <c r="AV741" s="15" t="s">
        <v>64</v>
      </c>
      <c r="AW741" s="15" t="s">
        <v>26</v>
      </c>
      <c r="AX741" s="15" t="s">
        <v>57</v>
      </c>
      <c r="AY741" s="152" t="s">
        <v>196</v>
      </c>
    </row>
    <row r="742" spans="1:65" s="13" customFormat="1" x14ac:dyDescent="0.2">
      <c r="B742" s="136"/>
      <c r="D742" s="137" t="s">
        <v>210</v>
      </c>
      <c r="E742" s="138" t="s">
        <v>1</v>
      </c>
      <c r="F742" s="139" t="s">
        <v>759</v>
      </c>
      <c r="H742" s="140">
        <v>32.405000000000001</v>
      </c>
      <c r="L742" s="136"/>
      <c r="M742" s="141"/>
      <c r="N742" s="142"/>
      <c r="O742" s="142"/>
      <c r="P742" s="142"/>
      <c r="Q742" s="142"/>
      <c r="R742" s="142"/>
      <c r="S742" s="142"/>
      <c r="T742" s="143"/>
      <c r="AT742" s="138" t="s">
        <v>210</v>
      </c>
      <c r="AU742" s="138" t="s">
        <v>66</v>
      </c>
      <c r="AV742" s="13" t="s">
        <v>66</v>
      </c>
      <c r="AW742" s="13" t="s">
        <v>26</v>
      </c>
      <c r="AX742" s="13" t="s">
        <v>57</v>
      </c>
      <c r="AY742" s="138" t="s">
        <v>196</v>
      </c>
    </row>
    <row r="743" spans="1:65" s="14" customFormat="1" x14ac:dyDescent="0.2">
      <c r="B743" s="144"/>
      <c r="D743" s="137" t="s">
        <v>210</v>
      </c>
      <c r="E743" s="145" t="s">
        <v>1</v>
      </c>
      <c r="F743" s="146" t="s">
        <v>212</v>
      </c>
      <c r="H743" s="147">
        <v>194.60499999999999</v>
      </c>
      <c r="L743" s="144"/>
      <c r="M743" s="148"/>
      <c r="N743" s="149"/>
      <c r="O743" s="149"/>
      <c r="P743" s="149"/>
      <c r="Q743" s="149"/>
      <c r="R743" s="149"/>
      <c r="S743" s="149"/>
      <c r="T743" s="150"/>
      <c r="AT743" s="145" t="s">
        <v>210</v>
      </c>
      <c r="AU743" s="145" t="s">
        <v>66</v>
      </c>
      <c r="AV743" s="14" t="s">
        <v>201</v>
      </c>
      <c r="AW743" s="14" t="s">
        <v>26</v>
      </c>
      <c r="AX743" s="14" t="s">
        <v>64</v>
      </c>
      <c r="AY743" s="145" t="s">
        <v>196</v>
      </c>
    </row>
    <row r="744" spans="1:65" s="2" customFormat="1" ht="37.9" customHeight="1" x14ac:dyDescent="0.2">
      <c r="A744" s="29"/>
      <c r="B744" s="123"/>
      <c r="C744" s="124" t="s">
        <v>760</v>
      </c>
      <c r="D744" s="124" t="s">
        <v>199</v>
      </c>
      <c r="E744" s="125" t="s">
        <v>761</v>
      </c>
      <c r="F744" s="126" t="s">
        <v>762</v>
      </c>
      <c r="G744" s="127" t="s">
        <v>207</v>
      </c>
      <c r="H744" s="128">
        <v>25.349</v>
      </c>
      <c r="I744" s="224"/>
      <c r="J744" s="129">
        <f>ROUND(I744*H744,2)</f>
        <v>0</v>
      </c>
      <c r="K744" s="126" t="s">
        <v>208</v>
      </c>
      <c r="L744" s="30"/>
      <c r="M744" s="130" t="s">
        <v>1</v>
      </c>
      <c r="N744" s="131" t="s">
        <v>35</v>
      </c>
      <c r="O744" s="132">
        <v>0.57899999999999996</v>
      </c>
      <c r="P744" s="132">
        <f>O744*H744</f>
        <v>14.677071</v>
      </c>
      <c r="Q744" s="132">
        <v>0.14854000000000001</v>
      </c>
      <c r="R744" s="132">
        <f>Q744*H744</f>
        <v>3.76534046</v>
      </c>
      <c r="S744" s="132">
        <v>0</v>
      </c>
      <c r="T744" s="133">
        <f>S744*H744</f>
        <v>0</v>
      </c>
      <c r="U744" s="29"/>
      <c r="V744" s="29"/>
      <c r="W744" s="29"/>
      <c r="X744" s="29"/>
      <c r="Y744" s="29"/>
      <c r="Z744" s="29"/>
      <c r="AA744" s="29"/>
      <c r="AB744" s="29"/>
      <c r="AC744" s="29"/>
      <c r="AD744" s="29"/>
      <c r="AE744" s="29"/>
      <c r="AR744" s="134" t="s">
        <v>201</v>
      </c>
      <c r="AT744" s="134" t="s">
        <v>199</v>
      </c>
      <c r="AU744" s="134" t="s">
        <v>66</v>
      </c>
      <c r="AY744" s="18" t="s">
        <v>196</v>
      </c>
      <c r="BE744" s="135">
        <f>IF(N744="základní",J744,0)</f>
        <v>0</v>
      </c>
      <c r="BF744" s="135">
        <f>IF(N744="snížená",J744,0)</f>
        <v>0</v>
      </c>
      <c r="BG744" s="135">
        <f>IF(N744="zákl. přenesená",J744,0)</f>
        <v>0</v>
      </c>
      <c r="BH744" s="135">
        <f>IF(N744="sníž. přenesená",J744,0)</f>
        <v>0</v>
      </c>
      <c r="BI744" s="135">
        <f>IF(N744="nulová",J744,0)</f>
        <v>0</v>
      </c>
      <c r="BJ744" s="18" t="s">
        <v>64</v>
      </c>
      <c r="BK744" s="135">
        <f>ROUND(I744*H744,2)</f>
        <v>0</v>
      </c>
      <c r="BL744" s="18" t="s">
        <v>201</v>
      </c>
      <c r="BM744" s="134" t="s">
        <v>763</v>
      </c>
    </row>
    <row r="745" spans="1:65" s="13" customFormat="1" x14ac:dyDescent="0.2">
      <c r="B745" s="136"/>
      <c r="D745" s="137" t="s">
        <v>210</v>
      </c>
      <c r="E745" s="138" t="s">
        <v>1</v>
      </c>
      <c r="F745" s="139" t="s">
        <v>764</v>
      </c>
      <c r="H745" s="140">
        <v>5.2110000000000003</v>
      </c>
      <c r="L745" s="136"/>
      <c r="M745" s="141"/>
      <c r="N745" s="142"/>
      <c r="O745" s="142"/>
      <c r="P745" s="142"/>
      <c r="Q745" s="142"/>
      <c r="R745" s="142"/>
      <c r="S745" s="142"/>
      <c r="T745" s="143"/>
      <c r="AT745" s="138" t="s">
        <v>210</v>
      </c>
      <c r="AU745" s="138" t="s">
        <v>66</v>
      </c>
      <c r="AV745" s="13" t="s">
        <v>66</v>
      </c>
      <c r="AW745" s="13" t="s">
        <v>26</v>
      </c>
      <c r="AX745" s="13" t="s">
        <v>57</v>
      </c>
      <c r="AY745" s="138" t="s">
        <v>196</v>
      </c>
    </row>
    <row r="746" spans="1:65" s="13" customFormat="1" x14ac:dyDescent="0.2">
      <c r="B746" s="136"/>
      <c r="D746" s="137" t="s">
        <v>210</v>
      </c>
      <c r="E746" s="138" t="s">
        <v>1</v>
      </c>
      <c r="F746" s="139" t="s">
        <v>765</v>
      </c>
      <c r="H746" s="140">
        <v>12.663</v>
      </c>
      <c r="L746" s="136"/>
      <c r="M746" s="141"/>
      <c r="N746" s="142"/>
      <c r="O746" s="142"/>
      <c r="P746" s="142"/>
      <c r="Q746" s="142"/>
      <c r="R746" s="142"/>
      <c r="S746" s="142"/>
      <c r="T746" s="143"/>
      <c r="AT746" s="138" t="s">
        <v>210</v>
      </c>
      <c r="AU746" s="138" t="s">
        <v>66</v>
      </c>
      <c r="AV746" s="13" t="s">
        <v>66</v>
      </c>
      <c r="AW746" s="13" t="s">
        <v>26</v>
      </c>
      <c r="AX746" s="13" t="s">
        <v>57</v>
      </c>
      <c r="AY746" s="138" t="s">
        <v>196</v>
      </c>
    </row>
    <row r="747" spans="1:65" s="13" customFormat="1" x14ac:dyDescent="0.2">
      <c r="B747" s="136"/>
      <c r="D747" s="137" t="s">
        <v>210</v>
      </c>
      <c r="E747" s="138" t="s">
        <v>1</v>
      </c>
      <c r="F747" s="139" t="s">
        <v>766</v>
      </c>
      <c r="H747" s="140">
        <v>7.4749999999999996</v>
      </c>
      <c r="L747" s="136"/>
      <c r="M747" s="141"/>
      <c r="N747" s="142"/>
      <c r="O747" s="142"/>
      <c r="P747" s="142"/>
      <c r="Q747" s="142"/>
      <c r="R747" s="142"/>
      <c r="S747" s="142"/>
      <c r="T747" s="143"/>
      <c r="AT747" s="138" t="s">
        <v>210</v>
      </c>
      <c r="AU747" s="138" t="s">
        <v>66</v>
      </c>
      <c r="AV747" s="13" t="s">
        <v>66</v>
      </c>
      <c r="AW747" s="13" t="s">
        <v>26</v>
      </c>
      <c r="AX747" s="13" t="s">
        <v>57</v>
      </c>
      <c r="AY747" s="138" t="s">
        <v>196</v>
      </c>
    </row>
    <row r="748" spans="1:65" s="14" customFormat="1" x14ac:dyDescent="0.2">
      <c r="B748" s="144"/>
      <c r="D748" s="137" t="s">
        <v>210</v>
      </c>
      <c r="E748" s="145" t="s">
        <v>1</v>
      </c>
      <c r="F748" s="146" t="s">
        <v>212</v>
      </c>
      <c r="H748" s="147">
        <v>25.349</v>
      </c>
      <c r="L748" s="144"/>
      <c r="M748" s="148"/>
      <c r="N748" s="149"/>
      <c r="O748" s="149"/>
      <c r="P748" s="149"/>
      <c r="Q748" s="149"/>
      <c r="R748" s="149"/>
      <c r="S748" s="149"/>
      <c r="T748" s="150"/>
      <c r="AT748" s="145" t="s">
        <v>210</v>
      </c>
      <c r="AU748" s="145" t="s">
        <v>66</v>
      </c>
      <c r="AV748" s="14" t="s">
        <v>201</v>
      </c>
      <c r="AW748" s="14" t="s">
        <v>26</v>
      </c>
      <c r="AX748" s="14" t="s">
        <v>64</v>
      </c>
      <c r="AY748" s="145" t="s">
        <v>196</v>
      </c>
    </row>
    <row r="749" spans="1:65" s="2" customFormat="1" ht="33" customHeight="1" x14ac:dyDescent="0.2">
      <c r="A749" s="29"/>
      <c r="B749" s="123"/>
      <c r="C749" s="124" t="s">
        <v>496</v>
      </c>
      <c r="D749" s="124" t="s">
        <v>199</v>
      </c>
      <c r="E749" s="125" t="s">
        <v>767</v>
      </c>
      <c r="F749" s="126" t="s">
        <v>768</v>
      </c>
      <c r="G749" s="127" t="s">
        <v>207</v>
      </c>
      <c r="H749" s="128">
        <v>4.7859999999999996</v>
      </c>
      <c r="I749" s="224"/>
      <c r="J749" s="129">
        <f>ROUND(I749*H749,2)</f>
        <v>0</v>
      </c>
      <c r="K749" s="126" t="s">
        <v>208</v>
      </c>
      <c r="L749" s="30"/>
      <c r="M749" s="130" t="s">
        <v>1</v>
      </c>
      <c r="N749" s="131" t="s">
        <v>35</v>
      </c>
      <c r="O749" s="132">
        <v>0.65</v>
      </c>
      <c r="P749" s="132">
        <f>O749*H749</f>
        <v>3.1109</v>
      </c>
      <c r="Q749" s="132">
        <v>0.17763999999999999</v>
      </c>
      <c r="R749" s="132">
        <f>Q749*H749</f>
        <v>0.85018503999999984</v>
      </c>
      <c r="S749" s="132">
        <v>0</v>
      </c>
      <c r="T749" s="133">
        <f>S749*H749</f>
        <v>0</v>
      </c>
      <c r="U749" s="29"/>
      <c r="V749" s="29"/>
      <c r="W749" s="29"/>
      <c r="X749" s="29"/>
      <c r="Y749" s="29"/>
      <c r="Z749" s="29"/>
      <c r="AA749" s="29"/>
      <c r="AB749" s="29"/>
      <c r="AC749" s="29"/>
      <c r="AD749" s="29"/>
      <c r="AE749" s="29"/>
      <c r="AR749" s="134" t="s">
        <v>201</v>
      </c>
      <c r="AT749" s="134" t="s">
        <v>199</v>
      </c>
      <c r="AU749" s="134" t="s">
        <v>66</v>
      </c>
      <c r="AY749" s="18" t="s">
        <v>196</v>
      </c>
      <c r="BE749" s="135">
        <f>IF(N749="základní",J749,0)</f>
        <v>0</v>
      </c>
      <c r="BF749" s="135">
        <f>IF(N749="snížená",J749,0)</f>
        <v>0</v>
      </c>
      <c r="BG749" s="135">
        <f>IF(N749="zákl. přenesená",J749,0)</f>
        <v>0</v>
      </c>
      <c r="BH749" s="135">
        <f>IF(N749="sníž. přenesená",J749,0)</f>
        <v>0</v>
      </c>
      <c r="BI749" s="135">
        <f>IF(N749="nulová",J749,0)</f>
        <v>0</v>
      </c>
      <c r="BJ749" s="18" t="s">
        <v>64</v>
      </c>
      <c r="BK749" s="135">
        <f>ROUND(I749*H749,2)</f>
        <v>0</v>
      </c>
      <c r="BL749" s="18" t="s">
        <v>201</v>
      </c>
      <c r="BM749" s="134" t="s">
        <v>769</v>
      </c>
    </row>
    <row r="750" spans="1:65" s="13" customFormat="1" x14ac:dyDescent="0.2">
      <c r="B750" s="136"/>
      <c r="D750" s="137" t="s">
        <v>210</v>
      </c>
      <c r="E750" s="138" t="s">
        <v>1</v>
      </c>
      <c r="F750" s="139" t="s">
        <v>770</v>
      </c>
      <c r="H750" s="140">
        <v>4.7859999999999996</v>
      </c>
      <c r="L750" s="136"/>
      <c r="M750" s="141"/>
      <c r="N750" s="142"/>
      <c r="O750" s="142"/>
      <c r="P750" s="142"/>
      <c r="Q750" s="142"/>
      <c r="R750" s="142"/>
      <c r="S750" s="142"/>
      <c r="T750" s="143"/>
      <c r="AT750" s="138" t="s">
        <v>210</v>
      </c>
      <c r="AU750" s="138" t="s">
        <v>66</v>
      </c>
      <c r="AV750" s="13" t="s">
        <v>66</v>
      </c>
      <c r="AW750" s="13" t="s">
        <v>26</v>
      </c>
      <c r="AX750" s="13" t="s">
        <v>57</v>
      </c>
      <c r="AY750" s="138" t="s">
        <v>196</v>
      </c>
    </row>
    <row r="751" spans="1:65" s="14" customFormat="1" x14ac:dyDescent="0.2">
      <c r="B751" s="144"/>
      <c r="D751" s="137" t="s">
        <v>210</v>
      </c>
      <c r="E751" s="145" t="s">
        <v>1</v>
      </c>
      <c r="F751" s="146" t="s">
        <v>212</v>
      </c>
      <c r="H751" s="147">
        <v>4.7859999999999996</v>
      </c>
      <c r="L751" s="144"/>
      <c r="M751" s="148"/>
      <c r="N751" s="149"/>
      <c r="O751" s="149"/>
      <c r="P751" s="149"/>
      <c r="Q751" s="149"/>
      <c r="R751" s="149"/>
      <c r="S751" s="149"/>
      <c r="T751" s="150"/>
      <c r="AT751" s="145" t="s">
        <v>210</v>
      </c>
      <c r="AU751" s="145" t="s">
        <v>66</v>
      </c>
      <c r="AV751" s="14" t="s">
        <v>201</v>
      </c>
      <c r="AW751" s="14" t="s">
        <v>26</v>
      </c>
      <c r="AX751" s="14" t="s">
        <v>64</v>
      </c>
      <c r="AY751" s="145" t="s">
        <v>196</v>
      </c>
    </row>
    <row r="752" spans="1:65" s="2" customFormat="1" ht="33" customHeight="1" x14ac:dyDescent="0.2">
      <c r="A752" s="29"/>
      <c r="B752" s="123"/>
      <c r="C752" s="124" t="s">
        <v>771</v>
      </c>
      <c r="D752" s="124" t="s">
        <v>199</v>
      </c>
      <c r="E752" s="125" t="s">
        <v>772</v>
      </c>
      <c r="F752" s="126" t="s">
        <v>773</v>
      </c>
      <c r="G752" s="127" t="s">
        <v>207</v>
      </c>
      <c r="H752" s="128">
        <v>7.2359999999999998</v>
      </c>
      <c r="I752" s="224"/>
      <c r="J752" s="129">
        <f>ROUND(I752*H752,2)</f>
        <v>0</v>
      </c>
      <c r="K752" s="126" t="s">
        <v>208</v>
      </c>
      <c r="L752" s="30"/>
      <c r="M752" s="130" t="s">
        <v>1</v>
      </c>
      <c r="N752" s="131" t="s">
        <v>35</v>
      </c>
      <c r="O752" s="132">
        <v>0.69099999999999995</v>
      </c>
      <c r="P752" s="132">
        <f>O752*H752</f>
        <v>5.0000759999999991</v>
      </c>
      <c r="Q752" s="132">
        <v>0.17351</v>
      </c>
      <c r="R752" s="132">
        <f>Q752*H752</f>
        <v>1.2555183599999999</v>
      </c>
      <c r="S752" s="132">
        <v>0</v>
      </c>
      <c r="T752" s="133">
        <f>S752*H752</f>
        <v>0</v>
      </c>
      <c r="U752" s="29"/>
      <c r="V752" s="29"/>
      <c r="W752" s="29"/>
      <c r="X752" s="29"/>
      <c r="Y752" s="29"/>
      <c r="Z752" s="29"/>
      <c r="AA752" s="29"/>
      <c r="AB752" s="29"/>
      <c r="AC752" s="29"/>
      <c r="AD752" s="29"/>
      <c r="AE752" s="29"/>
      <c r="AR752" s="134" t="s">
        <v>201</v>
      </c>
      <c r="AT752" s="134" t="s">
        <v>199</v>
      </c>
      <c r="AU752" s="134" t="s">
        <v>66</v>
      </c>
      <c r="AY752" s="18" t="s">
        <v>196</v>
      </c>
      <c r="BE752" s="135">
        <f>IF(N752="základní",J752,0)</f>
        <v>0</v>
      </c>
      <c r="BF752" s="135">
        <f>IF(N752="snížená",J752,0)</f>
        <v>0</v>
      </c>
      <c r="BG752" s="135">
        <f>IF(N752="zákl. přenesená",J752,0)</f>
        <v>0</v>
      </c>
      <c r="BH752" s="135">
        <f>IF(N752="sníž. přenesená",J752,0)</f>
        <v>0</v>
      </c>
      <c r="BI752" s="135">
        <f>IF(N752="nulová",J752,0)</f>
        <v>0</v>
      </c>
      <c r="BJ752" s="18" t="s">
        <v>64</v>
      </c>
      <c r="BK752" s="135">
        <f>ROUND(I752*H752,2)</f>
        <v>0</v>
      </c>
      <c r="BL752" s="18" t="s">
        <v>201</v>
      </c>
      <c r="BM752" s="134" t="s">
        <v>774</v>
      </c>
    </row>
    <row r="753" spans="1:65" s="13" customFormat="1" x14ac:dyDescent="0.2">
      <c r="B753" s="136"/>
      <c r="D753" s="137" t="s">
        <v>210</v>
      </c>
      <c r="E753" s="138" t="s">
        <v>1</v>
      </c>
      <c r="F753" s="139" t="s">
        <v>775</v>
      </c>
      <c r="H753" s="140">
        <v>7.2359999999999998</v>
      </c>
      <c r="L753" s="136"/>
      <c r="M753" s="141"/>
      <c r="N753" s="142"/>
      <c r="O753" s="142"/>
      <c r="P753" s="142"/>
      <c r="Q753" s="142"/>
      <c r="R753" s="142"/>
      <c r="S753" s="142"/>
      <c r="T753" s="143"/>
      <c r="AT753" s="138" t="s">
        <v>210</v>
      </c>
      <c r="AU753" s="138" t="s">
        <v>66</v>
      </c>
      <c r="AV753" s="13" t="s">
        <v>66</v>
      </c>
      <c r="AW753" s="13" t="s">
        <v>26</v>
      </c>
      <c r="AX753" s="13" t="s">
        <v>57</v>
      </c>
      <c r="AY753" s="138" t="s">
        <v>196</v>
      </c>
    </row>
    <row r="754" spans="1:65" s="14" customFormat="1" x14ac:dyDescent="0.2">
      <c r="B754" s="144"/>
      <c r="D754" s="137" t="s">
        <v>210</v>
      </c>
      <c r="E754" s="145" t="s">
        <v>1</v>
      </c>
      <c r="F754" s="146" t="s">
        <v>212</v>
      </c>
      <c r="H754" s="147">
        <v>7.2359999999999998</v>
      </c>
      <c r="L754" s="144"/>
      <c r="M754" s="148"/>
      <c r="N754" s="149"/>
      <c r="O754" s="149"/>
      <c r="P754" s="149"/>
      <c r="Q754" s="149"/>
      <c r="R754" s="149"/>
      <c r="S754" s="149"/>
      <c r="T754" s="150"/>
      <c r="AT754" s="145" t="s">
        <v>210</v>
      </c>
      <c r="AU754" s="145" t="s">
        <v>66</v>
      </c>
      <c r="AV754" s="14" t="s">
        <v>201</v>
      </c>
      <c r="AW754" s="14" t="s">
        <v>26</v>
      </c>
      <c r="AX754" s="14" t="s">
        <v>64</v>
      </c>
      <c r="AY754" s="145" t="s">
        <v>196</v>
      </c>
    </row>
    <row r="755" spans="1:65" s="2" customFormat="1" ht="16.5" customHeight="1" x14ac:dyDescent="0.2">
      <c r="A755" s="29"/>
      <c r="B755" s="123"/>
      <c r="C755" s="124" t="s">
        <v>501</v>
      </c>
      <c r="D755" s="124" t="s">
        <v>199</v>
      </c>
      <c r="E755" s="125" t="s">
        <v>776</v>
      </c>
      <c r="F755" s="126" t="s">
        <v>777</v>
      </c>
      <c r="G755" s="127" t="s">
        <v>224</v>
      </c>
      <c r="H755" s="128">
        <v>168.92</v>
      </c>
      <c r="I755" s="224"/>
      <c r="J755" s="129">
        <f>ROUND(I755*H755,2)</f>
        <v>0</v>
      </c>
      <c r="K755" s="126" t="s">
        <v>208</v>
      </c>
      <c r="L755" s="30"/>
      <c r="M755" s="130" t="s">
        <v>1</v>
      </c>
      <c r="N755" s="131" t="s">
        <v>35</v>
      </c>
      <c r="O755" s="132">
        <v>1.2</v>
      </c>
      <c r="P755" s="132">
        <f>O755*H755</f>
        <v>202.70399999999998</v>
      </c>
      <c r="Q755" s="132">
        <v>2.45329</v>
      </c>
      <c r="R755" s="132">
        <f>Q755*H755</f>
        <v>414.40974679999994</v>
      </c>
      <c r="S755" s="132">
        <v>0</v>
      </c>
      <c r="T755" s="133">
        <f>S755*H755</f>
        <v>0</v>
      </c>
      <c r="U755" s="29"/>
      <c r="V755" s="29"/>
      <c r="W755" s="29"/>
      <c r="X755" s="29"/>
      <c r="Y755" s="29"/>
      <c r="Z755" s="29"/>
      <c r="AA755" s="29"/>
      <c r="AB755" s="29"/>
      <c r="AC755" s="29"/>
      <c r="AD755" s="29"/>
      <c r="AE755" s="29"/>
      <c r="AR755" s="134" t="s">
        <v>201</v>
      </c>
      <c r="AT755" s="134" t="s">
        <v>199</v>
      </c>
      <c r="AU755" s="134" t="s">
        <v>66</v>
      </c>
      <c r="AY755" s="18" t="s">
        <v>196</v>
      </c>
      <c r="BE755" s="135">
        <f>IF(N755="základní",J755,0)</f>
        <v>0</v>
      </c>
      <c r="BF755" s="135">
        <f>IF(N755="snížená",J755,0)</f>
        <v>0</v>
      </c>
      <c r="BG755" s="135">
        <f>IF(N755="zákl. přenesená",J755,0)</f>
        <v>0</v>
      </c>
      <c r="BH755" s="135">
        <f>IF(N755="sníž. přenesená",J755,0)</f>
        <v>0</v>
      </c>
      <c r="BI755" s="135">
        <f>IF(N755="nulová",J755,0)</f>
        <v>0</v>
      </c>
      <c r="BJ755" s="18" t="s">
        <v>64</v>
      </c>
      <c r="BK755" s="135">
        <f>ROUND(I755*H755,2)</f>
        <v>0</v>
      </c>
      <c r="BL755" s="18" t="s">
        <v>201</v>
      </c>
      <c r="BM755" s="134" t="s">
        <v>778</v>
      </c>
    </row>
    <row r="756" spans="1:65" s="15" customFormat="1" x14ac:dyDescent="0.2">
      <c r="B756" s="151"/>
      <c r="D756" s="137" t="s">
        <v>210</v>
      </c>
      <c r="E756" s="152" t="s">
        <v>1</v>
      </c>
      <c r="F756" s="153" t="s">
        <v>779</v>
      </c>
      <c r="H756" s="152" t="s">
        <v>1</v>
      </c>
      <c r="L756" s="151"/>
      <c r="M756" s="154"/>
      <c r="N756" s="155"/>
      <c r="O756" s="155"/>
      <c r="P756" s="155"/>
      <c r="Q756" s="155"/>
      <c r="R756" s="155"/>
      <c r="S756" s="155"/>
      <c r="T756" s="156"/>
      <c r="AT756" s="152" t="s">
        <v>210</v>
      </c>
      <c r="AU756" s="152" t="s">
        <v>66</v>
      </c>
      <c r="AV756" s="15" t="s">
        <v>64</v>
      </c>
      <c r="AW756" s="15" t="s">
        <v>26</v>
      </c>
      <c r="AX756" s="15" t="s">
        <v>57</v>
      </c>
      <c r="AY756" s="152" t="s">
        <v>196</v>
      </c>
    </row>
    <row r="757" spans="1:65" s="15" customFormat="1" x14ac:dyDescent="0.2">
      <c r="B757" s="151"/>
      <c r="D757" s="137" t="s">
        <v>210</v>
      </c>
      <c r="E757" s="152" t="s">
        <v>1</v>
      </c>
      <c r="F757" s="153" t="s">
        <v>780</v>
      </c>
      <c r="H757" s="152" t="s">
        <v>1</v>
      </c>
      <c r="L757" s="151"/>
      <c r="M757" s="154"/>
      <c r="N757" s="155"/>
      <c r="O757" s="155"/>
      <c r="P757" s="155"/>
      <c r="Q757" s="155"/>
      <c r="R757" s="155"/>
      <c r="S757" s="155"/>
      <c r="T757" s="156"/>
      <c r="AT757" s="152" t="s">
        <v>210</v>
      </c>
      <c r="AU757" s="152" t="s">
        <v>66</v>
      </c>
      <c r="AV757" s="15" t="s">
        <v>64</v>
      </c>
      <c r="AW757" s="15" t="s">
        <v>26</v>
      </c>
      <c r="AX757" s="15" t="s">
        <v>57</v>
      </c>
      <c r="AY757" s="152" t="s">
        <v>196</v>
      </c>
    </row>
    <row r="758" spans="1:65" s="13" customFormat="1" ht="22.5" x14ac:dyDescent="0.2">
      <c r="B758" s="136"/>
      <c r="D758" s="137" t="s">
        <v>210</v>
      </c>
      <c r="E758" s="138" t="s">
        <v>1</v>
      </c>
      <c r="F758" s="139" t="s">
        <v>781</v>
      </c>
      <c r="H758" s="140">
        <v>12.991</v>
      </c>
      <c r="L758" s="136"/>
      <c r="M758" s="141"/>
      <c r="N758" s="142"/>
      <c r="O758" s="142"/>
      <c r="P758" s="142"/>
      <c r="Q758" s="142"/>
      <c r="R758" s="142"/>
      <c r="S758" s="142"/>
      <c r="T758" s="143"/>
      <c r="AT758" s="138" t="s">
        <v>210</v>
      </c>
      <c r="AU758" s="138" t="s">
        <v>66</v>
      </c>
      <c r="AV758" s="13" t="s">
        <v>66</v>
      </c>
      <c r="AW758" s="13" t="s">
        <v>26</v>
      </c>
      <c r="AX758" s="13" t="s">
        <v>57</v>
      </c>
      <c r="AY758" s="138" t="s">
        <v>196</v>
      </c>
    </row>
    <row r="759" spans="1:65" s="13" customFormat="1" ht="22.5" x14ac:dyDescent="0.2">
      <c r="B759" s="136"/>
      <c r="D759" s="137" t="s">
        <v>210</v>
      </c>
      <c r="E759" s="138" t="s">
        <v>1</v>
      </c>
      <c r="F759" s="139" t="s">
        <v>782</v>
      </c>
      <c r="H759" s="140">
        <v>11.912000000000001</v>
      </c>
      <c r="L759" s="136"/>
      <c r="M759" s="141"/>
      <c r="N759" s="142"/>
      <c r="O759" s="142"/>
      <c r="P759" s="142"/>
      <c r="Q759" s="142"/>
      <c r="R759" s="142"/>
      <c r="S759" s="142"/>
      <c r="T759" s="143"/>
      <c r="AT759" s="138" t="s">
        <v>210</v>
      </c>
      <c r="AU759" s="138" t="s">
        <v>66</v>
      </c>
      <c r="AV759" s="13" t="s">
        <v>66</v>
      </c>
      <c r="AW759" s="13" t="s">
        <v>26</v>
      </c>
      <c r="AX759" s="13" t="s">
        <v>57</v>
      </c>
      <c r="AY759" s="138" t="s">
        <v>196</v>
      </c>
    </row>
    <row r="760" spans="1:65" s="13" customFormat="1" ht="22.5" x14ac:dyDescent="0.2">
      <c r="B760" s="136"/>
      <c r="D760" s="137" t="s">
        <v>210</v>
      </c>
      <c r="E760" s="138" t="s">
        <v>1</v>
      </c>
      <c r="F760" s="139" t="s">
        <v>783</v>
      </c>
      <c r="H760" s="140">
        <v>4.7489999999999997</v>
      </c>
      <c r="L760" s="136"/>
      <c r="M760" s="141"/>
      <c r="N760" s="142"/>
      <c r="O760" s="142"/>
      <c r="P760" s="142"/>
      <c r="Q760" s="142"/>
      <c r="R760" s="142"/>
      <c r="S760" s="142"/>
      <c r="T760" s="143"/>
      <c r="AT760" s="138" t="s">
        <v>210</v>
      </c>
      <c r="AU760" s="138" t="s">
        <v>66</v>
      </c>
      <c r="AV760" s="13" t="s">
        <v>66</v>
      </c>
      <c r="AW760" s="13" t="s">
        <v>26</v>
      </c>
      <c r="AX760" s="13" t="s">
        <v>57</v>
      </c>
      <c r="AY760" s="138" t="s">
        <v>196</v>
      </c>
    </row>
    <row r="761" spans="1:65" s="13" customFormat="1" x14ac:dyDescent="0.2">
      <c r="B761" s="136"/>
      <c r="D761" s="137" t="s">
        <v>210</v>
      </c>
      <c r="E761" s="138" t="s">
        <v>1</v>
      </c>
      <c r="F761" s="139" t="s">
        <v>784</v>
      </c>
      <c r="H761" s="140">
        <v>2.6760000000000002</v>
      </c>
      <c r="L761" s="136"/>
      <c r="M761" s="141"/>
      <c r="N761" s="142"/>
      <c r="O761" s="142"/>
      <c r="P761" s="142"/>
      <c r="Q761" s="142"/>
      <c r="R761" s="142"/>
      <c r="S761" s="142"/>
      <c r="T761" s="143"/>
      <c r="AT761" s="138" t="s">
        <v>210</v>
      </c>
      <c r="AU761" s="138" t="s">
        <v>66</v>
      </c>
      <c r="AV761" s="13" t="s">
        <v>66</v>
      </c>
      <c r="AW761" s="13" t="s">
        <v>26</v>
      </c>
      <c r="AX761" s="13" t="s">
        <v>57</v>
      </c>
      <c r="AY761" s="138" t="s">
        <v>196</v>
      </c>
    </row>
    <row r="762" spans="1:65" s="13" customFormat="1" x14ac:dyDescent="0.2">
      <c r="B762" s="136"/>
      <c r="D762" s="137" t="s">
        <v>210</v>
      </c>
      <c r="E762" s="138" t="s">
        <v>1</v>
      </c>
      <c r="F762" s="139" t="s">
        <v>785</v>
      </c>
      <c r="H762" s="140">
        <v>1.4379999999999999</v>
      </c>
      <c r="L762" s="136"/>
      <c r="M762" s="141"/>
      <c r="N762" s="142"/>
      <c r="O762" s="142"/>
      <c r="P762" s="142"/>
      <c r="Q762" s="142"/>
      <c r="R762" s="142"/>
      <c r="S762" s="142"/>
      <c r="T762" s="143"/>
      <c r="AT762" s="138" t="s">
        <v>210</v>
      </c>
      <c r="AU762" s="138" t="s">
        <v>66</v>
      </c>
      <c r="AV762" s="13" t="s">
        <v>66</v>
      </c>
      <c r="AW762" s="13" t="s">
        <v>26</v>
      </c>
      <c r="AX762" s="13" t="s">
        <v>57</v>
      </c>
      <c r="AY762" s="138" t="s">
        <v>196</v>
      </c>
    </row>
    <row r="763" spans="1:65" s="13" customFormat="1" x14ac:dyDescent="0.2">
      <c r="B763" s="136"/>
      <c r="D763" s="137" t="s">
        <v>210</v>
      </c>
      <c r="E763" s="138" t="s">
        <v>1</v>
      </c>
      <c r="F763" s="139" t="s">
        <v>786</v>
      </c>
      <c r="H763" s="140">
        <v>1.163</v>
      </c>
      <c r="L763" s="136"/>
      <c r="M763" s="141"/>
      <c r="N763" s="142"/>
      <c r="O763" s="142"/>
      <c r="P763" s="142"/>
      <c r="Q763" s="142"/>
      <c r="R763" s="142"/>
      <c r="S763" s="142"/>
      <c r="T763" s="143"/>
      <c r="AT763" s="138" t="s">
        <v>210</v>
      </c>
      <c r="AU763" s="138" t="s">
        <v>66</v>
      </c>
      <c r="AV763" s="13" t="s">
        <v>66</v>
      </c>
      <c r="AW763" s="13" t="s">
        <v>26</v>
      </c>
      <c r="AX763" s="13" t="s">
        <v>57</v>
      </c>
      <c r="AY763" s="138" t="s">
        <v>196</v>
      </c>
    </row>
    <row r="764" spans="1:65" s="13" customFormat="1" x14ac:dyDescent="0.2">
      <c r="B764" s="136"/>
      <c r="D764" s="137" t="s">
        <v>210</v>
      </c>
      <c r="E764" s="138" t="s">
        <v>1</v>
      </c>
      <c r="F764" s="139" t="s">
        <v>787</v>
      </c>
      <c r="H764" s="140">
        <v>22.792999999999999</v>
      </c>
      <c r="L764" s="136"/>
      <c r="M764" s="141"/>
      <c r="N764" s="142"/>
      <c r="O764" s="142"/>
      <c r="P764" s="142"/>
      <c r="Q764" s="142"/>
      <c r="R764" s="142"/>
      <c r="S764" s="142"/>
      <c r="T764" s="143"/>
      <c r="AT764" s="138" t="s">
        <v>210</v>
      </c>
      <c r="AU764" s="138" t="s">
        <v>66</v>
      </c>
      <c r="AV764" s="13" t="s">
        <v>66</v>
      </c>
      <c r="AW764" s="13" t="s">
        <v>26</v>
      </c>
      <c r="AX764" s="13" t="s">
        <v>57</v>
      </c>
      <c r="AY764" s="138" t="s">
        <v>196</v>
      </c>
    </row>
    <row r="765" spans="1:65" s="13" customFormat="1" x14ac:dyDescent="0.2">
      <c r="B765" s="136"/>
      <c r="D765" s="137" t="s">
        <v>210</v>
      </c>
      <c r="E765" s="138" t="s">
        <v>1</v>
      </c>
      <c r="F765" s="139" t="s">
        <v>788</v>
      </c>
      <c r="H765" s="140">
        <v>38.981999999999999</v>
      </c>
      <c r="L765" s="136"/>
      <c r="M765" s="141"/>
      <c r="N765" s="142"/>
      <c r="O765" s="142"/>
      <c r="P765" s="142"/>
      <c r="Q765" s="142"/>
      <c r="R765" s="142"/>
      <c r="S765" s="142"/>
      <c r="T765" s="143"/>
      <c r="AT765" s="138" t="s">
        <v>210</v>
      </c>
      <c r="AU765" s="138" t="s">
        <v>66</v>
      </c>
      <c r="AV765" s="13" t="s">
        <v>66</v>
      </c>
      <c r="AW765" s="13" t="s">
        <v>26</v>
      </c>
      <c r="AX765" s="13" t="s">
        <v>57</v>
      </c>
      <c r="AY765" s="138" t="s">
        <v>196</v>
      </c>
    </row>
    <row r="766" spans="1:65" s="13" customFormat="1" ht="22.5" x14ac:dyDescent="0.2">
      <c r="B766" s="136"/>
      <c r="D766" s="137" t="s">
        <v>210</v>
      </c>
      <c r="E766" s="138" t="s">
        <v>1</v>
      </c>
      <c r="F766" s="139" t="s">
        <v>789</v>
      </c>
      <c r="H766" s="140">
        <v>2.673</v>
      </c>
      <c r="L766" s="136"/>
      <c r="M766" s="141"/>
      <c r="N766" s="142"/>
      <c r="O766" s="142"/>
      <c r="P766" s="142"/>
      <c r="Q766" s="142"/>
      <c r="R766" s="142"/>
      <c r="S766" s="142"/>
      <c r="T766" s="143"/>
      <c r="AT766" s="138" t="s">
        <v>210</v>
      </c>
      <c r="AU766" s="138" t="s">
        <v>66</v>
      </c>
      <c r="AV766" s="13" t="s">
        <v>66</v>
      </c>
      <c r="AW766" s="13" t="s">
        <v>26</v>
      </c>
      <c r="AX766" s="13" t="s">
        <v>57</v>
      </c>
      <c r="AY766" s="138" t="s">
        <v>196</v>
      </c>
    </row>
    <row r="767" spans="1:65" s="16" customFormat="1" x14ac:dyDescent="0.2">
      <c r="B767" s="157"/>
      <c r="D767" s="137" t="s">
        <v>210</v>
      </c>
      <c r="E767" s="158" t="s">
        <v>1</v>
      </c>
      <c r="F767" s="159" t="s">
        <v>253</v>
      </c>
      <c r="H767" s="160">
        <v>99.376999999999995</v>
      </c>
      <c r="L767" s="157"/>
      <c r="M767" s="161"/>
      <c r="N767" s="162"/>
      <c r="O767" s="162"/>
      <c r="P767" s="162"/>
      <c r="Q767" s="162"/>
      <c r="R767" s="162"/>
      <c r="S767" s="162"/>
      <c r="T767" s="163"/>
      <c r="AT767" s="158" t="s">
        <v>210</v>
      </c>
      <c r="AU767" s="158" t="s">
        <v>66</v>
      </c>
      <c r="AV767" s="16" t="s">
        <v>204</v>
      </c>
      <c r="AW767" s="16" t="s">
        <v>26</v>
      </c>
      <c r="AX767" s="16" t="s">
        <v>57</v>
      </c>
      <c r="AY767" s="158" t="s">
        <v>196</v>
      </c>
    </row>
    <row r="768" spans="1:65" s="15" customFormat="1" x14ac:dyDescent="0.2">
      <c r="B768" s="151"/>
      <c r="D768" s="137" t="s">
        <v>210</v>
      </c>
      <c r="E768" s="152" t="s">
        <v>1</v>
      </c>
      <c r="F768" s="153" t="s">
        <v>790</v>
      </c>
      <c r="H768" s="152" t="s">
        <v>1</v>
      </c>
      <c r="L768" s="151"/>
      <c r="M768" s="154"/>
      <c r="N768" s="155"/>
      <c r="O768" s="155"/>
      <c r="P768" s="155"/>
      <c r="Q768" s="155"/>
      <c r="R768" s="155"/>
      <c r="S768" s="155"/>
      <c r="T768" s="156"/>
      <c r="AT768" s="152" t="s">
        <v>210</v>
      </c>
      <c r="AU768" s="152" t="s">
        <v>66</v>
      </c>
      <c r="AV768" s="15" t="s">
        <v>64</v>
      </c>
      <c r="AW768" s="15" t="s">
        <v>26</v>
      </c>
      <c r="AX768" s="15" t="s">
        <v>57</v>
      </c>
      <c r="AY768" s="152" t="s">
        <v>196</v>
      </c>
    </row>
    <row r="769" spans="1:65" s="13" customFormat="1" x14ac:dyDescent="0.2">
      <c r="B769" s="136"/>
      <c r="D769" s="137" t="s">
        <v>210</v>
      </c>
      <c r="E769" s="138" t="s">
        <v>1</v>
      </c>
      <c r="F769" s="139" t="s">
        <v>791</v>
      </c>
      <c r="H769" s="140">
        <v>4.7610000000000001</v>
      </c>
      <c r="L769" s="136"/>
      <c r="M769" s="141"/>
      <c r="N769" s="142"/>
      <c r="O769" s="142"/>
      <c r="P769" s="142"/>
      <c r="Q769" s="142"/>
      <c r="R769" s="142"/>
      <c r="S769" s="142"/>
      <c r="T769" s="143"/>
      <c r="AT769" s="138" t="s">
        <v>210</v>
      </c>
      <c r="AU769" s="138" t="s">
        <v>66</v>
      </c>
      <c r="AV769" s="13" t="s">
        <v>66</v>
      </c>
      <c r="AW769" s="13" t="s">
        <v>26</v>
      </c>
      <c r="AX769" s="13" t="s">
        <v>57</v>
      </c>
      <c r="AY769" s="138" t="s">
        <v>196</v>
      </c>
    </row>
    <row r="770" spans="1:65" s="16" customFormat="1" x14ac:dyDescent="0.2">
      <c r="B770" s="157"/>
      <c r="D770" s="137" t="s">
        <v>210</v>
      </c>
      <c r="E770" s="158" t="s">
        <v>1</v>
      </c>
      <c r="F770" s="159" t="s">
        <v>253</v>
      </c>
      <c r="H770" s="160">
        <v>4.7610000000000001</v>
      </c>
      <c r="L770" s="157"/>
      <c r="M770" s="161"/>
      <c r="N770" s="162"/>
      <c r="O770" s="162"/>
      <c r="P770" s="162"/>
      <c r="Q770" s="162"/>
      <c r="R770" s="162"/>
      <c r="S770" s="162"/>
      <c r="T770" s="163"/>
      <c r="AT770" s="158" t="s">
        <v>210</v>
      </c>
      <c r="AU770" s="158" t="s">
        <v>66</v>
      </c>
      <c r="AV770" s="16" t="s">
        <v>204</v>
      </c>
      <c r="AW770" s="16" t="s">
        <v>26</v>
      </c>
      <c r="AX770" s="16" t="s">
        <v>57</v>
      </c>
      <c r="AY770" s="158" t="s">
        <v>196</v>
      </c>
    </row>
    <row r="771" spans="1:65" s="15" customFormat="1" x14ac:dyDescent="0.2">
      <c r="B771" s="151"/>
      <c r="D771" s="137" t="s">
        <v>210</v>
      </c>
      <c r="E771" s="152" t="s">
        <v>1</v>
      </c>
      <c r="F771" s="153" t="s">
        <v>792</v>
      </c>
      <c r="H771" s="152" t="s">
        <v>1</v>
      </c>
      <c r="L771" s="151"/>
      <c r="M771" s="154"/>
      <c r="N771" s="155"/>
      <c r="O771" s="155"/>
      <c r="P771" s="155"/>
      <c r="Q771" s="155"/>
      <c r="R771" s="155"/>
      <c r="S771" s="155"/>
      <c r="T771" s="156"/>
      <c r="AT771" s="152" t="s">
        <v>210</v>
      </c>
      <c r="AU771" s="152" t="s">
        <v>66</v>
      </c>
      <c r="AV771" s="15" t="s">
        <v>64</v>
      </c>
      <c r="AW771" s="15" t="s">
        <v>26</v>
      </c>
      <c r="AX771" s="15" t="s">
        <v>57</v>
      </c>
      <c r="AY771" s="152" t="s">
        <v>196</v>
      </c>
    </row>
    <row r="772" spans="1:65" s="13" customFormat="1" x14ac:dyDescent="0.2">
      <c r="B772" s="136"/>
      <c r="D772" s="137" t="s">
        <v>210</v>
      </c>
      <c r="E772" s="138" t="s">
        <v>1</v>
      </c>
      <c r="F772" s="139" t="s">
        <v>793</v>
      </c>
      <c r="H772" s="140">
        <v>6.5549999999999997</v>
      </c>
      <c r="L772" s="136"/>
      <c r="M772" s="141"/>
      <c r="N772" s="142"/>
      <c r="O772" s="142"/>
      <c r="P772" s="142"/>
      <c r="Q772" s="142"/>
      <c r="R772" s="142"/>
      <c r="S772" s="142"/>
      <c r="T772" s="143"/>
      <c r="AT772" s="138" t="s">
        <v>210</v>
      </c>
      <c r="AU772" s="138" t="s">
        <v>66</v>
      </c>
      <c r="AV772" s="13" t="s">
        <v>66</v>
      </c>
      <c r="AW772" s="13" t="s">
        <v>26</v>
      </c>
      <c r="AX772" s="13" t="s">
        <v>57</v>
      </c>
      <c r="AY772" s="138" t="s">
        <v>196</v>
      </c>
    </row>
    <row r="773" spans="1:65" s="13" customFormat="1" ht="22.5" x14ac:dyDescent="0.2">
      <c r="B773" s="136"/>
      <c r="D773" s="137" t="s">
        <v>210</v>
      </c>
      <c r="E773" s="138" t="s">
        <v>1</v>
      </c>
      <c r="F773" s="139" t="s">
        <v>794</v>
      </c>
      <c r="H773" s="140">
        <v>6.1349999999999998</v>
      </c>
      <c r="L773" s="136"/>
      <c r="M773" s="141"/>
      <c r="N773" s="142"/>
      <c r="O773" s="142"/>
      <c r="P773" s="142"/>
      <c r="Q773" s="142"/>
      <c r="R773" s="142"/>
      <c r="S773" s="142"/>
      <c r="T773" s="143"/>
      <c r="AT773" s="138" t="s">
        <v>210</v>
      </c>
      <c r="AU773" s="138" t="s">
        <v>66</v>
      </c>
      <c r="AV773" s="13" t="s">
        <v>66</v>
      </c>
      <c r="AW773" s="13" t="s">
        <v>26</v>
      </c>
      <c r="AX773" s="13" t="s">
        <v>57</v>
      </c>
      <c r="AY773" s="138" t="s">
        <v>196</v>
      </c>
    </row>
    <row r="774" spans="1:65" s="15" customFormat="1" x14ac:dyDescent="0.2">
      <c r="B774" s="151"/>
      <c r="D774" s="137" t="s">
        <v>210</v>
      </c>
      <c r="E774" s="152" t="s">
        <v>1</v>
      </c>
      <c r="F774" s="153" t="s">
        <v>795</v>
      </c>
      <c r="H774" s="152" t="s">
        <v>1</v>
      </c>
      <c r="L774" s="151"/>
      <c r="M774" s="154"/>
      <c r="N774" s="155"/>
      <c r="O774" s="155"/>
      <c r="P774" s="155"/>
      <c r="Q774" s="155"/>
      <c r="R774" s="155"/>
      <c r="S774" s="155"/>
      <c r="T774" s="156"/>
      <c r="AT774" s="152" t="s">
        <v>210</v>
      </c>
      <c r="AU774" s="152" t="s">
        <v>66</v>
      </c>
      <c r="AV774" s="15" t="s">
        <v>64</v>
      </c>
      <c r="AW774" s="15" t="s">
        <v>26</v>
      </c>
      <c r="AX774" s="15" t="s">
        <v>57</v>
      </c>
      <c r="AY774" s="152" t="s">
        <v>196</v>
      </c>
    </row>
    <row r="775" spans="1:65" s="13" customFormat="1" ht="22.5" x14ac:dyDescent="0.2">
      <c r="B775" s="136"/>
      <c r="D775" s="137" t="s">
        <v>210</v>
      </c>
      <c r="E775" s="138" t="s">
        <v>1</v>
      </c>
      <c r="F775" s="139" t="s">
        <v>796</v>
      </c>
      <c r="H775" s="140">
        <v>5.3419999999999996</v>
      </c>
      <c r="L775" s="136"/>
      <c r="M775" s="141"/>
      <c r="N775" s="142"/>
      <c r="O775" s="142"/>
      <c r="P775" s="142"/>
      <c r="Q775" s="142"/>
      <c r="R775" s="142"/>
      <c r="S775" s="142"/>
      <c r="T775" s="143"/>
      <c r="AT775" s="138" t="s">
        <v>210</v>
      </c>
      <c r="AU775" s="138" t="s">
        <v>66</v>
      </c>
      <c r="AV775" s="13" t="s">
        <v>66</v>
      </c>
      <c r="AW775" s="13" t="s">
        <v>26</v>
      </c>
      <c r="AX775" s="13" t="s">
        <v>57</v>
      </c>
      <c r="AY775" s="138" t="s">
        <v>196</v>
      </c>
    </row>
    <row r="776" spans="1:65" s="13" customFormat="1" x14ac:dyDescent="0.2">
      <c r="B776" s="136"/>
      <c r="D776" s="137" t="s">
        <v>210</v>
      </c>
      <c r="E776" s="138" t="s">
        <v>1</v>
      </c>
      <c r="F776" s="139" t="s">
        <v>797</v>
      </c>
      <c r="H776" s="140">
        <v>4.8460000000000001</v>
      </c>
      <c r="L776" s="136"/>
      <c r="M776" s="141"/>
      <c r="N776" s="142"/>
      <c r="O776" s="142"/>
      <c r="P776" s="142"/>
      <c r="Q776" s="142"/>
      <c r="R776" s="142"/>
      <c r="S776" s="142"/>
      <c r="T776" s="143"/>
      <c r="AT776" s="138" t="s">
        <v>210</v>
      </c>
      <c r="AU776" s="138" t="s">
        <v>66</v>
      </c>
      <c r="AV776" s="13" t="s">
        <v>66</v>
      </c>
      <c r="AW776" s="13" t="s">
        <v>26</v>
      </c>
      <c r="AX776" s="13" t="s">
        <v>57</v>
      </c>
      <c r="AY776" s="138" t="s">
        <v>196</v>
      </c>
    </row>
    <row r="777" spans="1:65" s="13" customFormat="1" x14ac:dyDescent="0.2">
      <c r="B777" s="136"/>
      <c r="D777" s="137" t="s">
        <v>210</v>
      </c>
      <c r="E777" s="138" t="s">
        <v>1</v>
      </c>
      <c r="F777" s="139" t="s">
        <v>798</v>
      </c>
      <c r="H777" s="140">
        <v>6.54</v>
      </c>
      <c r="L777" s="136"/>
      <c r="M777" s="141"/>
      <c r="N777" s="142"/>
      <c r="O777" s="142"/>
      <c r="P777" s="142"/>
      <c r="Q777" s="142"/>
      <c r="R777" s="142"/>
      <c r="S777" s="142"/>
      <c r="T777" s="143"/>
      <c r="AT777" s="138" t="s">
        <v>210</v>
      </c>
      <c r="AU777" s="138" t="s">
        <v>66</v>
      </c>
      <c r="AV777" s="13" t="s">
        <v>66</v>
      </c>
      <c r="AW777" s="13" t="s">
        <v>26</v>
      </c>
      <c r="AX777" s="13" t="s">
        <v>57</v>
      </c>
      <c r="AY777" s="138" t="s">
        <v>196</v>
      </c>
    </row>
    <row r="778" spans="1:65" s="15" customFormat="1" x14ac:dyDescent="0.2">
      <c r="B778" s="151"/>
      <c r="D778" s="137" t="s">
        <v>210</v>
      </c>
      <c r="E778" s="152" t="s">
        <v>1</v>
      </c>
      <c r="F778" s="153" t="s">
        <v>799</v>
      </c>
      <c r="H778" s="152" t="s">
        <v>1</v>
      </c>
      <c r="L778" s="151"/>
      <c r="M778" s="154"/>
      <c r="N778" s="155"/>
      <c r="O778" s="155"/>
      <c r="P778" s="155"/>
      <c r="Q778" s="155"/>
      <c r="R778" s="155"/>
      <c r="S778" s="155"/>
      <c r="T778" s="156"/>
      <c r="AT778" s="152" t="s">
        <v>210</v>
      </c>
      <c r="AU778" s="152" t="s">
        <v>66</v>
      </c>
      <c r="AV778" s="15" t="s">
        <v>64</v>
      </c>
      <c r="AW778" s="15" t="s">
        <v>26</v>
      </c>
      <c r="AX778" s="15" t="s">
        <v>57</v>
      </c>
      <c r="AY778" s="152" t="s">
        <v>196</v>
      </c>
    </row>
    <row r="779" spans="1:65" s="13" customFormat="1" x14ac:dyDescent="0.2">
      <c r="B779" s="136"/>
      <c r="D779" s="137" t="s">
        <v>210</v>
      </c>
      <c r="E779" s="138" t="s">
        <v>1</v>
      </c>
      <c r="F779" s="139" t="s">
        <v>800</v>
      </c>
      <c r="H779" s="140">
        <v>20.690999999999999</v>
      </c>
      <c r="L779" s="136"/>
      <c r="M779" s="141"/>
      <c r="N779" s="142"/>
      <c r="O779" s="142"/>
      <c r="P779" s="142"/>
      <c r="Q779" s="142"/>
      <c r="R779" s="142"/>
      <c r="S779" s="142"/>
      <c r="T779" s="143"/>
      <c r="AT779" s="138" t="s">
        <v>210</v>
      </c>
      <c r="AU779" s="138" t="s">
        <v>66</v>
      </c>
      <c r="AV779" s="13" t="s">
        <v>66</v>
      </c>
      <c r="AW779" s="13" t="s">
        <v>26</v>
      </c>
      <c r="AX779" s="13" t="s">
        <v>57</v>
      </c>
      <c r="AY779" s="138" t="s">
        <v>196</v>
      </c>
    </row>
    <row r="780" spans="1:65" s="13" customFormat="1" x14ac:dyDescent="0.2">
      <c r="B780" s="136"/>
      <c r="D780" s="137" t="s">
        <v>210</v>
      </c>
      <c r="E780" s="138" t="s">
        <v>1</v>
      </c>
      <c r="F780" s="139" t="s">
        <v>801</v>
      </c>
      <c r="H780" s="140">
        <v>14.673</v>
      </c>
      <c r="L780" s="136"/>
      <c r="M780" s="141"/>
      <c r="N780" s="142"/>
      <c r="O780" s="142"/>
      <c r="P780" s="142"/>
      <c r="Q780" s="142"/>
      <c r="R780" s="142"/>
      <c r="S780" s="142"/>
      <c r="T780" s="143"/>
      <c r="AT780" s="138" t="s">
        <v>210</v>
      </c>
      <c r="AU780" s="138" t="s">
        <v>66</v>
      </c>
      <c r="AV780" s="13" t="s">
        <v>66</v>
      </c>
      <c r="AW780" s="13" t="s">
        <v>26</v>
      </c>
      <c r="AX780" s="13" t="s">
        <v>57</v>
      </c>
      <c r="AY780" s="138" t="s">
        <v>196</v>
      </c>
    </row>
    <row r="781" spans="1:65" s="16" customFormat="1" x14ac:dyDescent="0.2">
      <c r="B781" s="157"/>
      <c r="D781" s="137" t="s">
        <v>210</v>
      </c>
      <c r="E781" s="158" t="s">
        <v>1</v>
      </c>
      <c r="F781" s="159" t="s">
        <v>253</v>
      </c>
      <c r="H781" s="160">
        <v>64.781999999999996</v>
      </c>
      <c r="L781" s="157"/>
      <c r="M781" s="161"/>
      <c r="N781" s="162"/>
      <c r="O781" s="162"/>
      <c r="P781" s="162"/>
      <c r="Q781" s="162"/>
      <c r="R781" s="162"/>
      <c r="S781" s="162"/>
      <c r="T781" s="163"/>
      <c r="AT781" s="158" t="s">
        <v>210</v>
      </c>
      <c r="AU781" s="158" t="s">
        <v>66</v>
      </c>
      <c r="AV781" s="16" t="s">
        <v>204</v>
      </c>
      <c r="AW781" s="16" t="s">
        <v>26</v>
      </c>
      <c r="AX781" s="16" t="s">
        <v>57</v>
      </c>
      <c r="AY781" s="158" t="s">
        <v>196</v>
      </c>
    </row>
    <row r="782" spans="1:65" s="14" customFormat="1" x14ac:dyDescent="0.2">
      <c r="B782" s="144"/>
      <c r="D782" s="137" t="s">
        <v>210</v>
      </c>
      <c r="E782" s="145" t="s">
        <v>1</v>
      </c>
      <c r="F782" s="146" t="s">
        <v>212</v>
      </c>
      <c r="H782" s="147">
        <v>168.92</v>
      </c>
      <c r="L782" s="144"/>
      <c r="M782" s="148"/>
      <c r="N782" s="149"/>
      <c r="O782" s="149"/>
      <c r="P782" s="149"/>
      <c r="Q782" s="149"/>
      <c r="R782" s="149"/>
      <c r="S782" s="149"/>
      <c r="T782" s="150"/>
      <c r="AT782" s="145" t="s">
        <v>210</v>
      </c>
      <c r="AU782" s="145" t="s">
        <v>66</v>
      </c>
      <c r="AV782" s="14" t="s">
        <v>201</v>
      </c>
      <c r="AW782" s="14" t="s">
        <v>26</v>
      </c>
      <c r="AX782" s="14" t="s">
        <v>64</v>
      </c>
      <c r="AY782" s="145" t="s">
        <v>196</v>
      </c>
    </row>
    <row r="783" spans="1:65" s="2" customFormat="1" ht="24.2" customHeight="1" x14ac:dyDescent="0.2">
      <c r="A783" s="29"/>
      <c r="B783" s="123"/>
      <c r="C783" s="124" t="s">
        <v>802</v>
      </c>
      <c r="D783" s="124" t="s">
        <v>199</v>
      </c>
      <c r="E783" s="125" t="s">
        <v>803</v>
      </c>
      <c r="F783" s="126" t="s">
        <v>804</v>
      </c>
      <c r="G783" s="127" t="s">
        <v>207</v>
      </c>
      <c r="H783" s="128">
        <v>347.12400000000002</v>
      </c>
      <c r="I783" s="224"/>
      <c r="J783" s="129">
        <f>ROUND(I783*H783,2)</f>
        <v>0</v>
      </c>
      <c r="K783" s="126" t="s">
        <v>208</v>
      </c>
      <c r="L783" s="30"/>
      <c r="M783" s="130" t="s">
        <v>1</v>
      </c>
      <c r="N783" s="131" t="s">
        <v>35</v>
      </c>
      <c r="O783" s="132">
        <v>0.499</v>
      </c>
      <c r="P783" s="132">
        <f>O783*H783</f>
        <v>173.214876</v>
      </c>
      <c r="Q783" s="132">
        <v>2.7499999999999998E-3</v>
      </c>
      <c r="R783" s="132">
        <f>Q783*H783</f>
        <v>0.95459099999999997</v>
      </c>
      <c r="S783" s="132">
        <v>0</v>
      </c>
      <c r="T783" s="133">
        <f>S783*H783</f>
        <v>0</v>
      </c>
      <c r="U783" s="29"/>
      <c r="V783" s="29"/>
      <c r="W783" s="29"/>
      <c r="X783" s="29"/>
      <c r="Y783" s="29"/>
      <c r="Z783" s="29"/>
      <c r="AA783" s="29"/>
      <c r="AB783" s="29"/>
      <c r="AC783" s="29"/>
      <c r="AD783" s="29"/>
      <c r="AE783" s="29"/>
      <c r="AR783" s="134" t="s">
        <v>201</v>
      </c>
      <c r="AT783" s="134" t="s">
        <v>199</v>
      </c>
      <c r="AU783" s="134" t="s">
        <v>66</v>
      </c>
      <c r="AY783" s="18" t="s">
        <v>196</v>
      </c>
      <c r="BE783" s="135">
        <f>IF(N783="základní",J783,0)</f>
        <v>0</v>
      </c>
      <c r="BF783" s="135">
        <f>IF(N783="snížená",J783,0)</f>
        <v>0</v>
      </c>
      <c r="BG783" s="135">
        <f>IF(N783="zákl. přenesená",J783,0)</f>
        <v>0</v>
      </c>
      <c r="BH783" s="135">
        <f>IF(N783="sníž. přenesená",J783,0)</f>
        <v>0</v>
      </c>
      <c r="BI783" s="135">
        <f>IF(N783="nulová",J783,0)</f>
        <v>0</v>
      </c>
      <c r="BJ783" s="18" t="s">
        <v>64</v>
      </c>
      <c r="BK783" s="135">
        <f>ROUND(I783*H783,2)</f>
        <v>0</v>
      </c>
      <c r="BL783" s="18" t="s">
        <v>201</v>
      </c>
      <c r="BM783" s="134" t="s">
        <v>805</v>
      </c>
    </row>
    <row r="784" spans="1:65" s="15" customFormat="1" x14ac:dyDescent="0.2">
      <c r="B784" s="151"/>
      <c r="D784" s="137" t="s">
        <v>210</v>
      </c>
      <c r="E784" s="152" t="s">
        <v>1</v>
      </c>
      <c r="F784" s="153" t="s">
        <v>780</v>
      </c>
      <c r="H784" s="152" t="s">
        <v>1</v>
      </c>
      <c r="L784" s="151"/>
      <c r="M784" s="154"/>
      <c r="N784" s="155"/>
      <c r="O784" s="155"/>
      <c r="P784" s="155"/>
      <c r="Q784" s="155"/>
      <c r="R784" s="155"/>
      <c r="S784" s="155"/>
      <c r="T784" s="156"/>
      <c r="AT784" s="152" t="s">
        <v>210</v>
      </c>
      <c r="AU784" s="152" t="s">
        <v>66</v>
      </c>
      <c r="AV784" s="15" t="s">
        <v>64</v>
      </c>
      <c r="AW784" s="15" t="s">
        <v>26</v>
      </c>
      <c r="AX784" s="15" t="s">
        <v>57</v>
      </c>
      <c r="AY784" s="152" t="s">
        <v>196</v>
      </c>
    </row>
    <row r="785" spans="1:65" s="13" customFormat="1" ht="22.5" x14ac:dyDescent="0.2">
      <c r="B785" s="136"/>
      <c r="D785" s="137" t="s">
        <v>210</v>
      </c>
      <c r="E785" s="138" t="s">
        <v>1</v>
      </c>
      <c r="F785" s="139" t="s">
        <v>806</v>
      </c>
      <c r="H785" s="140">
        <v>25.891999999999999</v>
      </c>
      <c r="L785" s="136"/>
      <c r="M785" s="141"/>
      <c r="N785" s="142"/>
      <c r="O785" s="142"/>
      <c r="P785" s="142"/>
      <c r="Q785" s="142"/>
      <c r="R785" s="142"/>
      <c r="S785" s="142"/>
      <c r="T785" s="143"/>
      <c r="AT785" s="138" t="s">
        <v>210</v>
      </c>
      <c r="AU785" s="138" t="s">
        <v>66</v>
      </c>
      <c r="AV785" s="13" t="s">
        <v>66</v>
      </c>
      <c r="AW785" s="13" t="s">
        <v>26</v>
      </c>
      <c r="AX785" s="13" t="s">
        <v>57</v>
      </c>
      <c r="AY785" s="138" t="s">
        <v>196</v>
      </c>
    </row>
    <row r="786" spans="1:65" s="16" customFormat="1" x14ac:dyDescent="0.2">
      <c r="B786" s="157"/>
      <c r="D786" s="137" t="s">
        <v>210</v>
      </c>
      <c r="E786" s="158" t="s">
        <v>1</v>
      </c>
      <c r="F786" s="159" t="s">
        <v>253</v>
      </c>
      <c r="H786" s="160">
        <v>25.891999999999999</v>
      </c>
      <c r="L786" s="157"/>
      <c r="M786" s="161"/>
      <c r="N786" s="162"/>
      <c r="O786" s="162"/>
      <c r="P786" s="162"/>
      <c r="Q786" s="162"/>
      <c r="R786" s="162"/>
      <c r="S786" s="162"/>
      <c r="T786" s="163"/>
      <c r="AT786" s="158" t="s">
        <v>210</v>
      </c>
      <c r="AU786" s="158" t="s">
        <v>66</v>
      </c>
      <c r="AV786" s="16" t="s">
        <v>204</v>
      </c>
      <c r="AW786" s="16" t="s">
        <v>26</v>
      </c>
      <c r="AX786" s="16" t="s">
        <v>57</v>
      </c>
      <c r="AY786" s="158" t="s">
        <v>196</v>
      </c>
    </row>
    <row r="787" spans="1:65" s="15" customFormat="1" x14ac:dyDescent="0.2">
      <c r="B787" s="151"/>
      <c r="D787" s="137" t="s">
        <v>210</v>
      </c>
      <c r="E787" s="152" t="s">
        <v>1</v>
      </c>
      <c r="F787" s="153" t="s">
        <v>790</v>
      </c>
      <c r="H787" s="152" t="s">
        <v>1</v>
      </c>
      <c r="L787" s="151"/>
      <c r="M787" s="154"/>
      <c r="N787" s="155"/>
      <c r="O787" s="155"/>
      <c r="P787" s="155"/>
      <c r="Q787" s="155"/>
      <c r="R787" s="155"/>
      <c r="S787" s="155"/>
      <c r="T787" s="156"/>
      <c r="AT787" s="152" t="s">
        <v>210</v>
      </c>
      <c r="AU787" s="152" t="s">
        <v>66</v>
      </c>
      <c r="AV787" s="15" t="s">
        <v>64</v>
      </c>
      <c r="AW787" s="15" t="s">
        <v>26</v>
      </c>
      <c r="AX787" s="15" t="s">
        <v>57</v>
      </c>
      <c r="AY787" s="152" t="s">
        <v>196</v>
      </c>
    </row>
    <row r="788" spans="1:65" s="13" customFormat="1" x14ac:dyDescent="0.2">
      <c r="B788" s="136"/>
      <c r="D788" s="137" t="s">
        <v>210</v>
      </c>
      <c r="E788" s="138" t="s">
        <v>1</v>
      </c>
      <c r="F788" s="139" t="s">
        <v>807</v>
      </c>
      <c r="H788" s="140">
        <v>31.736999999999998</v>
      </c>
      <c r="L788" s="136"/>
      <c r="M788" s="141"/>
      <c r="N788" s="142"/>
      <c r="O788" s="142"/>
      <c r="P788" s="142"/>
      <c r="Q788" s="142"/>
      <c r="R788" s="142"/>
      <c r="S788" s="142"/>
      <c r="T788" s="143"/>
      <c r="AT788" s="138" t="s">
        <v>210</v>
      </c>
      <c r="AU788" s="138" t="s">
        <v>66</v>
      </c>
      <c r="AV788" s="13" t="s">
        <v>66</v>
      </c>
      <c r="AW788" s="13" t="s">
        <v>26</v>
      </c>
      <c r="AX788" s="13" t="s">
        <v>57</v>
      </c>
      <c r="AY788" s="138" t="s">
        <v>196</v>
      </c>
    </row>
    <row r="789" spans="1:65" s="16" customFormat="1" x14ac:dyDescent="0.2">
      <c r="B789" s="157"/>
      <c r="D789" s="137" t="s">
        <v>210</v>
      </c>
      <c r="E789" s="158" t="s">
        <v>1</v>
      </c>
      <c r="F789" s="159" t="s">
        <v>253</v>
      </c>
      <c r="H789" s="160">
        <v>31.736999999999998</v>
      </c>
      <c r="L789" s="157"/>
      <c r="M789" s="161"/>
      <c r="N789" s="162"/>
      <c r="O789" s="162"/>
      <c r="P789" s="162"/>
      <c r="Q789" s="162"/>
      <c r="R789" s="162"/>
      <c r="S789" s="162"/>
      <c r="T789" s="163"/>
      <c r="AT789" s="158" t="s">
        <v>210</v>
      </c>
      <c r="AU789" s="158" t="s">
        <v>66</v>
      </c>
      <c r="AV789" s="16" t="s">
        <v>204</v>
      </c>
      <c r="AW789" s="16" t="s">
        <v>26</v>
      </c>
      <c r="AX789" s="16" t="s">
        <v>57</v>
      </c>
      <c r="AY789" s="158" t="s">
        <v>196</v>
      </c>
    </row>
    <row r="790" spans="1:65" s="15" customFormat="1" x14ac:dyDescent="0.2">
      <c r="B790" s="151"/>
      <c r="D790" s="137" t="s">
        <v>210</v>
      </c>
      <c r="E790" s="152" t="s">
        <v>1</v>
      </c>
      <c r="F790" s="153" t="s">
        <v>792</v>
      </c>
      <c r="H790" s="152" t="s">
        <v>1</v>
      </c>
      <c r="L790" s="151"/>
      <c r="M790" s="154"/>
      <c r="N790" s="155"/>
      <c r="O790" s="155"/>
      <c r="P790" s="155"/>
      <c r="Q790" s="155"/>
      <c r="R790" s="155"/>
      <c r="S790" s="155"/>
      <c r="T790" s="156"/>
      <c r="AT790" s="152" t="s">
        <v>210</v>
      </c>
      <c r="AU790" s="152" t="s">
        <v>66</v>
      </c>
      <c r="AV790" s="15" t="s">
        <v>64</v>
      </c>
      <c r="AW790" s="15" t="s">
        <v>26</v>
      </c>
      <c r="AX790" s="15" t="s">
        <v>57</v>
      </c>
      <c r="AY790" s="152" t="s">
        <v>196</v>
      </c>
    </row>
    <row r="791" spans="1:65" s="13" customFormat="1" x14ac:dyDescent="0.2">
      <c r="B791" s="136"/>
      <c r="D791" s="137" t="s">
        <v>210</v>
      </c>
      <c r="E791" s="138" t="s">
        <v>1</v>
      </c>
      <c r="F791" s="139" t="s">
        <v>808</v>
      </c>
      <c r="H791" s="140">
        <v>52.436999999999998</v>
      </c>
      <c r="L791" s="136"/>
      <c r="M791" s="141"/>
      <c r="N791" s="142"/>
      <c r="O791" s="142"/>
      <c r="P791" s="142"/>
      <c r="Q791" s="142"/>
      <c r="R791" s="142"/>
      <c r="S791" s="142"/>
      <c r="T791" s="143"/>
      <c r="AT791" s="138" t="s">
        <v>210</v>
      </c>
      <c r="AU791" s="138" t="s">
        <v>66</v>
      </c>
      <c r="AV791" s="13" t="s">
        <v>66</v>
      </c>
      <c r="AW791" s="13" t="s">
        <v>26</v>
      </c>
      <c r="AX791" s="13" t="s">
        <v>57</v>
      </c>
      <c r="AY791" s="138" t="s">
        <v>196</v>
      </c>
    </row>
    <row r="792" spans="1:65" s="15" customFormat="1" x14ac:dyDescent="0.2">
      <c r="B792" s="151"/>
      <c r="D792" s="137" t="s">
        <v>210</v>
      </c>
      <c r="E792" s="152" t="s">
        <v>1</v>
      </c>
      <c r="F792" s="153" t="s">
        <v>795</v>
      </c>
      <c r="H792" s="152" t="s">
        <v>1</v>
      </c>
      <c r="L792" s="151"/>
      <c r="M792" s="154"/>
      <c r="N792" s="155"/>
      <c r="O792" s="155"/>
      <c r="P792" s="155"/>
      <c r="Q792" s="155"/>
      <c r="R792" s="155"/>
      <c r="S792" s="155"/>
      <c r="T792" s="156"/>
      <c r="AT792" s="152" t="s">
        <v>210</v>
      </c>
      <c r="AU792" s="152" t="s">
        <v>66</v>
      </c>
      <c r="AV792" s="15" t="s">
        <v>64</v>
      </c>
      <c r="AW792" s="15" t="s">
        <v>26</v>
      </c>
      <c r="AX792" s="15" t="s">
        <v>57</v>
      </c>
      <c r="AY792" s="152" t="s">
        <v>196</v>
      </c>
    </row>
    <row r="793" spans="1:65" s="13" customFormat="1" x14ac:dyDescent="0.2">
      <c r="B793" s="136"/>
      <c r="D793" s="137" t="s">
        <v>210</v>
      </c>
      <c r="E793" s="138" t="s">
        <v>1</v>
      </c>
      <c r="F793" s="139" t="s">
        <v>809</v>
      </c>
      <c r="H793" s="140">
        <v>32.765000000000001</v>
      </c>
      <c r="L793" s="136"/>
      <c r="M793" s="141"/>
      <c r="N793" s="142"/>
      <c r="O793" s="142"/>
      <c r="P793" s="142"/>
      <c r="Q793" s="142"/>
      <c r="R793" s="142"/>
      <c r="S793" s="142"/>
      <c r="T793" s="143"/>
      <c r="AT793" s="138" t="s">
        <v>210</v>
      </c>
      <c r="AU793" s="138" t="s">
        <v>66</v>
      </c>
      <c r="AV793" s="13" t="s">
        <v>66</v>
      </c>
      <c r="AW793" s="13" t="s">
        <v>26</v>
      </c>
      <c r="AX793" s="13" t="s">
        <v>57</v>
      </c>
      <c r="AY793" s="138" t="s">
        <v>196</v>
      </c>
    </row>
    <row r="794" spans="1:65" s="13" customFormat="1" x14ac:dyDescent="0.2">
      <c r="B794" s="136"/>
      <c r="D794" s="137" t="s">
        <v>210</v>
      </c>
      <c r="E794" s="138" t="s">
        <v>1</v>
      </c>
      <c r="F794" s="139" t="s">
        <v>810</v>
      </c>
      <c r="H794" s="140">
        <v>38.768000000000001</v>
      </c>
      <c r="L794" s="136"/>
      <c r="M794" s="141"/>
      <c r="N794" s="142"/>
      <c r="O794" s="142"/>
      <c r="P794" s="142"/>
      <c r="Q794" s="142"/>
      <c r="R794" s="142"/>
      <c r="S794" s="142"/>
      <c r="T794" s="143"/>
      <c r="AT794" s="138" t="s">
        <v>210</v>
      </c>
      <c r="AU794" s="138" t="s">
        <v>66</v>
      </c>
      <c r="AV794" s="13" t="s">
        <v>66</v>
      </c>
      <c r="AW794" s="13" t="s">
        <v>26</v>
      </c>
      <c r="AX794" s="13" t="s">
        <v>57</v>
      </c>
      <c r="AY794" s="138" t="s">
        <v>196</v>
      </c>
    </row>
    <row r="795" spans="1:65" s="15" customFormat="1" x14ac:dyDescent="0.2">
      <c r="B795" s="151"/>
      <c r="D795" s="137" t="s">
        <v>210</v>
      </c>
      <c r="E795" s="152" t="s">
        <v>1</v>
      </c>
      <c r="F795" s="153" t="s">
        <v>799</v>
      </c>
      <c r="H795" s="152" t="s">
        <v>1</v>
      </c>
      <c r="L795" s="151"/>
      <c r="M795" s="154"/>
      <c r="N795" s="155"/>
      <c r="O795" s="155"/>
      <c r="P795" s="155"/>
      <c r="Q795" s="155"/>
      <c r="R795" s="155"/>
      <c r="S795" s="155"/>
      <c r="T795" s="156"/>
      <c r="AT795" s="152" t="s">
        <v>210</v>
      </c>
      <c r="AU795" s="152" t="s">
        <v>66</v>
      </c>
      <c r="AV795" s="15" t="s">
        <v>64</v>
      </c>
      <c r="AW795" s="15" t="s">
        <v>26</v>
      </c>
      <c r="AX795" s="15" t="s">
        <v>57</v>
      </c>
      <c r="AY795" s="152" t="s">
        <v>196</v>
      </c>
    </row>
    <row r="796" spans="1:65" s="13" customFormat="1" x14ac:dyDescent="0.2">
      <c r="B796" s="136"/>
      <c r="D796" s="137" t="s">
        <v>210</v>
      </c>
      <c r="E796" s="138" t="s">
        <v>1</v>
      </c>
      <c r="F796" s="139" t="s">
        <v>811</v>
      </c>
      <c r="H796" s="140">
        <v>165.52500000000001</v>
      </c>
      <c r="L796" s="136"/>
      <c r="M796" s="141"/>
      <c r="N796" s="142"/>
      <c r="O796" s="142"/>
      <c r="P796" s="142"/>
      <c r="Q796" s="142"/>
      <c r="R796" s="142"/>
      <c r="S796" s="142"/>
      <c r="T796" s="143"/>
      <c r="AT796" s="138" t="s">
        <v>210</v>
      </c>
      <c r="AU796" s="138" t="s">
        <v>66</v>
      </c>
      <c r="AV796" s="13" t="s">
        <v>66</v>
      </c>
      <c r="AW796" s="13" t="s">
        <v>26</v>
      </c>
      <c r="AX796" s="13" t="s">
        <v>57</v>
      </c>
      <c r="AY796" s="138" t="s">
        <v>196</v>
      </c>
    </row>
    <row r="797" spans="1:65" s="14" customFormat="1" x14ac:dyDescent="0.2">
      <c r="B797" s="144"/>
      <c r="D797" s="137" t="s">
        <v>210</v>
      </c>
      <c r="E797" s="145" t="s">
        <v>1</v>
      </c>
      <c r="F797" s="146" t="s">
        <v>212</v>
      </c>
      <c r="H797" s="147">
        <v>347.12400000000002</v>
      </c>
      <c r="L797" s="144"/>
      <c r="M797" s="148"/>
      <c r="N797" s="149"/>
      <c r="O797" s="149"/>
      <c r="P797" s="149"/>
      <c r="Q797" s="149"/>
      <c r="R797" s="149"/>
      <c r="S797" s="149"/>
      <c r="T797" s="150"/>
      <c r="AT797" s="145" t="s">
        <v>210</v>
      </c>
      <c r="AU797" s="145" t="s">
        <v>66</v>
      </c>
      <c r="AV797" s="14" t="s">
        <v>201</v>
      </c>
      <c r="AW797" s="14" t="s">
        <v>26</v>
      </c>
      <c r="AX797" s="14" t="s">
        <v>64</v>
      </c>
      <c r="AY797" s="145" t="s">
        <v>196</v>
      </c>
    </row>
    <row r="798" spans="1:65" s="2" customFormat="1" ht="24.2" customHeight="1" x14ac:dyDescent="0.2">
      <c r="A798" s="29"/>
      <c r="B798" s="123"/>
      <c r="C798" s="124" t="s">
        <v>507</v>
      </c>
      <c r="D798" s="124" t="s">
        <v>199</v>
      </c>
      <c r="E798" s="125" t="s">
        <v>812</v>
      </c>
      <c r="F798" s="126" t="s">
        <v>813</v>
      </c>
      <c r="G798" s="127" t="s">
        <v>207</v>
      </c>
      <c r="H798" s="128">
        <v>347.12400000000002</v>
      </c>
      <c r="I798" s="224"/>
      <c r="J798" s="129">
        <f>ROUND(I798*H798,2)</f>
        <v>0</v>
      </c>
      <c r="K798" s="126" t="s">
        <v>208</v>
      </c>
      <c r="L798" s="30"/>
      <c r="M798" s="130" t="s">
        <v>1</v>
      </c>
      <c r="N798" s="131" t="s">
        <v>35</v>
      </c>
      <c r="O798" s="132">
        <v>0.17</v>
      </c>
      <c r="P798" s="132">
        <f>O798*H798</f>
        <v>59.011080000000007</v>
      </c>
      <c r="Q798" s="132">
        <v>0</v>
      </c>
      <c r="R798" s="132">
        <f>Q798*H798</f>
        <v>0</v>
      </c>
      <c r="S798" s="132">
        <v>0</v>
      </c>
      <c r="T798" s="133">
        <f>S798*H798</f>
        <v>0</v>
      </c>
      <c r="U798" s="29"/>
      <c r="V798" s="29"/>
      <c r="W798" s="29"/>
      <c r="X798" s="29"/>
      <c r="Y798" s="29"/>
      <c r="Z798" s="29"/>
      <c r="AA798" s="29"/>
      <c r="AB798" s="29"/>
      <c r="AC798" s="29"/>
      <c r="AD798" s="29"/>
      <c r="AE798" s="29"/>
      <c r="AR798" s="134" t="s">
        <v>201</v>
      </c>
      <c r="AT798" s="134" t="s">
        <v>199</v>
      </c>
      <c r="AU798" s="134" t="s">
        <v>66</v>
      </c>
      <c r="AY798" s="18" t="s">
        <v>196</v>
      </c>
      <c r="BE798" s="135">
        <f>IF(N798="základní",J798,0)</f>
        <v>0</v>
      </c>
      <c r="BF798" s="135">
        <f>IF(N798="snížená",J798,0)</f>
        <v>0</v>
      </c>
      <c r="BG798" s="135">
        <f>IF(N798="zákl. přenesená",J798,0)</f>
        <v>0</v>
      </c>
      <c r="BH798" s="135">
        <f>IF(N798="sníž. přenesená",J798,0)</f>
        <v>0</v>
      </c>
      <c r="BI798" s="135">
        <f>IF(N798="nulová",J798,0)</f>
        <v>0</v>
      </c>
      <c r="BJ798" s="18" t="s">
        <v>64</v>
      </c>
      <c r="BK798" s="135">
        <f>ROUND(I798*H798,2)</f>
        <v>0</v>
      </c>
      <c r="BL798" s="18" t="s">
        <v>201</v>
      </c>
      <c r="BM798" s="134" t="s">
        <v>814</v>
      </c>
    </row>
    <row r="799" spans="1:65" s="2" customFormat="1" ht="24.2" customHeight="1" x14ac:dyDescent="0.2">
      <c r="A799" s="29"/>
      <c r="B799" s="123"/>
      <c r="C799" s="124" t="s">
        <v>815</v>
      </c>
      <c r="D799" s="124" t="s">
        <v>199</v>
      </c>
      <c r="E799" s="125" t="s">
        <v>816</v>
      </c>
      <c r="F799" s="126" t="s">
        <v>817</v>
      </c>
      <c r="G799" s="127" t="s">
        <v>207</v>
      </c>
      <c r="H799" s="128">
        <v>414.48099999999999</v>
      </c>
      <c r="I799" s="224"/>
      <c r="J799" s="129">
        <f>ROUND(I799*H799,2)</f>
        <v>0</v>
      </c>
      <c r="K799" s="126" t="s">
        <v>208</v>
      </c>
      <c r="L799" s="30"/>
      <c r="M799" s="130" t="s">
        <v>1</v>
      </c>
      <c r="N799" s="131" t="s">
        <v>35</v>
      </c>
      <c r="O799" s="132">
        <v>0.57099999999999995</v>
      </c>
      <c r="P799" s="132">
        <f>O799*H799</f>
        <v>236.66865099999998</v>
      </c>
      <c r="Q799" s="132">
        <v>3.46E-3</v>
      </c>
      <c r="R799" s="132">
        <f>Q799*H799</f>
        <v>1.43410426</v>
      </c>
      <c r="S799" s="132">
        <v>0</v>
      </c>
      <c r="T799" s="133">
        <f>S799*H799</f>
        <v>0</v>
      </c>
      <c r="U799" s="29"/>
      <c r="V799" s="29"/>
      <c r="W799" s="29"/>
      <c r="X799" s="29"/>
      <c r="Y799" s="29"/>
      <c r="Z799" s="29"/>
      <c r="AA799" s="29"/>
      <c r="AB799" s="29"/>
      <c r="AC799" s="29"/>
      <c r="AD799" s="29"/>
      <c r="AE799" s="29"/>
      <c r="AR799" s="134" t="s">
        <v>201</v>
      </c>
      <c r="AT799" s="134" t="s">
        <v>199</v>
      </c>
      <c r="AU799" s="134" t="s">
        <v>66</v>
      </c>
      <c r="AY799" s="18" t="s">
        <v>196</v>
      </c>
      <c r="BE799" s="135">
        <f>IF(N799="základní",J799,0)</f>
        <v>0</v>
      </c>
      <c r="BF799" s="135">
        <f>IF(N799="snížená",J799,0)</f>
        <v>0</v>
      </c>
      <c r="BG799" s="135">
        <f>IF(N799="zákl. přenesená",J799,0)</f>
        <v>0</v>
      </c>
      <c r="BH799" s="135">
        <f>IF(N799="sníž. přenesená",J799,0)</f>
        <v>0</v>
      </c>
      <c r="BI799" s="135">
        <f>IF(N799="nulová",J799,0)</f>
        <v>0</v>
      </c>
      <c r="BJ799" s="18" t="s">
        <v>64</v>
      </c>
      <c r="BK799" s="135">
        <f>ROUND(I799*H799,2)</f>
        <v>0</v>
      </c>
      <c r="BL799" s="18" t="s">
        <v>201</v>
      </c>
      <c r="BM799" s="134" t="s">
        <v>818</v>
      </c>
    </row>
    <row r="800" spans="1:65" s="15" customFormat="1" x14ac:dyDescent="0.2">
      <c r="B800" s="151"/>
      <c r="D800" s="137" t="s">
        <v>210</v>
      </c>
      <c r="E800" s="152" t="s">
        <v>1</v>
      </c>
      <c r="F800" s="153" t="s">
        <v>780</v>
      </c>
      <c r="H800" s="152" t="s">
        <v>1</v>
      </c>
      <c r="L800" s="151"/>
      <c r="M800" s="154"/>
      <c r="N800" s="155"/>
      <c r="O800" s="155"/>
      <c r="P800" s="155"/>
      <c r="Q800" s="155"/>
      <c r="R800" s="155"/>
      <c r="S800" s="155"/>
      <c r="T800" s="156"/>
      <c r="AT800" s="152" t="s">
        <v>210</v>
      </c>
      <c r="AU800" s="152" t="s">
        <v>66</v>
      </c>
      <c r="AV800" s="15" t="s">
        <v>64</v>
      </c>
      <c r="AW800" s="15" t="s">
        <v>26</v>
      </c>
      <c r="AX800" s="15" t="s">
        <v>57</v>
      </c>
      <c r="AY800" s="152" t="s">
        <v>196</v>
      </c>
    </row>
    <row r="801" spans="2:51" s="13" customFormat="1" ht="22.5" x14ac:dyDescent="0.2">
      <c r="B801" s="136"/>
      <c r="D801" s="137" t="s">
        <v>210</v>
      </c>
      <c r="E801" s="138" t="s">
        <v>1</v>
      </c>
      <c r="F801" s="139" t="s">
        <v>819</v>
      </c>
      <c r="H801" s="140">
        <v>51.965000000000003</v>
      </c>
      <c r="L801" s="136"/>
      <c r="M801" s="141"/>
      <c r="N801" s="142"/>
      <c r="O801" s="142"/>
      <c r="P801" s="142"/>
      <c r="Q801" s="142"/>
      <c r="R801" s="142"/>
      <c r="S801" s="142"/>
      <c r="T801" s="143"/>
      <c r="AT801" s="138" t="s">
        <v>210</v>
      </c>
      <c r="AU801" s="138" t="s">
        <v>66</v>
      </c>
      <c r="AV801" s="13" t="s">
        <v>66</v>
      </c>
      <c r="AW801" s="13" t="s">
        <v>26</v>
      </c>
      <c r="AX801" s="13" t="s">
        <v>57</v>
      </c>
      <c r="AY801" s="138" t="s">
        <v>196</v>
      </c>
    </row>
    <row r="802" spans="2:51" s="13" customFormat="1" x14ac:dyDescent="0.2">
      <c r="B802" s="136"/>
      <c r="D802" s="137" t="s">
        <v>210</v>
      </c>
      <c r="E802" s="138" t="s">
        <v>1</v>
      </c>
      <c r="F802" s="139" t="s">
        <v>820</v>
      </c>
      <c r="H802" s="140">
        <v>47.646999999999998</v>
      </c>
      <c r="L802" s="136"/>
      <c r="M802" s="141"/>
      <c r="N802" s="142"/>
      <c r="O802" s="142"/>
      <c r="P802" s="142"/>
      <c r="Q802" s="142"/>
      <c r="R802" s="142"/>
      <c r="S802" s="142"/>
      <c r="T802" s="143"/>
      <c r="AT802" s="138" t="s">
        <v>210</v>
      </c>
      <c r="AU802" s="138" t="s">
        <v>66</v>
      </c>
      <c r="AV802" s="13" t="s">
        <v>66</v>
      </c>
      <c r="AW802" s="13" t="s">
        <v>26</v>
      </c>
      <c r="AX802" s="13" t="s">
        <v>57</v>
      </c>
      <c r="AY802" s="138" t="s">
        <v>196</v>
      </c>
    </row>
    <row r="803" spans="2:51" s="13" customFormat="1" x14ac:dyDescent="0.2">
      <c r="B803" s="136"/>
      <c r="D803" s="137" t="s">
        <v>210</v>
      </c>
      <c r="E803" s="138" t="s">
        <v>1</v>
      </c>
      <c r="F803" s="139" t="s">
        <v>821</v>
      </c>
      <c r="H803" s="140">
        <v>18.998000000000001</v>
      </c>
      <c r="L803" s="136"/>
      <c r="M803" s="141"/>
      <c r="N803" s="142"/>
      <c r="O803" s="142"/>
      <c r="P803" s="142"/>
      <c r="Q803" s="142"/>
      <c r="R803" s="142"/>
      <c r="S803" s="142"/>
      <c r="T803" s="143"/>
      <c r="AT803" s="138" t="s">
        <v>210</v>
      </c>
      <c r="AU803" s="138" t="s">
        <v>66</v>
      </c>
      <c r="AV803" s="13" t="s">
        <v>66</v>
      </c>
      <c r="AW803" s="13" t="s">
        <v>26</v>
      </c>
      <c r="AX803" s="13" t="s">
        <v>57</v>
      </c>
      <c r="AY803" s="138" t="s">
        <v>196</v>
      </c>
    </row>
    <row r="804" spans="2:51" s="13" customFormat="1" x14ac:dyDescent="0.2">
      <c r="B804" s="136"/>
      <c r="D804" s="137" t="s">
        <v>210</v>
      </c>
      <c r="E804" s="138" t="s">
        <v>1</v>
      </c>
      <c r="F804" s="139" t="s">
        <v>822</v>
      </c>
      <c r="H804" s="140">
        <v>10.705</v>
      </c>
      <c r="L804" s="136"/>
      <c r="M804" s="141"/>
      <c r="N804" s="142"/>
      <c r="O804" s="142"/>
      <c r="P804" s="142"/>
      <c r="Q804" s="142"/>
      <c r="R804" s="142"/>
      <c r="S804" s="142"/>
      <c r="T804" s="143"/>
      <c r="AT804" s="138" t="s">
        <v>210</v>
      </c>
      <c r="AU804" s="138" t="s">
        <v>66</v>
      </c>
      <c r="AV804" s="13" t="s">
        <v>66</v>
      </c>
      <c r="AW804" s="13" t="s">
        <v>26</v>
      </c>
      <c r="AX804" s="13" t="s">
        <v>57</v>
      </c>
      <c r="AY804" s="138" t="s">
        <v>196</v>
      </c>
    </row>
    <row r="805" spans="2:51" s="13" customFormat="1" x14ac:dyDescent="0.2">
      <c r="B805" s="136"/>
      <c r="D805" s="137" t="s">
        <v>210</v>
      </c>
      <c r="E805" s="138" t="s">
        <v>1</v>
      </c>
      <c r="F805" s="139" t="s">
        <v>823</v>
      </c>
      <c r="H805" s="140">
        <v>7.1890000000000001</v>
      </c>
      <c r="L805" s="136"/>
      <c r="M805" s="141"/>
      <c r="N805" s="142"/>
      <c r="O805" s="142"/>
      <c r="P805" s="142"/>
      <c r="Q805" s="142"/>
      <c r="R805" s="142"/>
      <c r="S805" s="142"/>
      <c r="T805" s="143"/>
      <c r="AT805" s="138" t="s">
        <v>210</v>
      </c>
      <c r="AU805" s="138" t="s">
        <v>66</v>
      </c>
      <c r="AV805" s="13" t="s">
        <v>66</v>
      </c>
      <c r="AW805" s="13" t="s">
        <v>26</v>
      </c>
      <c r="AX805" s="13" t="s">
        <v>57</v>
      </c>
      <c r="AY805" s="138" t="s">
        <v>196</v>
      </c>
    </row>
    <row r="806" spans="2:51" s="13" customFormat="1" x14ac:dyDescent="0.2">
      <c r="B806" s="136"/>
      <c r="D806" s="137" t="s">
        <v>210</v>
      </c>
      <c r="E806" s="138" t="s">
        <v>1</v>
      </c>
      <c r="F806" s="139" t="s">
        <v>824</v>
      </c>
      <c r="H806" s="140">
        <v>2.327</v>
      </c>
      <c r="L806" s="136"/>
      <c r="M806" s="141"/>
      <c r="N806" s="142"/>
      <c r="O806" s="142"/>
      <c r="P806" s="142"/>
      <c r="Q806" s="142"/>
      <c r="R806" s="142"/>
      <c r="S806" s="142"/>
      <c r="T806" s="143"/>
      <c r="AT806" s="138" t="s">
        <v>210</v>
      </c>
      <c r="AU806" s="138" t="s">
        <v>66</v>
      </c>
      <c r="AV806" s="13" t="s">
        <v>66</v>
      </c>
      <c r="AW806" s="13" t="s">
        <v>26</v>
      </c>
      <c r="AX806" s="13" t="s">
        <v>57</v>
      </c>
      <c r="AY806" s="138" t="s">
        <v>196</v>
      </c>
    </row>
    <row r="807" spans="2:51" s="13" customFormat="1" x14ac:dyDescent="0.2">
      <c r="B807" s="136"/>
      <c r="D807" s="137" t="s">
        <v>210</v>
      </c>
      <c r="E807" s="138" t="s">
        <v>1</v>
      </c>
      <c r="F807" s="139" t="s">
        <v>825</v>
      </c>
      <c r="H807" s="140">
        <v>91.173000000000002</v>
      </c>
      <c r="L807" s="136"/>
      <c r="M807" s="141"/>
      <c r="N807" s="142"/>
      <c r="O807" s="142"/>
      <c r="P807" s="142"/>
      <c r="Q807" s="142"/>
      <c r="R807" s="142"/>
      <c r="S807" s="142"/>
      <c r="T807" s="143"/>
      <c r="AT807" s="138" t="s">
        <v>210</v>
      </c>
      <c r="AU807" s="138" t="s">
        <v>66</v>
      </c>
      <c r="AV807" s="13" t="s">
        <v>66</v>
      </c>
      <c r="AW807" s="13" t="s">
        <v>26</v>
      </c>
      <c r="AX807" s="13" t="s">
        <v>57</v>
      </c>
      <c r="AY807" s="138" t="s">
        <v>196</v>
      </c>
    </row>
    <row r="808" spans="2:51" s="13" customFormat="1" x14ac:dyDescent="0.2">
      <c r="B808" s="136"/>
      <c r="D808" s="137" t="s">
        <v>210</v>
      </c>
      <c r="E808" s="138" t="s">
        <v>1</v>
      </c>
      <c r="F808" s="139" t="s">
        <v>826</v>
      </c>
      <c r="H808" s="140">
        <v>157.66300000000001</v>
      </c>
      <c r="L808" s="136"/>
      <c r="M808" s="141"/>
      <c r="N808" s="142"/>
      <c r="O808" s="142"/>
      <c r="P808" s="142"/>
      <c r="Q808" s="142"/>
      <c r="R808" s="142"/>
      <c r="S808" s="142"/>
      <c r="T808" s="143"/>
      <c r="AT808" s="138" t="s">
        <v>210</v>
      </c>
      <c r="AU808" s="138" t="s">
        <v>66</v>
      </c>
      <c r="AV808" s="13" t="s">
        <v>66</v>
      </c>
      <c r="AW808" s="13" t="s">
        <v>26</v>
      </c>
      <c r="AX808" s="13" t="s">
        <v>57</v>
      </c>
      <c r="AY808" s="138" t="s">
        <v>196</v>
      </c>
    </row>
    <row r="809" spans="2:51" s="16" customFormat="1" x14ac:dyDescent="0.2">
      <c r="B809" s="157"/>
      <c r="D809" s="137" t="s">
        <v>210</v>
      </c>
      <c r="E809" s="158" t="s">
        <v>1</v>
      </c>
      <c r="F809" s="159" t="s">
        <v>253</v>
      </c>
      <c r="H809" s="160">
        <v>387.66699999999997</v>
      </c>
      <c r="L809" s="157"/>
      <c r="M809" s="161"/>
      <c r="N809" s="162"/>
      <c r="O809" s="162"/>
      <c r="P809" s="162"/>
      <c r="Q809" s="162"/>
      <c r="R809" s="162"/>
      <c r="S809" s="162"/>
      <c r="T809" s="163"/>
      <c r="AT809" s="158" t="s">
        <v>210</v>
      </c>
      <c r="AU809" s="158" t="s">
        <v>66</v>
      </c>
      <c r="AV809" s="16" t="s">
        <v>204</v>
      </c>
      <c r="AW809" s="16" t="s">
        <v>26</v>
      </c>
      <c r="AX809" s="16" t="s">
        <v>57</v>
      </c>
      <c r="AY809" s="158" t="s">
        <v>196</v>
      </c>
    </row>
    <row r="810" spans="2:51" s="15" customFormat="1" x14ac:dyDescent="0.2">
      <c r="B810" s="151"/>
      <c r="D810" s="137" t="s">
        <v>210</v>
      </c>
      <c r="E810" s="152" t="s">
        <v>1</v>
      </c>
      <c r="F810" s="153" t="s">
        <v>792</v>
      </c>
      <c r="H810" s="152" t="s">
        <v>1</v>
      </c>
      <c r="L810" s="151"/>
      <c r="M810" s="154"/>
      <c r="N810" s="155"/>
      <c r="O810" s="155"/>
      <c r="P810" s="155"/>
      <c r="Q810" s="155"/>
      <c r="R810" s="155"/>
      <c r="S810" s="155"/>
      <c r="T810" s="156"/>
      <c r="AT810" s="152" t="s">
        <v>210</v>
      </c>
      <c r="AU810" s="152" t="s">
        <v>66</v>
      </c>
      <c r="AV810" s="15" t="s">
        <v>64</v>
      </c>
      <c r="AW810" s="15" t="s">
        <v>26</v>
      </c>
      <c r="AX810" s="15" t="s">
        <v>57</v>
      </c>
      <c r="AY810" s="152" t="s">
        <v>196</v>
      </c>
    </row>
    <row r="811" spans="2:51" s="13" customFormat="1" x14ac:dyDescent="0.2">
      <c r="B811" s="136"/>
      <c r="D811" s="137" t="s">
        <v>210</v>
      </c>
      <c r="E811" s="138" t="s">
        <v>1</v>
      </c>
      <c r="F811" s="139" t="s">
        <v>827</v>
      </c>
      <c r="H811" s="140">
        <v>2.8069999999999999</v>
      </c>
      <c r="L811" s="136"/>
      <c r="M811" s="141"/>
      <c r="N811" s="142"/>
      <c r="O811" s="142"/>
      <c r="P811" s="142"/>
      <c r="Q811" s="142"/>
      <c r="R811" s="142"/>
      <c r="S811" s="142"/>
      <c r="T811" s="143"/>
      <c r="AT811" s="138" t="s">
        <v>210</v>
      </c>
      <c r="AU811" s="138" t="s">
        <v>66</v>
      </c>
      <c r="AV811" s="13" t="s">
        <v>66</v>
      </c>
      <c r="AW811" s="13" t="s">
        <v>26</v>
      </c>
      <c r="AX811" s="13" t="s">
        <v>57</v>
      </c>
      <c r="AY811" s="138" t="s">
        <v>196</v>
      </c>
    </row>
    <row r="812" spans="2:51" s="15" customFormat="1" x14ac:dyDescent="0.2">
      <c r="B812" s="151"/>
      <c r="D812" s="137" t="s">
        <v>210</v>
      </c>
      <c r="E812" s="152" t="s">
        <v>1</v>
      </c>
      <c r="F812" s="153" t="s">
        <v>795</v>
      </c>
      <c r="H812" s="152" t="s">
        <v>1</v>
      </c>
      <c r="L812" s="151"/>
      <c r="M812" s="154"/>
      <c r="N812" s="155"/>
      <c r="O812" s="155"/>
      <c r="P812" s="155"/>
      <c r="Q812" s="155"/>
      <c r="R812" s="155"/>
      <c r="S812" s="155"/>
      <c r="T812" s="156"/>
      <c r="AT812" s="152" t="s">
        <v>210</v>
      </c>
      <c r="AU812" s="152" t="s">
        <v>66</v>
      </c>
      <c r="AV812" s="15" t="s">
        <v>64</v>
      </c>
      <c r="AW812" s="15" t="s">
        <v>26</v>
      </c>
      <c r="AX812" s="15" t="s">
        <v>57</v>
      </c>
      <c r="AY812" s="152" t="s">
        <v>196</v>
      </c>
    </row>
    <row r="813" spans="2:51" s="13" customFormat="1" x14ac:dyDescent="0.2">
      <c r="B813" s="136"/>
      <c r="D813" s="137" t="s">
        <v>210</v>
      </c>
      <c r="E813" s="138" t="s">
        <v>1</v>
      </c>
      <c r="F813" s="139" t="s">
        <v>828</v>
      </c>
      <c r="H813" s="140">
        <v>8.4459999999999997</v>
      </c>
      <c r="L813" s="136"/>
      <c r="M813" s="141"/>
      <c r="N813" s="142"/>
      <c r="O813" s="142"/>
      <c r="P813" s="142"/>
      <c r="Q813" s="142"/>
      <c r="R813" s="142"/>
      <c r="S813" s="142"/>
      <c r="T813" s="143"/>
      <c r="AT813" s="138" t="s">
        <v>210</v>
      </c>
      <c r="AU813" s="138" t="s">
        <v>66</v>
      </c>
      <c r="AV813" s="13" t="s">
        <v>66</v>
      </c>
      <c r="AW813" s="13" t="s">
        <v>26</v>
      </c>
      <c r="AX813" s="13" t="s">
        <v>57</v>
      </c>
      <c r="AY813" s="138" t="s">
        <v>196</v>
      </c>
    </row>
    <row r="814" spans="2:51" s="13" customFormat="1" x14ac:dyDescent="0.2">
      <c r="B814" s="136"/>
      <c r="D814" s="137" t="s">
        <v>210</v>
      </c>
      <c r="E814" s="138" t="s">
        <v>1</v>
      </c>
      <c r="F814" s="139" t="s">
        <v>829</v>
      </c>
      <c r="H814" s="140">
        <v>4.6369999999999996</v>
      </c>
      <c r="L814" s="136"/>
      <c r="M814" s="141"/>
      <c r="N814" s="142"/>
      <c r="O814" s="142"/>
      <c r="P814" s="142"/>
      <c r="Q814" s="142"/>
      <c r="R814" s="142"/>
      <c r="S814" s="142"/>
      <c r="T814" s="143"/>
      <c r="AT814" s="138" t="s">
        <v>210</v>
      </c>
      <c r="AU814" s="138" t="s">
        <v>66</v>
      </c>
      <c r="AV814" s="13" t="s">
        <v>66</v>
      </c>
      <c r="AW814" s="13" t="s">
        <v>26</v>
      </c>
      <c r="AX814" s="13" t="s">
        <v>57</v>
      </c>
      <c r="AY814" s="138" t="s">
        <v>196</v>
      </c>
    </row>
    <row r="815" spans="2:51" s="15" customFormat="1" x14ac:dyDescent="0.2">
      <c r="B815" s="151"/>
      <c r="D815" s="137" t="s">
        <v>210</v>
      </c>
      <c r="E815" s="152" t="s">
        <v>1</v>
      </c>
      <c r="F815" s="153" t="s">
        <v>799</v>
      </c>
      <c r="H815" s="152" t="s">
        <v>1</v>
      </c>
      <c r="L815" s="151"/>
      <c r="M815" s="154"/>
      <c r="N815" s="155"/>
      <c r="O815" s="155"/>
      <c r="P815" s="155"/>
      <c r="Q815" s="155"/>
      <c r="R815" s="155"/>
      <c r="S815" s="155"/>
      <c r="T815" s="156"/>
      <c r="AT815" s="152" t="s">
        <v>210</v>
      </c>
      <c r="AU815" s="152" t="s">
        <v>66</v>
      </c>
      <c r="AV815" s="15" t="s">
        <v>64</v>
      </c>
      <c r="AW815" s="15" t="s">
        <v>26</v>
      </c>
      <c r="AX815" s="15" t="s">
        <v>57</v>
      </c>
      <c r="AY815" s="152" t="s">
        <v>196</v>
      </c>
    </row>
    <row r="816" spans="2:51" s="13" customFormat="1" x14ac:dyDescent="0.2">
      <c r="B816" s="136"/>
      <c r="D816" s="137" t="s">
        <v>210</v>
      </c>
      <c r="E816" s="138" t="s">
        <v>1</v>
      </c>
      <c r="F816" s="139" t="s">
        <v>830</v>
      </c>
      <c r="H816" s="140">
        <v>10.923999999999999</v>
      </c>
      <c r="L816" s="136"/>
      <c r="M816" s="141"/>
      <c r="N816" s="142"/>
      <c r="O816" s="142"/>
      <c r="P816" s="142"/>
      <c r="Q816" s="142"/>
      <c r="R816" s="142"/>
      <c r="S816" s="142"/>
      <c r="T816" s="143"/>
      <c r="AT816" s="138" t="s">
        <v>210</v>
      </c>
      <c r="AU816" s="138" t="s">
        <v>66</v>
      </c>
      <c r="AV816" s="13" t="s">
        <v>66</v>
      </c>
      <c r="AW816" s="13" t="s">
        <v>26</v>
      </c>
      <c r="AX816" s="13" t="s">
        <v>57</v>
      </c>
      <c r="AY816" s="138" t="s">
        <v>196</v>
      </c>
    </row>
    <row r="817" spans="1:65" s="16" customFormat="1" x14ac:dyDescent="0.2">
      <c r="B817" s="157"/>
      <c r="D817" s="137" t="s">
        <v>210</v>
      </c>
      <c r="E817" s="158" t="s">
        <v>1</v>
      </c>
      <c r="F817" s="159" t="s">
        <v>253</v>
      </c>
      <c r="H817" s="160">
        <v>26.814</v>
      </c>
      <c r="L817" s="157"/>
      <c r="M817" s="161"/>
      <c r="N817" s="162"/>
      <c r="O817" s="162"/>
      <c r="P817" s="162"/>
      <c r="Q817" s="162"/>
      <c r="R817" s="162"/>
      <c r="S817" s="162"/>
      <c r="T817" s="163"/>
      <c r="AT817" s="158" t="s">
        <v>210</v>
      </c>
      <c r="AU817" s="158" t="s">
        <v>66</v>
      </c>
      <c r="AV817" s="16" t="s">
        <v>204</v>
      </c>
      <c r="AW817" s="16" t="s">
        <v>26</v>
      </c>
      <c r="AX817" s="16" t="s">
        <v>57</v>
      </c>
      <c r="AY817" s="158" t="s">
        <v>196</v>
      </c>
    </row>
    <row r="818" spans="1:65" s="14" customFormat="1" x14ac:dyDescent="0.2">
      <c r="B818" s="144"/>
      <c r="D818" s="137" t="s">
        <v>210</v>
      </c>
      <c r="E818" s="145" t="s">
        <v>1</v>
      </c>
      <c r="F818" s="146" t="s">
        <v>212</v>
      </c>
      <c r="H818" s="147">
        <v>414.48099999999999</v>
      </c>
      <c r="L818" s="144"/>
      <c r="M818" s="148"/>
      <c r="N818" s="149"/>
      <c r="O818" s="149"/>
      <c r="P818" s="149"/>
      <c r="Q818" s="149"/>
      <c r="R818" s="149"/>
      <c r="S818" s="149"/>
      <c r="T818" s="150"/>
      <c r="AT818" s="145" t="s">
        <v>210</v>
      </c>
      <c r="AU818" s="145" t="s">
        <v>66</v>
      </c>
      <c r="AV818" s="14" t="s">
        <v>201</v>
      </c>
      <c r="AW818" s="14" t="s">
        <v>26</v>
      </c>
      <c r="AX818" s="14" t="s">
        <v>64</v>
      </c>
      <c r="AY818" s="145" t="s">
        <v>196</v>
      </c>
    </row>
    <row r="819" spans="1:65" s="2" customFormat="1" ht="24.2" customHeight="1" x14ac:dyDescent="0.2">
      <c r="A819" s="29"/>
      <c r="B819" s="123"/>
      <c r="C819" s="124" t="s">
        <v>513</v>
      </c>
      <c r="D819" s="124" t="s">
        <v>199</v>
      </c>
      <c r="E819" s="125" t="s">
        <v>831</v>
      </c>
      <c r="F819" s="126" t="s">
        <v>832</v>
      </c>
      <c r="G819" s="127" t="s">
        <v>207</v>
      </c>
      <c r="H819" s="128">
        <v>414.48099999999999</v>
      </c>
      <c r="I819" s="224"/>
      <c r="J819" s="129">
        <f>ROUND(I819*H819,2)</f>
        <v>0</v>
      </c>
      <c r="K819" s="126" t="s">
        <v>208</v>
      </c>
      <c r="L819" s="30"/>
      <c r="M819" s="130" t="s">
        <v>1</v>
      </c>
      <c r="N819" s="131" t="s">
        <v>35</v>
      </c>
      <c r="O819" s="132">
        <v>0.221</v>
      </c>
      <c r="P819" s="132">
        <f>O819*H819</f>
        <v>91.600301000000002</v>
      </c>
      <c r="Q819" s="132">
        <v>0</v>
      </c>
      <c r="R819" s="132">
        <f>Q819*H819</f>
        <v>0</v>
      </c>
      <c r="S819" s="132">
        <v>0</v>
      </c>
      <c r="T819" s="133">
        <f>S819*H819</f>
        <v>0</v>
      </c>
      <c r="U819" s="29"/>
      <c r="V819" s="29"/>
      <c r="W819" s="29"/>
      <c r="X819" s="29"/>
      <c r="Y819" s="29"/>
      <c r="Z819" s="29"/>
      <c r="AA819" s="29"/>
      <c r="AB819" s="29"/>
      <c r="AC819" s="29"/>
      <c r="AD819" s="29"/>
      <c r="AE819" s="29"/>
      <c r="AR819" s="134" t="s">
        <v>201</v>
      </c>
      <c r="AT819" s="134" t="s">
        <v>199</v>
      </c>
      <c r="AU819" s="134" t="s">
        <v>66</v>
      </c>
      <c r="AY819" s="18" t="s">
        <v>196</v>
      </c>
      <c r="BE819" s="135">
        <f>IF(N819="základní",J819,0)</f>
        <v>0</v>
      </c>
      <c r="BF819" s="135">
        <f>IF(N819="snížená",J819,0)</f>
        <v>0</v>
      </c>
      <c r="BG819" s="135">
        <f>IF(N819="zákl. přenesená",J819,0)</f>
        <v>0</v>
      </c>
      <c r="BH819" s="135">
        <f>IF(N819="sníž. přenesená",J819,0)</f>
        <v>0</v>
      </c>
      <c r="BI819" s="135">
        <f>IF(N819="nulová",J819,0)</f>
        <v>0</v>
      </c>
      <c r="BJ819" s="18" t="s">
        <v>64</v>
      </c>
      <c r="BK819" s="135">
        <f>ROUND(I819*H819,2)</f>
        <v>0</v>
      </c>
      <c r="BL819" s="18" t="s">
        <v>201</v>
      </c>
      <c r="BM819" s="134" t="s">
        <v>833</v>
      </c>
    </row>
    <row r="820" spans="1:65" s="2" customFormat="1" ht="16.5" customHeight="1" x14ac:dyDescent="0.2">
      <c r="A820" s="29"/>
      <c r="B820" s="123"/>
      <c r="C820" s="124" t="s">
        <v>834</v>
      </c>
      <c r="D820" s="124" t="s">
        <v>199</v>
      </c>
      <c r="E820" s="125" t="s">
        <v>835</v>
      </c>
      <c r="F820" s="126" t="s">
        <v>836</v>
      </c>
      <c r="G820" s="127" t="s">
        <v>422</v>
      </c>
      <c r="H820" s="128">
        <v>32.76</v>
      </c>
      <c r="I820" s="224"/>
      <c r="J820" s="129">
        <f>ROUND(I820*H820,2)</f>
        <v>0</v>
      </c>
      <c r="K820" s="126" t="s">
        <v>208</v>
      </c>
      <c r="L820" s="30"/>
      <c r="M820" s="130" t="s">
        <v>1</v>
      </c>
      <c r="N820" s="131" t="s">
        <v>35</v>
      </c>
      <c r="O820" s="132">
        <v>26.431000000000001</v>
      </c>
      <c r="P820" s="132">
        <f>O820*H820</f>
        <v>865.87955999999997</v>
      </c>
      <c r="Q820" s="132">
        <v>1.04922</v>
      </c>
      <c r="R820" s="132">
        <f>Q820*H820</f>
        <v>34.372447199999996</v>
      </c>
      <c r="S820" s="132">
        <v>0</v>
      </c>
      <c r="T820" s="133">
        <f>S820*H820</f>
        <v>0</v>
      </c>
      <c r="U820" s="29"/>
      <c r="V820" s="29"/>
      <c r="W820" s="29"/>
      <c r="X820" s="29"/>
      <c r="Y820" s="29"/>
      <c r="Z820" s="29"/>
      <c r="AA820" s="29"/>
      <c r="AB820" s="29"/>
      <c r="AC820" s="29"/>
      <c r="AD820" s="29"/>
      <c r="AE820" s="29"/>
      <c r="AR820" s="134" t="s">
        <v>201</v>
      </c>
      <c r="AT820" s="134" t="s">
        <v>199</v>
      </c>
      <c r="AU820" s="134" t="s">
        <v>66</v>
      </c>
      <c r="AY820" s="18" t="s">
        <v>196</v>
      </c>
      <c r="BE820" s="135">
        <f>IF(N820="základní",J820,0)</f>
        <v>0</v>
      </c>
      <c r="BF820" s="135">
        <f>IF(N820="snížená",J820,0)</f>
        <v>0</v>
      </c>
      <c r="BG820" s="135">
        <f>IF(N820="zákl. přenesená",J820,0)</f>
        <v>0</v>
      </c>
      <c r="BH820" s="135">
        <f>IF(N820="sníž. přenesená",J820,0)</f>
        <v>0</v>
      </c>
      <c r="BI820" s="135">
        <f>IF(N820="nulová",J820,0)</f>
        <v>0</v>
      </c>
      <c r="BJ820" s="18" t="s">
        <v>64</v>
      </c>
      <c r="BK820" s="135">
        <f>ROUND(I820*H820,2)</f>
        <v>0</v>
      </c>
      <c r="BL820" s="18" t="s">
        <v>201</v>
      </c>
      <c r="BM820" s="134" t="s">
        <v>837</v>
      </c>
    </row>
    <row r="821" spans="1:65" s="13" customFormat="1" x14ac:dyDescent="0.2">
      <c r="B821" s="136"/>
      <c r="D821" s="137" t="s">
        <v>210</v>
      </c>
      <c r="E821" s="138" t="s">
        <v>1</v>
      </c>
      <c r="F821" s="139" t="s">
        <v>838</v>
      </c>
      <c r="H821" s="140">
        <v>2.44</v>
      </c>
      <c r="L821" s="136"/>
      <c r="M821" s="141"/>
      <c r="N821" s="142"/>
      <c r="O821" s="142"/>
      <c r="P821" s="142"/>
      <c r="Q821" s="142"/>
      <c r="R821" s="142"/>
      <c r="S821" s="142"/>
      <c r="T821" s="143"/>
      <c r="AT821" s="138" t="s">
        <v>210</v>
      </c>
      <c r="AU821" s="138" t="s">
        <v>66</v>
      </c>
      <c r="AV821" s="13" t="s">
        <v>66</v>
      </c>
      <c r="AW821" s="13" t="s">
        <v>26</v>
      </c>
      <c r="AX821" s="13" t="s">
        <v>57</v>
      </c>
      <c r="AY821" s="138" t="s">
        <v>196</v>
      </c>
    </row>
    <row r="822" spans="1:65" s="13" customFormat="1" x14ac:dyDescent="0.2">
      <c r="B822" s="136"/>
      <c r="D822" s="137" t="s">
        <v>210</v>
      </c>
      <c r="E822" s="138" t="s">
        <v>1</v>
      </c>
      <c r="F822" s="139" t="s">
        <v>839</v>
      </c>
      <c r="H822" s="140">
        <v>19.22</v>
      </c>
      <c r="L822" s="136"/>
      <c r="M822" s="141"/>
      <c r="N822" s="142"/>
      <c r="O822" s="142"/>
      <c r="P822" s="142"/>
      <c r="Q822" s="142"/>
      <c r="R822" s="142"/>
      <c r="S822" s="142"/>
      <c r="T822" s="143"/>
      <c r="AT822" s="138" t="s">
        <v>210</v>
      </c>
      <c r="AU822" s="138" t="s">
        <v>66</v>
      </c>
      <c r="AV822" s="13" t="s">
        <v>66</v>
      </c>
      <c r="AW822" s="13" t="s">
        <v>26</v>
      </c>
      <c r="AX822" s="13" t="s">
        <v>57</v>
      </c>
      <c r="AY822" s="138" t="s">
        <v>196</v>
      </c>
    </row>
    <row r="823" spans="1:65" s="13" customFormat="1" x14ac:dyDescent="0.2">
      <c r="B823" s="136"/>
      <c r="D823" s="137" t="s">
        <v>210</v>
      </c>
      <c r="E823" s="138" t="s">
        <v>1</v>
      </c>
      <c r="F823" s="139" t="s">
        <v>840</v>
      </c>
      <c r="H823" s="140">
        <v>3.7</v>
      </c>
      <c r="L823" s="136"/>
      <c r="M823" s="141"/>
      <c r="N823" s="142"/>
      <c r="O823" s="142"/>
      <c r="P823" s="142"/>
      <c r="Q823" s="142"/>
      <c r="R823" s="142"/>
      <c r="S823" s="142"/>
      <c r="T823" s="143"/>
      <c r="AT823" s="138" t="s">
        <v>210</v>
      </c>
      <c r="AU823" s="138" t="s">
        <v>66</v>
      </c>
      <c r="AV823" s="13" t="s">
        <v>66</v>
      </c>
      <c r="AW823" s="13" t="s">
        <v>26</v>
      </c>
      <c r="AX823" s="13" t="s">
        <v>57</v>
      </c>
      <c r="AY823" s="138" t="s">
        <v>196</v>
      </c>
    </row>
    <row r="824" spans="1:65" s="13" customFormat="1" x14ac:dyDescent="0.2">
      <c r="B824" s="136"/>
      <c r="D824" s="137" t="s">
        <v>210</v>
      </c>
      <c r="E824" s="138" t="s">
        <v>1</v>
      </c>
      <c r="F824" s="139" t="s">
        <v>841</v>
      </c>
      <c r="H824" s="140">
        <v>1.24</v>
      </c>
      <c r="L824" s="136"/>
      <c r="M824" s="141"/>
      <c r="N824" s="142"/>
      <c r="O824" s="142"/>
      <c r="P824" s="142"/>
      <c r="Q824" s="142"/>
      <c r="R824" s="142"/>
      <c r="S824" s="142"/>
      <c r="T824" s="143"/>
      <c r="AT824" s="138" t="s">
        <v>210</v>
      </c>
      <c r="AU824" s="138" t="s">
        <v>66</v>
      </c>
      <c r="AV824" s="13" t="s">
        <v>66</v>
      </c>
      <c r="AW824" s="13" t="s">
        <v>26</v>
      </c>
      <c r="AX824" s="13" t="s">
        <v>57</v>
      </c>
      <c r="AY824" s="138" t="s">
        <v>196</v>
      </c>
    </row>
    <row r="825" spans="1:65" s="13" customFormat="1" x14ac:dyDescent="0.2">
      <c r="B825" s="136"/>
      <c r="D825" s="137" t="s">
        <v>210</v>
      </c>
      <c r="E825" s="138" t="s">
        <v>1</v>
      </c>
      <c r="F825" s="139" t="s">
        <v>842</v>
      </c>
      <c r="H825" s="140">
        <v>2.14</v>
      </c>
      <c r="L825" s="136"/>
      <c r="M825" s="141"/>
      <c r="N825" s="142"/>
      <c r="O825" s="142"/>
      <c r="P825" s="142"/>
      <c r="Q825" s="142"/>
      <c r="R825" s="142"/>
      <c r="S825" s="142"/>
      <c r="T825" s="143"/>
      <c r="AT825" s="138" t="s">
        <v>210</v>
      </c>
      <c r="AU825" s="138" t="s">
        <v>66</v>
      </c>
      <c r="AV825" s="13" t="s">
        <v>66</v>
      </c>
      <c r="AW825" s="13" t="s">
        <v>26</v>
      </c>
      <c r="AX825" s="13" t="s">
        <v>57</v>
      </c>
      <c r="AY825" s="138" t="s">
        <v>196</v>
      </c>
    </row>
    <row r="826" spans="1:65" s="13" customFormat="1" x14ac:dyDescent="0.2">
      <c r="B826" s="136"/>
      <c r="D826" s="137" t="s">
        <v>210</v>
      </c>
      <c r="E826" s="138" t="s">
        <v>1</v>
      </c>
      <c r="F826" s="139" t="s">
        <v>843</v>
      </c>
      <c r="H826" s="140">
        <v>4.0199999999999996</v>
      </c>
      <c r="L826" s="136"/>
      <c r="M826" s="141"/>
      <c r="N826" s="142"/>
      <c r="O826" s="142"/>
      <c r="P826" s="142"/>
      <c r="Q826" s="142"/>
      <c r="R826" s="142"/>
      <c r="S826" s="142"/>
      <c r="T826" s="143"/>
      <c r="AT826" s="138" t="s">
        <v>210</v>
      </c>
      <c r="AU826" s="138" t="s">
        <v>66</v>
      </c>
      <c r="AV826" s="13" t="s">
        <v>66</v>
      </c>
      <c r="AW826" s="13" t="s">
        <v>26</v>
      </c>
      <c r="AX826" s="13" t="s">
        <v>57</v>
      </c>
      <c r="AY826" s="138" t="s">
        <v>196</v>
      </c>
    </row>
    <row r="827" spans="1:65" s="14" customFormat="1" x14ac:dyDescent="0.2">
      <c r="B827" s="144"/>
      <c r="D827" s="137" t="s">
        <v>210</v>
      </c>
      <c r="E827" s="145" t="s">
        <v>1</v>
      </c>
      <c r="F827" s="146" t="s">
        <v>212</v>
      </c>
      <c r="H827" s="147">
        <v>32.76</v>
      </c>
      <c r="L827" s="144"/>
      <c r="M827" s="148"/>
      <c r="N827" s="149"/>
      <c r="O827" s="149"/>
      <c r="P827" s="149"/>
      <c r="Q827" s="149"/>
      <c r="R827" s="149"/>
      <c r="S827" s="149"/>
      <c r="T827" s="150"/>
      <c r="AT827" s="145" t="s">
        <v>210</v>
      </c>
      <c r="AU827" s="145" t="s">
        <v>66</v>
      </c>
      <c r="AV827" s="14" t="s">
        <v>201</v>
      </c>
      <c r="AW827" s="14" t="s">
        <v>26</v>
      </c>
      <c r="AX827" s="14" t="s">
        <v>64</v>
      </c>
      <c r="AY827" s="145" t="s">
        <v>196</v>
      </c>
    </row>
    <row r="828" spans="1:65" s="2" customFormat="1" ht="21.75" customHeight="1" x14ac:dyDescent="0.2">
      <c r="A828" s="29"/>
      <c r="B828" s="123"/>
      <c r="C828" s="124" t="s">
        <v>520</v>
      </c>
      <c r="D828" s="124" t="s">
        <v>199</v>
      </c>
      <c r="E828" s="125" t="s">
        <v>844</v>
      </c>
      <c r="F828" s="126" t="s">
        <v>845</v>
      </c>
      <c r="G828" s="127" t="s">
        <v>846</v>
      </c>
      <c r="H828" s="128">
        <v>103</v>
      </c>
      <c r="I828" s="224"/>
      <c r="J828" s="129">
        <f>ROUND(I828*H828,2)</f>
        <v>0</v>
      </c>
      <c r="K828" s="126" t="s">
        <v>208</v>
      </c>
      <c r="L828" s="30"/>
      <c r="M828" s="130" t="s">
        <v>1</v>
      </c>
      <c r="N828" s="131" t="s">
        <v>35</v>
      </c>
      <c r="O828" s="132">
        <v>0.24199999999999999</v>
      </c>
      <c r="P828" s="132">
        <f>O828*H828</f>
        <v>24.925999999999998</v>
      </c>
      <c r="Q828" s="132">
        <v>6.8799999999999998E-3</v>
      </c>
      <c r="R828" s="132">
        <f>Q828*H828</f>
        <v>0.70863999999999994</v>
      </c>
      <c r="S828" s="132">
        <v>0</v>
      </c>
      <c r="T828" s="133">
        <f>S828*H828</f>
        <v>0</v>
      </c>
      <c r="U828" s="29"/>
      <c r="V828" s="29"/>
      <c r="W828" s="29"/>
      <c r="X828" s="29"/>
      <c r="Y828" s="29"/>
      <c r="Z828" s="29"/>
      <c r="AA828" s="29"/>
      <c r="AB828" s="29"/>
      <c r="AC828" s="29"/>
      <c r="AD828" s="29"/>
      <c r="AE828" s="29"/>
      <c r="AR828" s="134" t="s">
        <v>201</v>
      </c>
      <c r="AT828" s="134" t="s">
        <v>199</v>
      </c>
      <c r="AU828" s="134" t="s">
        <v>66</v>
      </c>
      <c r="AY828" s="18" t="s">
        <v>196</v>
      </c>
      <c r="BE828" s="135">
        <f>IF(N828="základní",J828,0)</f>
        <v>0</v>
      </c>
      <c r="BF828" s="135">
        <f>IF(N828="snížená",J828,0)</f>
        <v>0</v>
      </c>
      <c r="BG828" s="135">
        <f>IF(N828="zákl. přenesená",J828,0)</f>
        <v>0</v>
      </c>
      <c r="BH828" s="135">
        <f>IF(N828="sníž. přenesená",J828,0)</f>
        <v>0</v>
      </c>
      <c r="BI828" s="135">
        <f>IF(N828="nulová",J828,0)</f>
        <v>0</v>
      </c>
      <c r="BJ828" s="18" t="s">
        <v>64</v>
      </c>
      <c r="BK828" s="135">
        <f>ROUND(I828*H828,2)</f>
        <v>0</v>
      </c>
      <c r="BL828" s="18" t="s">
        <v>201</v>
      </c>
      <c r="BM828" s="134" t="s">
        <v>847</v>
      </c>
    </row>
    <row r="829" spans="1:65" s="13" customFormat="1" x14ac:dyDescent="0.2">
      <c r="B829" s="136"/>
      <c r="D829" s="137" t="s">
        <v>210</v>
      </c>
      <c r="E829" s="138" t="s">
        <v>1</v>
      </c>
      <c r="F829" s="139" t="s">
        <v>848</v>
      </c>
      <c r="H829" s="140">
        <v>102</v>
      </c>
      <c r="L829" s="136"/>
      <c r="M829" s="141"/>
      <c r="N829" s="142"/>
      <c r="O829" s="142"/>
      <c r="P829" s="142"/>
      <c r="Q829" s="142"/>
      <c r="R829" s="142"/>
      <c r="S829" s="142"/>
      <c r="T829" s="143"/>
      <c r="AT829" s="138" t="s">
        <v>210</v>
      </c>
      <c r="AU829" s="138" t="s">
        <v>66</v>
      </c>
      <c r="AV829" s="13" t="s">
        <v>66</v>
      </c>
      <c r="AW829" s="13" t="s">
        <v>26</v>
      </c>
      <c r="AX829" s="13" t="s">
        <v>57</v>
      </c>
      <c r="AY829" s="138" t="s">
        <v>196</v>
      </c>
    </row>
    <row r="830" spans="1:65" s="15" customFormat="1" x14ac:dyDescent="0.2">
      <c r="B830" s="151"/>
      <c r="D830" s="137" t="s">
        <v>210</v>
      </c>
      <c r="E830" s="152" t="s">
        <v>1</v>
      </c>
      <c r="F830" s="153" t="s">
        <v>849</v>
      </c>
      <c r="H830" s="152" t="s">
        <v>1</v>
      </c>
      <c r="L830" s="151"/>
      <c r="M830" s="154"/>
      <c r="N830" s="155"/>
      <c r="O830" s="155"/>
      <c r="P830" s="155"/>
      <c r="Q830" s="155"/>
      <c r="R830" s="155"/>
      <c r="S830" s="155"/>
      <c r="T830" s="156"/>
      <c r="AT830" s="152" t="s">
        <v>210</v>
      </c>
      <c r="AU830" s="152" t="s">
        <v>66</v>
      </c>
      <c r="AV830" s="15" t="s">
        <v>64</v>
      </c>
      <c r="AW830" s="15" t="s">
        <v>26</v>
      </c>
      <c r="AX830" s="15" t="s">
        <v>57</v>
      </c>
      <c r="AY830" s="152" t="s">
        <v>196</v>
      </c>
    </row>
    <row r="831" spans="1:65" s="13" customFormat="1" x14ac:dyDescent="0.2">
      <c r="B831" s="136"/>
      <c r="D831" s="137" t="s">
        <v>210</v>
      </c>
      <c r="E831" s="138" t="s">
        <v>1</v>
      </c>
      <c r="F831" s="139" t="s">
        <v>64</v>
      </c>
      <c r="H831" s="140">
        <v>1</v>
      </c>
      <c r="L831" s="136"/>
      <c r="M831" s="141"/>
      <c r="N831" s="142"/>
      <c r="O831" s="142"/>
      <c r="P831" s="142"/>
      <c r="Q831" s="142"/>
      <c r="R831" s="142"/>
      <c r="S831" s="142"/>
      <c r="T831" s="143"/>
      <c r="AT831" s="138" t="s">
        <v>210</v>
      </c>
      <c r="AU831" s="138" t="s">
        <v>66</v>
      </c>
      <c r="AV831" s="13" t="s">
        <v>66</v>
      </c>
      <c r="AW831" s="13" t="s">
        <v>26</v>
      </c>
      <c r="AX831" s="13" t="s">
        <v>57</v>
      </c>
      <c r="AY831" s="138" t="s">
        <v>196</v>
      </c>
    </row>
    <row r="832" spans="1:65" s="14" customFormat="1" x14ac:dyDescent="0.2">
      <c r="B832" s="144"/>
      <c r="D832" s="137" t="s">
        <v>210</v>
      </c>
      <c r="E832" s="145" t="s">
        <v>1</v>
      </c>
      <c r="F832" s="146" t="s">
        <v>212</v>
      </c>
      <c r="H832" s="147">
        <v>103</v>
      </c>
      <c r="L832" s="144"/>
      <c r="M832" s="148"/>
      <c r="N832" s="149"/>
      <c r="O832" s="149"/>
      <c r="P832" s="149"/>
      <c r="Q832" s="149"/>
      <c r="R832" s="149"/>
      <c r="S832" s="149"/>
      <c r="T832" s="150"/>
      <c r="AT832" s="145" t="s">
        <v>210</v>
      </c>
      <c r="AU832" s="145" t="s">
        <v>66</v>
      </c>
      <c r="AV832" s="14" t="s">
        <v>201</v>
      </c>
      <c r="AW832" s="14" t="s">
        <v>26</v>
      </c>
      <c r="AX832" s="14" t="s">
        <v>64</v>
      </c>
      <c r="AY832" s="145" t="s">
        <v>196</v>
      </c>
    </row>
    <row r="833" spans="1:65" s="2" customFormat="1" ht="16.5" customHeight="1" x14ac:dyDescent="0.2">
      <c r="A833" s="29"/>
      <c r="B833" s="123"/>
      <c r="C833" s="164" t="s">
        <v>850</v>
      </c>
      <c r="D833" s="164" t="s">
        <v>451</v>
      </c>
      <c r="E833" s="165" t="s">
        <v>851</v>
      </c>
      <c r="F833" s="166" t="s">
        <v>852</v>
      </c>
      <c r="G833" s="167" t="s">
        <v>846</v>
      </c>
      <c r="H833" s="168">
        <v>5</v>
      </c>
      <c r="I833" s="226"/>
      <c r="J833" s="169">
        <f>ROUND(I833*H833,2)</f>
        <v>0</v>
      </c>
      <c r="K833" s="166" t="s">
        <v>1</v>
      </c>
      <c r="L833" s="170"/>
      <c r="M833" s="171" t="s">
        <v>1</v>
      </c>
      <c r="N833" s="172" t="s">
        <v>35</v>
      </c>
      <c r="O833" s="132">
        <v>0</v>
      </c>
      <c r="P833" s="132">
        <f>O833*H833</f>
        <v>0</v>
      </c>
      <c r="Q833" s="132">
        <v>0</v>
      </c>
      <c r="R833" s="132">
        <f>Q833*H833</f>
        <v>0</v>
      </c>
      <c r="S833" s="132">
        <v>0</v>
      </c>
      <c r="T833" s="133">
        <f>S833*H833</f>
        <v>0</v>
      </c>
      <c r="U833" s="29"/>
      <c r="V833" s="29"/>
      <c r="W833" s="29"/>
      <c r="X833" s="29"/>
      <c r="Y833" s="29"/>
      <c r="Z833" s="29"/>
      <c r="AA833" s="29"/>
      <c r="AB833" s="29"/>
      <c r="AC833" s="29"/>
      <c r="AD833" s="29"/>
      <c r="AE833" s="29"/>
      <c r="AR833" s="134" t="s">
        <v>215</v>
      </c>
      <c r="AT833" s="134" t="s">
        <v>451</v>
      </c>
      <c r="AU833" s="134" t="s">
        <v>66</v>
      </c>
      <c r="AY833" s="18" t="s">
        <v>196</v>
      </c>
      <c r="BE833" s="135">
        <f>IF(N833="základní",J833,0)</f>
        <v>0</v>
      </c>
      <c r="BF833" s="135">
        <f>IF(N833="snížená",J833,0)</f>
        <v>0</v>
      </c>
      <c r="BG833" s="135">
        <f>IF(N833="zákl. přenesená",J833,0)</f>
        <v>0</v>
      </c>
      <c r="BH833" s="135">
        <f>IF(N833="sníž. přenesená",J833,0)</f>
        <v>0</v>
      </c>
      <c r="BI833" s="135">
        <f>IF(N833="nulová",J833,0)</f>
        <v>0</v>
      </c>
      <c r="BJ833" s="18" t="s">
        <v>64</v>
      </c>
      <c r="BK833" s="135">
        <f>ROUND(I833*H833,2)</f>
        <v>0</v>
      </c>
      <c r="BL833" s="18" t="s">
        <v>201</v>
      </c>
      <c r="BM833" s="134" t="s">
        <v>853</v>
      </c>
    </row>
    <row r="834" spans="1:65" s="13" customFormat="1" x14ac:dyDescent="0.2">
      <c r="B834" s="136"/>
      <c r="D834" s="137" t="s">
        <v>210</v>
      </c>
      <c r="E834" s="138" t="s">
        <v>1</v>
      </c>
      <c r="F834" s="139" t="s">
        <v>854</v>
      </c>
      <c r="H834" s="140">
        <v>4</v>
      </c>
      <c r="L834" s="136"/>
      <c r="M834" s="141"/>
      <c r="N834" s="142"/>
      <c r="O834" s="142"/>
      <c r="P834" s="142"/>
      <c r="Q834" s="142"/>
      <c r="R834" s="142"/>
      <c r="S834" s="142"/>
      <c r="T834" s="143"/>
      <c r="AT834" s="138" t="s">
        <v>210</v>
      </c>
      <c r="AU834" s="138" t="s">
        <v>66</v>
      </c>
      <c r="AV834" s="13" t="s">
        <v>66</v>
      </c>
      <c r="AW834" s="13" t="s">
        <v>26</v>
      </c>
      <c r="AX834" s="13" t="s">
        <v>57</v>
      </c>
      <c r="AY834" s="138" t="s">
        <v>196</v>
      </c>
    </row>
    <row r="835" spans="1:65" s="13" customFormat="1" x14ac:dyDescent="0.2">
      <c r="B835" s="136"/>
      <c r="D835" s="137" t="s">
        <v>210</v>
      </c>
      <c r="E835" s="138" t="s">
        <v>1</v>
      </c>
      <c r="F835" s="139" t="s">
        <v>855</v>
      </c>
      <c r="H835" s="140">
        <v>1</v>
      </c>
      <c r="L835" s="136"/>
      <c r="M835" s="141"/>
      <c r="N835" s="142"/>
      <c r="O835" s="142"/>
      <c r="P835" s="142"/>
      <c r="Q835" s="142"/>
      <c r="R835" s="142"/>
      <c r="S835" s="142"/>
      <c r="T835" s="143"/>
      <c r="AT835" s="138" t="s">
        <v>210</v>
      </c>
      <c r="AU835" s="138" t="s">
        <v>66</v>
      </c>
      <c r="AV835" s="13" t="s">
        <v>66</v>
      </c>
      <c r="AW835" s="13" t="s">
        <v>26</v>
      </c>
      <c r="AX835" s="13" t="s">
        <v>57</v>
      </c>
      <c r="AY835" s="138" t="s">
        <v>196</v>
      </c>
    </row>
    <row r="836" spans="1:65" s="14" customFormat="1" x14ac:dyDescent="0.2">
      <c r="B836" s="144"/>
      <c r="D836" s="137" t="s">
        <v>210</v>
      </c>
      <c r="E836" s="145" t="s">
        <v>1</v>
      </c>
      <c r="F836" s="146" t="s">
        <v>212</v>
      </c>
      <c r="H836" s="147">
        <v>5</v>
      </c>
      <c r="L836" s="144"/>
      <c r="M836" s="148"/>
      <c r="N836" s="149"/>
      <c r="O836" s="149"/>
      <c r="P836" s="149"/>
      <c r="Q836" s="149"/>
      <c r="R836" s="149"/>
      <c r="S836" s="149"/>
      <c r="T836" s="150"/>
      <c r="AT836" s="145" t="s">
        <v>210</v>
      </c>
      <c r="AU836" s="145" t="s">
        <v>66</v>
      </c>
      <c r="AV836" s="14" t="s">
        <v>201</v>
      </c>
      <c r="AW836" s="14" t="s">
        <v>26</v>
      </c>
      <c r="AX836" s="14" t="s">
        <v>64</v>
      </c>
      <c r="AY836" s="145" t="s">
        <v>196</v>
      </c>
    </row>
    <row r="837" spans="1:65" s="2" customFormat="1" ht="24.2" customHeight="1" x14ac:dyDescent="0.2">
      <c r="A837" s="29"/>
      <c r="B837" s="123"/>
      <c r="C837" s="164" t="s">
        <v>525</v>
      </c>
      <c r="D837" s="164" t="s">
        <v>451</v>
      </c>
      <c r="E837" s="165" t="s">
        <v>856</v>
      </c>
      <c r="F837" s="166" t="s">
        <v>857</v>
      </c>
      <c r="G837" s="167" t="s">
        <v>846</v>
      </c>
      <c r="H837" s="168">
        <v>4</v>
      </c>
      <c r="I837" s="226"/>
      <c r="J837" s="169">
        <f>ROUND(I837*H837,2)</f>
        <v>0</v>
      </c>
      <c r="K837" s="166" t="s">
        <v>208</v>
      </c>
      <c r="L837" s="170"/>
      <c r="M837" s="171" t="s">
        <v>1</v>
      </c>
      <c r="N837" s="172" t="s">
        <v>35</v>
      </c>
      <c r="O837" s="132">
        <v>0</v>
      </c>
      <c r="P837" s="132">
        <f>O837*H837</f>
        <v>0</v>
      </c>
      <c r="Q837" s="132">
        <v>5.5E-2</v>
      </c>
      <c r="R837" s="132">
        <f>Q837*H837</f>
        <v>0.22</v>
      </c>
      <c r="S837" s="132">
        <v>0</v>
      </c>
      <c r="T837" s="133">
        <f>S837*H837</f>
        <v>0</v>
      </c>
      <c r="U837" s="29"/>
      <c r="V837" s="29"/>
      <c r="W837" s="29"/>
      <c r="X837" s="29"/>
      <c r="Y837" s="29"/>
      <c r="Z837" s="29"/>
      <c r="AA837" s="29"/>
      <c r="AB837" s="29"/>
      <c r="AC837" s="29"/>
      <c r="AD837" s="29"/>
      <c r="AE837" s="29"/>
      <c r="AR837" s="134" t="s">
        <v>215</v>
      </c>
      <c r="AT837" s="134" t="s">
        <v>451</v>
      </c>
      <c r="AU837" s="134" t="s">
        <v>66</v>
      </c>
      <c r="AY837" s="18" t="s">
        <v>196</v>
      </c>
      <c r="BE837" s="135">
        <f>IF(N837="základní",J837,0)</f>
        <v>0</v>
      </c>
      <c r="BF837" s="135">
        <f>IF(N837="snížená",J837,0)</f>
        <v>0</v>
      </c>
      <c r="BG837" s="135">
        <f>IF(N837="zákl. přenesená",J837,0)</f>
        <v>0</v>
      </c>
      <c r="BH837" s="135">
        <f>IF(N837="sníž. přenesená",J837,0)</f>
        <v>0</v>
      </c>
      <c r="BI837" s="135">
        <f>IF(N837="nulová",J837,0)</f>
        <v>0</v>
      </c>
      <c r="BJ837" s="18" t="s">
        <v>64</v>
      </c>
      <c r="BK837" s="135">
        <f>ROUND(I837*H837,2)</f>
        <v>0</v>
      </c>
      <c r="BL837" s="18" t="s">
        <v>201</v>
      </c>
      <c r="BM837" s="134" t="s">
        <v>858</v>
      </c>
    </row>
    <row r="838" spans="1:65" s="13" customFormat="1" x14ac:dyDescent="0.2">
      <c r="B838" s="136"/>
      <c r="D838" s="137" t="s">
        <v>210</v>
      </c>
      <c r="E838" s="138" t="s">
        <v>1</v>
      </c>
      <c r="F838" s="139" t="s">
        <v>859</v>
      </c>
      <c r="H838" s="140">
        <v>4</v>
      </c>
      <c r="L838" s="136"/>
      <c r="M838" s="141"/>
      <c r="N838" s="142"/>
      <c r="O838" s="142"/>
      <c r="P838" s="142"/>
      <c r="Q838" s="142"/>
      <c r="R838" s="142"/>
      <c r="S838" s="142"/>
      <c r="T838" s="143"/>
      <c r="AT838" s="138" t="s">
        <v>210</v>
      </c>
      <c r="AU838" s="138" t="s">
        <v>66</v>
      </c>
      <c r="AV838" s="13" t="s">
        <v>66</v>
      </c>
      <c r="AW838" s="13" t="s">
        <v>26</v>
      </c>
      <c r="AX838" s="13" t="s">
        <v>57</v>
      </c>
      <c r="AY838" s="138" t="s">
        <v>196</v>
      </c>
    </row>
    <row r="839" spans="1:65" s="14" customFormat="1" x14ac:dyDescent="0.2">
      <c r="B839" s="144"/>
      <c r="D839" s="137" t="s">
        <v>210</v>
      </c>
      <c r="E839" s="145" t="s">
        <v>1</v>
      </c>
      <c r="F839" s="146" t="s">
        <v>212</v>
      </c>
      <c r="H839" s="147">
        <v>4</v>
      </c>
      <c r="L839" s="144"/>
      <c r="M839" s="148"/>
      <c r="N839" s="149"/>
      <c r="O839" s="149"/>
      <c r="P839" s="149"/>
      <c r="Q839" s="149"/>
      <c r="R839" s="149"/>
      <c r="S839" s="149"/>
      <c r="T839" s="150"/>
      <c r="AT839" s="145" t="s">
        <v>210</v>
      </c>
      <c r="AU839" s="145" t="s">
        <v>66</v>
      </c>
      <c r="AV839" s="14" t="s">
        <v>201</v>
      </c>
      <c r="AW839" s="14" t="s">
        <v>26</v>
      </c>
      <c r="AX839" s="14" t="s">
        <v>64</v>
      </c>
      <c r="AY839" s="145" t="s">
        <v>196</v>
      </c>
    </row>
    <row r="840" spans="1:65" s="2" customFormat="1" ht="24.2" customHeight="1" x14ac:dyDescent="0.2">
      <c r="A840" s="29"/>
      <c r="B840" s="123"/>
      <c r="C840" s="164" t="s">
        <v>860</v>
      </c>
      <c r="D840" s="164" t="s">
        <v>451</v>
      </c>
      <c r="E840" s="165" t="s">
        <v>861</v>
      </c>
      <c r="F840" s="166" t="s">
        <v>862</v>
      </c>
      <c r="G840" s="167" t="s">
        <v>846</v>
      </c>
      <c r="H840" s="168">
        <v>16</v>
      </c>
      <c r="I840" s="226"/>
      <c r="J840" s="169">
        <f>ROUND(I840*H840,2)</f>
        <v>0</v>
      </c>
      <c r="K840" s="166" t="s">
        <v>208</v>
      </c>
      <c r="L840" s="170"/>
      <c r="M840" s="171" t="s">
        <v>1</v>
      </c>
      <c r="N840" s="172" t="s">
        <v>35</v>
      </c>
      <c r="O840" s="132">
        <v>0</v>
      </c>
      <c r="P840" s="132">
        <f>O840*H840</f>
        <v>0</v>
      </c>
      <c r="Q840" s="132">
        <v>5.5E-2</v>
      </c>
      <c r="R840" s="132">
        <f>Q840*H840</f>
        <v>0.88</v>
      </c>
      <c r="S840" s="132">
        <v>0</v>
      </c>
      <c r="T840" s="133">
        <f>S840*H840</f>
        <v>0</v>
      </c>
      <c r="U840" s="29"/>
      <c r="V840" s="29"/>
      <c r="W840" s="29"/>
      <c r="X840" s="29"/>
      <c r="Y840" s="29"/>
      <c r="Z840" s="29"/>
      <c r="AA840" s="29"/>
      <c r="AB840" s="29"/>
      <c r="AC840" s="29"/>
      <c r="AD840" s="29"/>
      <c r="AE840" s="29"/>
      <c r="AR840" s="134" t="s">
        <v>215</v>
      </c>
      <c r="AT840" s="134" t="s">
        <v>451</v>
      </c>
      <c r="AU840" s="134" t="s">
        <v>66</v>
      </c>
      <c r="AY840" s="18" t="s">
        <v>196</v>
      </c>
      <c r="BE840" s="135">
        <f>IF(N840="základní",J840,0)</f>
        <v>0</v>
      </c>
      <c r="BF840" s="135">
        <f>IF(N840="snížená",J840,0)</f>
        <v>0</v>
      </c>
      <c r="BG840" s="135">
        <f>IF(N840="zákl. přenesená",J840,0)</f>
        <v>0</v>
      </c>
      <c r="BH840" s="135">
        <f>IF(N840="sníž. přenesená",J840,0)</f>
        <v>0</v>
      </c>
      <c r="BI840" s="135">
        <f>IF(N840="nulová",J840,0)</f>
        <v>0</v>
      </c>
      <c r="BJ840" s="18" t="s">
        <v>64</v>
      </c>
      <c r="BK840" s="135">
        <f>ROUND(I840*H840,2)</f>
        <v>0</v>
      </c>
      <c r="BL840" s="18" t="s">
        <v>201</v>
      </c>
      <c r="BM840" s="134" t="s">
        <v>863</v>
      </c>
    </row>
    <row r="841" spans="1:65" s="13" customFormat="1" x14ac:dyDescent="0.2">
      <c r="B841" s="136"/>
      <c r="D841" s="137" t="s">
        <v>210</v>
      </c>
      <c r="E841" s="138" t="s">
        <v>1</v>
      </c>
      <c r="F841" s="139" t="s">
        <v>864</v>
      </c>
      <c r="H841" s="140">
        <v>2</v>
      </c>
      <c r="L841" s="136"/>
      <c r="M841" s="141"/>
      <c r="N841" s="142"/>
      <c r="O841" s="142"/>
      <c r="P841" s="142"/>
      <c r="Q841" s="142"/>
      <c r="R841" s="142"/>
      <c r="S841" s="142"/>
      <c r="T841" s="143"/>
      <c r="AT841" s="138" t="s">
        <v>210</v>
      </c>
      <c r="AU841" s="138" t="s">
        <v>66</v>
      </c>
      <c r="AV841" s="13" t="s">
        <v>66</v>
      </c>
      <c r="AW841" s="13" t="s">
        <v>26</v>
      </c>
      <c r="AX841" s="13" t="s">
        <v>57</v>
      </c>
      <c r="AY841" s="138" t="s">
        <v>196</v>
      </c>
    </row>
    <row r="842" spans="1:65" s="13" customFormat="1" x14ac:dyDescent="0.2">
      <c r="B842" s="136"/>
      <c r="D842" s="137" t="s">
        <v>210</v>
      </c>
      <c r="E842" s="138" t="s">
        <v>1</v>
      </c>
      <c r="F842" s="139" t="s">
        <v>865</v>
      </c>
      <c r="H842" s="140">
        <v>4</v>
      </c>
      <c r="L842" s="136"/>
      <c r="M842" s="141"/>
      <c r="N842" s="142"/>
      <c r="O842" s="142"/>
      <c r="P842" s="142"/>
      <c r="Q842" s="142"/>
      <c r="R842" s="142"/>
      <c r="S842" s="142"/>
      <c r="T842" s="143"/>
      <c r="AT842" s="138" t="s">
        <v>210</v>
      </c>
      <c r="AU842" s="138" t="s">
        <v>66</v>
      </c>
      <c r="AV842" s="13" t="s">
        <v>66</v>
      </c>
      <c r="AW842" s="13" t="s">
        <v>26</v>
      </c>
      <c r="AX842" s="13" t="s">
        <v>57</v>
      </c>
      <c r="AY842" s="138" t="s">
        <v>196</v>
      </c>
    </row>
    <row r="843" spans="1:65" s="13" customFormat="1" x14ac:dyDescent="0.2">
      <c r="B843" s="136"/>
      <c r="D843" s="137" t="s">
        <v>210</v>
      </c>
      <c r="E843" s="138" t="s">
        <v>1</v>
      </c>
      <c r="F843" s="139" t="s">
        <v>866</v>
      </c>
      <c r="H843" s="140">
        <v>4</v>
      </c>
      <c r="L843" s="136"/>
      <c r="M843" s="141"/>
      <c r="N843" s="142"/>
      <c r="O843" s="142"/>
      <c r="P843" s="142"/>
      <c r="Q843" s="142"/>
      <c r="R843" s="142"/>
      <c r="S843" s="142"/>
      <c r="T843" s="143"/>
      <c r="AT843" s="138" t="s">
        <v>210</v>
      </c>
      <c r="AU843" s="138" t="s">
        <v>66</v>
      </c>
      <c r="AV843" s="13" t="s">
        <v>66</v>
      </c>
      <c r="AW843" s="13" t="s">
        <v>26</v>
      </c>
      <c r="AX843" s="13" t="s">
        <v>57</v>
      </c>
      <c r="AY843" s="138" t="s">
        <v>196</v>
      </c>
    </row>
    <row r="844" spans="1:65" s="13" customFormat="1" x14ac:dyDescent="0.2">
      <c r="B844" s="136"/>
      <c r="D844" s="137" t="s">
        <v>210</v>
      </c>
      <c r="E844" s="138" t="s">
        <v>1</v>
      </c>
      <c r="F844" s="139" t="s">
        <v>867</v>
      </c>
      <c r="H844" s="140">
        <v>4</v>
      </c>
      <c r="L844" s="136"/>
      <c r="M844" s="141"/>
      <c r="N844" s="142"/>
      <c r="O844" s="142"/>
      <c r="P844" s="142"/>
      <c r="Q844" s="142"/>
      <c r="R844" s="142"/>
      <c r="S844" s="142"/>
      <c r="T844" s="143"/>
      <c r="AT844" s="138" t="s">
        <v>210</v>
      </c>
      <c r="AU844" s="138" t="s">
        <v>66</v>
      </c>
      <c r="AV844" s="13" t="s">
        <v>66</v>
      </c>
      <c r="AW844" s="13" t="s">
        <v>26</v>
      </c>
      <c r="AX844" s="13" t="s">
        <v>57</v>
      </c>
      <c r="AY844" s="138" t="s">
        <v>196</v>
      </c>
    </row>
    <row r="845" spans="1:65" s="13" customFormat="1" x14ac:dyDescent="0.2">
      <c r="B845" s="136"/>
      <c r="D845" s="137" t="s">
        <v>210</v>
      </c>
      <c r="E845" s="138" t="s">
        <v>1</v>
      </c>
      <c r="F845" s="139" t="s">
        <v>868</v>
      </c>
      <c r="H845" s="140">
        <v>2</v>
      </c>
      <c r="L845" s="136"/>
      <c r="M845" s="141"/>
      <c r="N845" s="142"/>
      <c r="O845" s="142"/>
      <c r="P845" s="142"/>
      <c r="Q845" s="142"/>
      <c r="R845" s="142"/>
      <c r="S845" s="142"/>
      <c r="T845" s="143"/>
      <c r="AT845" s="138" t="s">
        <v>210</v>
      </c>
      <c r="AU845" s="138" t="s">
        <v>66</v>
      </c>
      <c r="AV845" s="13" t="s">
        <v>66</v>
      </c>
      <c r="AW845" s="13" t="s">
        <v>26</v>
      </c>
      <c r="AX845" s="13" t="s">
        <v>57</v>
      </c>
      <c r="AY845" s="138" t="s">
        <v>196</v>
      </c>
    </row>
    <row r="846" spans="1:65" s="14" customFormat="1" x14ac:dyDescent="0.2">
      <c r="B846" s="144"/>
      <c r="D846" s="137" t="s">
        <v>210</v>
      </c>
      <c r="E846" s="145" t="s">
        <v>1</v>
      </c>
      <c r="F846" s="146" t="s">
        <v>212</v>
      </c>
      <c r="H846" s="147">
        <v>16</v>
      </c>
      <c r="L846" s="144"/>
      <c r="M846" s="148"/>
      <c r="N846" s="149"/>
      <c r="O846" s="149"/>
      <c r="P846" s="149"/>
      <c r="Q846" s="149"/>
      <c r="R846" s="149"/>
      <c r="S846" s="149"/>
      <c r="T846" s="150"/>
      <c r="AT846" s="145" t="s">
        <v>210</v>
      </c>
      <c r="AU846" s="145" t="s">
        <v>66</v>
      </c>
      <c r="AV846" s="14" t="s">
        <v>201</v>
      </c>
      <c r="AW846" s="14" t="s">
        <v>26</v>
      </c>
      <c r="AX846" s="14" t="s">
        <v>64</v>
      </c>
      <c r="AY846" s="145" t="s">
        <v>196</v>
      </c>
    </row>
    <row r="847" spans="1:65" s="2" customFormat="1" ht="24.2" customHeight="1" x14ac:dyDescent="0.2">
      <c r="A847" s="29"/>
      <c r="B847" s="123"/>
      <c r="C847" s="164" t="s">
        <v>530</v>
      </c>
      <c r="D847" s="164" t="s">
        <v>451</v>
      </c>
      <c r="E847" s="165" t="s">
        <v>869</v>
      </c>
      <c r="F847" s="166" t="s">
        <v>870</v>
      </c>
      <c r="G847" s="167" t="s">
        <v>846</v>
      </c>
      <c r="H847" s="168">
        <v>2</v>
      </c>
      <c r="I847" s="226"/>
      <c r="J847" s="169">
        <f>ROUND(I847*H847,2)</f>
        <v>0</v>
      </c>
      <c r="K847" s="166" t="s">
        <v>208</v>
      </c>
      <c r="L847" s="170"/>
      <c r="M847" s="171" t="s">
        <v>1</v>
      </c>
      <c r="N847" s="172" t="s">
        <v>35</v>
      </c>
      <c r="O847" s="132">
        <v>0</v>
      </c>
      <c r="P847" s="132">
        <f>O847*H847</f>
        <v>0</v>
      </c>
      <c r="Q847" s="132">
        <v>0.104</v>
      </c>
      <c r="R847" s="132">
        <f>Q847*H847</f>
        <v>0.20799999999999999</v>
      </c>
      <c r="S847" s="132">
        <v>0</v>
      </c>
      <c r="T847" s="133">
        <f>S847*H847</f>
        <v>0</v>
      </c>
      <c r="U847" s="29"/>
      <c r="V847" s="29"/>
      <c r="W847" s="29"/>
      <c r="X847" s="29"/>
      <c r="Y847" s="29"/>
      <c r="Z847" s="29"/>
      <c r="AA847" s="29"/>
      <c r="AB847" s="29"/>
      <c r="AC847" s="29"/>
      <c r="AD847" s="29"/>
      <c r="AE847" s="29"/>
      <c r="AR847" s="134" t="s">
        <v>215</v>
      </c>
      <c r="AT847" s="134" t="s">
        <v>451</v>
      </c>
      <c r="AU847" s="134" t="s">
        <v>66</v>
      </c>
      <c r="AY847" s="18" t="s">
        <v>196</v>
      </c>
      <c r="BE847" s="135">
        <f>IF(N847="základní",J847,0)</f>
        <v>0</v>
      </c>
      <c r="BF847" s="135">
        <f>IF(N847="snížená",J847,0)</f>
        <v>0</v>
      </c>
      <c r="BG847" s="135">
        <f>IF(N847="zákl. přenesená",J847,0)</f>
        <v>0</v>
      </c>
      <c r="BH847" s="135">
        <f>IF(N847="sníž. přenesená",J847,0)</f>
        <v>0</v>
      </c>
      <c r="BI847" s="135">
        <f>IF(N847="nulová",J847,0)</f>
        <v>0</v>
      </c>
      <c r="BJ847" s="18" t="s">
        <v>64</v>
      </c>
      <c r="BK847" s="135">
        <f>ROUND(I847*H847,2)</f>
        <v>0</v>
      </c>
      <c r="BL847" s="18" t="s">
        <v>201</v>
      </c>
      <c r="BM847" s="134" t="s">
        <v>871</v>
      </c>
    </row>
    <row r="848" spans="1:65" s="13" customFormat="1" x14ac:dyDescent="0.2">
      <c r="B848" s="136"/>
      <c r="D848" s="137" t="s">
        <v>210</v>
      </c>
      <c r="E848" s="138" t="s">
        <v>1</v>
      </c>
      <c r="F848" s="139" t="s">
        <v>872</v>
      </c>
      <c r="H848" s="140">
        <v>2</v>
      </c>
      <c r="L848" s="136"/>
      <c r="M848" s="141"/>
      <c r="N848" s="142"/>
      <c r="O848" s="142"/>
      <c r="P848" s="142"/>
      <c r="Q848" s="142"/>
      <c r="R848" s="142"/>
      <c r="S848" s="142"/>
      <c r="T848" s="143"/>
      <c r="AT848" s="138" t="s">
        <v>210</v>
      </c>
      <c r="AU848" s="138" t="s">
        <v>66</v>
      </c>
      <c r="AV848" s="13" t="s">
        <v>66</v>
      </c>
      <c r="AW848" s="13" t="s">
        <v>26</v>
      </c>
      <c r="AX848" s="13" t="s">
        <v>57</v>
      </c>
      <c r="AY848" s="138" t="s">
        <v>196</v>
      </c>
    </row>
    <row r="849" spans="1:65" s="14" customFormat="1" x14ac:dyDescent="0.2">
      <c r="B849" s="144"/>
      <c r="D849" s="137" t="s">
        <v>210</v>
      </c>
      <c r="E849" s="145" t="s">
        <v>1</v>
      </c>
      <c r="F849" s="146" t="s">
        <v>212</v>
      </c>
      <c r="H849" s="147">
        <v>2</v>
      </c>
      <c r="L849" s="144"/>
      <c r="M849" s="148"/>
      <c r="N849" s="149"/>
      <c r="O849" s="149"/>
      <c r="P849" s="149"/>
      <c r="Q849" s="149"/>
      <c r="R849" s="149"/>
      <c r="S849" s="149"/>
      <c r="T849" s="150"/>
      <c r="AT849" s="145" t="s">
        <v>210</v>
      </c>
      <c r="AU849" s="145" t="s">
        <v>66</v>
      </c>
      <c r="AV849" s="14" t="s">
        <v>201</v>
      </c>
      <c r="AW849" s="14" t="s">
        <v>26</v>
      </c>
      <c r="AX849" s="14" t="s">
        <v>64</v>
      </c>
      <c r="AY849" s="145" t="s">
        <v>196</v>
      </c>
    </row>
    <row r="850" spans="1:65" s="2" customFormat="1" ht="21.75" customHeight="1" x14ac:dyDescent="0.2">
      <c r="A850" s="29"/>
      <c r="B850" s="123"/>
      <c r="C850" s="164" t="s">
        <v>873</v>
      </c>
      <c r="D850" s="164" t="s">
        <v>451</v>
      </c>
      <c r="E850" s="165" t="s">
        <v>874</v>
      </c>
      <c r="F850" s="166" t="s">
        <v>875</v>
      </c>
      <c r="G850" s="167" t="s">
        <v>846</v>
      </c>
      <c r="H850" s="168">
        <v>2</v>
      </c>
      <c r="I850" s="226"/>
      <c r="J850" s="169">
        <f>ROUND(I850*H850,2)</f>
        <v>0</v>
      </c>
      <c r="K850" s="166" t="s">
        <v>208</v>
      </c>
      <c r="L850" s="170"/>
      <c r="M850" s="171" t="s">
        <v>1</v>
      </c>
      <c r="N850" s="172" t="s">
        <v>35</v>
      </c>
      <c r="O850" s="132">
        <v>0</v>
      </c>
      <c r="P850" s="132">
        <f>O850*H850</f>
        <v>0</v>
      </c>
      <c r="Q850" s="132">
        <v>2.7E-2</v>
      </c>
      <c r="R850" s="132">
        <f>Q850*H850</f>
        <v>5.3999999999999999E-2</v>
      </c>
      <c r="S850" s="132">
        <v>0</v>
      </c>
      <c r="T850" s="133">
        <f>S850*H850</f>
        <v>0</v>
      </c>
      <c r="U850" s="29"/>
      <c r="V850" s="29"/>
      <c r="W850" s="29"/>
      <c r="X850" s="29"/>
      <c r="Y850" s="29"/>
      <c r="Z850" s="29"/>
      <c r="AA850" s="29"/>
      <c r="AB850" s="29"/>
      <c r="AC850" s="29"/>
      <c r="AD850" s="29"/>
      <c r="AE850" s="29"/>
      <c r="AR850" s="134" t="s">
        <v>215</v>
      </c>
      <c r="AT850" s="134" t="s">
        <v>451</v>
      </c>
      <c r="AU850" s="134" t="s">
        <v>66</v>
      </c>
      <c r="AY850" s="18" t="s">
        <v>196</v>
      </c>
      <c r="BE850" s="135">
        <f>IF(N850="základní",J850,0)</f>
        <v>0</v>
      </c>
      <c r="BF850" s="135">
        <f>IF(N850="snížená",J850,0)</f>
        <v>0</v>
      </c>
      <c r="BG850" s="135">
        <f>IF(N850="zákl. přenesená",J850,0)</f>
        <v>0</v>
      </c>
      <c r="BH850" s="135">
        <f>IF(N850="sníž. přenesená",J850,0)</f>
        <v>0</v>
      </c>
      <c r="BI850" s="135">
        <f>IF(N850="nulová",J850,0)</f>
        <v>0</v>
      </c>
      <c r="BJ850" s="18" t="s">
        <v>64</v>
      </c>
      <c r="BK850" s="135">
        <f>ROUND(I850*H850,2)</f>
        <v>0</v>
      </c>
      <c r="BL850" s="18" t="s">
        <v>201</v>
      </c>
      <c r="BM850" s="134" t="s">
        <v>876</v>
      </c>
    </row>
    <row r="851" spans="1:65" s="13" customFormat="1" x14ac:dyDescent="0.2">
      <c r="B851" s="136"/>
      <c r="D851" s="137" t="s">
        <v>210</v>
      </c>
      <c r="E851" s="138" t="s">
        <v>1</v>
      </c>
      <c r="F851" s="139" t="s">
        <v>877</v>
      </c>
      <c r="H851" s="140">
        <v>2</v>
      </c>
      <c r="L851" s="136"/>
      <c r="M851" s="141"/>
      <c r="N851" s="142"/>
      <c r="O851" s="142"/>
      <c r="P851" s="142"/>
      <c r="Q851" s="142"/>
      <c r="R851" s="142"/>
      <c r="S851" s="142"/>
      <c r="T851" s="143"/>
      <c r="AT851" s="138" t="s">
        <v>210</v>
      </c>
      <c r="AU851" s="138" t="s">
        <v>66</v>
      </c>
      <c r="AV851" s="13" t="s">
        <v>66</v>
      </c>
      <c r="AW851" s="13" t="s">
        <v>26</v>
      </c>
      <c r="AX851" s="13" t="s">
        <v>57</v>
      </c>
      <c r="AY851" s="138" t="s">
        <v>196</v>
      </c>
    </row>
    <row r="852" spans="1:65" s="14" customFormat="1" x14ac:dyDescent="0.2">
      <c r="B852" s="144"/>
      <c r="D852" s="137" t="s">
        <v>210</v>
      </c>
      <c r="E852" s="145" t="s">
        <v>1</v>
      </c>
      <c r="F852" s="146" t="s">
        <v>212</v>
      </c>
      <c r="H852" s="147">
        <v>2</v>
      </c>
      <c r="L852" s="144"/>
      <c r="M852" s="148"/>
      <c r="N852" s="149"/>
      <c r="O852" s="149"/>
      <c r="P852" s="149"/>
      <c r="Q852" s="149"/>
      <c r="R852" s="149"/>
      <c r="S852" s="149"/>
      <c r="T852" s="150"/>
      <c r="AT852" s="145" t="s">
        <v>210</v>
      </c>
      <c r="AU852" s="145" t="s">
        <v>66</v>
      </c>
      <c r="AV852" s="14" t="s">
        <v>201</v>
      </c>
      <c r="AW852" s="14" t="s">
        <v>26</v>
      </c>
      <c r="AX852" s="14" t="s">
        <v>64</v>
      </c>
      <c r="AY852" s="145" t="s">
        <v>196</v>
      </c>
    </row>
    <row r="853" spans="1:65" s="2" customFormat="1" ht="24.2" customHeight="1" x14ac:dyDescent="0.2">
      <c r="A853" s="29"/>
      <c r="B853" s="123"/>
      <c r="C853" s="164" t="s">
        <v>615</v>
      </c>
      <c r="D853" s="164" t="s">
        <v>451</v>
      </c>
      <c r="E853" s="165" t="s">
        <v>878</v>
      </c>
      <c r="F853" s="166" t="s">
        <v>879</v>
      </c>
      <c r="G853" s="167" t="s">
        <v>846</v>
      </c>
      <c r="H853" s="168">
        <v>59</v>
      </c>
      <c r="I853" s="226"/>
      <c r="J853" s="169">
        <f>ROUND(I853*H853,2)</f>
        <v>0</v>
      </c>
      <c r="K853" s="166" t="s">
        <v>208</v>
      </c>
      <c r="L853" s="170"/>
      <c r="M853" s="171" t="s">
        <v>1</v>
      </c>
      <c r="N853" s="172" t="s">
        <v>35</v>
      </c>
      <c r="O853" s="132">
        <v>0</v>
      </c>
      <c r="P853" s="132">
        <f>O853*H853</f>
        <v>0</v>
      </c>
      <c r="Q853" s="132">
        <v>4.1000000000000002E-2</v>
      </c>
      <c r="R853" s="132">
        <f>Q853*H853</f>
        <v>2.419</v>
      </c>
      <c r="S853" s="132">
        <v>0</v>
      </c>
      <c r="T853" s="133">
        <f>S853*H853</f>
        <v>0</v>
      </c>
      <c r="U853" s="29"/>
      <c r="V853" s="29"/>
      <c r="W853" s="29"/>
      <c r="X853" s="29"/>
      <c r="Y853" s="29"/>
      <c r="Z853" s="29"/>
      <c r="AA853" s="29"/>
      <c r="AB853" s="29"/>
      <c r="AC853" s="29"/>
      <c r="AD853" s="29"/>
      <c r="AE853" s="29"/>
      <c r="AR853" s="134" t="s">
        <v>215</v>
      </c>
      <c r="AT853" s="134" t="s">
        <v>451</v>
      </c>
      <c r="AU853" s="134" t="s">
        <v>66</v>
      </c>
      <c r="AY853" s="18" t="s">
        <v>196</v>
      </c>
      <c r="BE853" s="135">
        <f>IF(N853="základní",J853,0)</f>
        <v>0</v>
      </c>
      <c r="BF853" s="135">
        <f>IF(N853="snížená",J853,0)</f>
        <v>0</v>
      </c>
      <c r="BG853" s="135">
        <f>IF(N853="zákl. přenesená",J853,0)</f>
        <v>0</v>
      </c>
      <c r="BH853" s="135">
        <f>IF(N853="sníž. přenesená",J853,0)</f>
        <v>0</v>
      </c>
      <c r="BI853" s="135">
        <f>IF(N853="nulová",J853,0)</f>
        <v>0</v>
      </c>
      <c r="BJ853" s="18" t="s">
        <v>64</v>
      </c>
      <c r="BK853" s="135">
        <f>ROUND(I853*H853,2)</f>
        <v>0</v>
      </c>
      <c r="BL853" s="18" t="s">
        <v>201</v>
      </c>
      <c r="BM853" s="134" t="s">
        <v>880</v>
      </c>
    </row>
    <row r="854" spans="1:65" s="13" customFormat="1" x14ac:dyDescent="0.2">
      <c r="B854" s="136"/>
      <c r="D854" s="137" t="s">
        <v>210</v>
      </c>
      <c r="E854" s="138" t="s">
        <v>1</v>
      </c>
      <c r="F854" s="139" t="s">
        <v>881</v>
      </c>
      <c r="H854" s="140">
        <v>5</v>
      </c>
      <c r="L854" s="136"/>
      <c r="M854" s="141"/>
      <c r="N854" s="142"/>
      <c r="O854" s="142"/>
      <c r="P854" s="142"/>
      <c r="Q854" s="142"/>
      <c r="R854" s="142"/>
      <c r="S854" s="142"/>
      <c r="T854" s="143"/>
      <c r="AT854" s="138" t="s">
        <v>210</v>
      </c>
      <c r="AU854" s="138" t="s">
        <v>66</v>
      </c>
      <c r="AV854" s="13" t="s">
        <v>66</v>
      </c>
      <c r="AW854" s="13" t="s">
        <v>26</v>
      </c>
      <c r="AX854" s="13" t="s">
        <v>57</v>
      </c>
      <c r="AY854" s="138" t="s">
        <v>196</v>
      </c>
    </row>
    <row r="855" spans="1:65" s="13" customFormat="1" x14ac:dyDescent="0.2">
      <c r="B855" s="136"/>
      <c r="D855" s="137" t="s">
        <v>210</v>
      </c>
      <c r="E855" s="138" t="s">
        <v>1</v>
      </c>
      <c r="F855" s="139" t="s">
        <v>882</v>
      </c>
      <c r="H855" s="140">
        <v>6</v>
      </c>
      <c r="L855" s="136"/>
      <c r="M855" s="141"/>
      <c r="N855" s="142"/>
      <c r="O855" s="142"/>
      <c r="P855" s="142"/>
      <c r="Q855" s="142"/>
      <c r="R855" s="142"/>
      <c r="S855" s="142"/>
      <c r="T855" s="143"/>
      <c r="AT855" s="138" t="s">
        <v>210</v>
      </c>
      <c r="AU855" s="138" t="s">
        <v>66</v>
      </c>
      <c r="AV855" s="13" t="s">
        <v>66</v>
      </c>
      <c r="AW855" s="13" t="s">
        <v>26</v>
      </c>
      <c r="AX855" s="13" t="s">
        <v>57</v>
      </c>
      <c r="AY855" s="138" t="s">
        <v>196</v>
      </c>
    </row>
    <row r="856" spans="1:65" s="13" customFormat="1" x14ac:dyDescent="0.2">
      <c r="B856" s="136"/>
      <c r="D856" s="137" t="s">
        <v>210</v>
      </c>
      <c r="E856" s="138" t="s">
        <v>1</v>
      </c>
      <c r="F856" s="139" t="s">
        <v>883</v>
      </c>
      <c r="H856" s="140">
        <v>5</v>
      </c>
      <c r="L856" s="136"/>
      <c r="M856" s="141"/>
      <c r="N856" s="142"/>
      <c r="O856" s="142"/>
      <c r="P856" s="142"/>
      <c r="Q856" s="142"/>
      <c r="R856" s="142"/>
      <c r="S856" s="142"/>
      <c r="T856" s="143"/>
      <c r="AT856" s="138" t="s">
        <v>210</v>
      </c>
      <c r="AU856" s="138" t="s">
        <v>66</v>
      </c>
      <c r="AV856" s="13" t="s">
        <v>66</v>
      </c>
      <c r="AW856" s="13" t="s">
        <v>26</v>
      </c>
      <c r="AX856" s="13" t="s">
        <v>57</v>
      </c>
      <c r="AY856" s="138" t="s">
        <v>196</v>
      </c>
    </row>
    <row r="857" spans="1:65" s="13" customFormat="1" x14ac:dyDescent="0.2">
      <c r="B857" s="136"/>
      <c r="D857" s="137" t="s">
        <v>210</v>
      </c>
      <c r="E857" s="138" t="s">
        <v>1</v>
      </c>
      <c r="F857" s="139" t="s">
        <v>884</v>
      </c>
      <c r="H857" s="140">
        <v>14</v>
      </c>
      <c r="L857" s="136"/>
      <c r="M857" s="141"/>
      <c r="N857" s="142"/>
      <c r="O857" s="142"/>
      <c r="P857" s="142"/>
      <c r="Q857" s="142"/>
      <c r="R857" s="142"/>
      <c r="S857" s="142"/>
      <c r="T857" s="143"/>
      <c r="AT857" s="138" t="s">
        <v>210</v>
      </c>
      <c r="AU857" s="138" t="s">
        <v>66</v>
      </c>
      <c r="AV857" s="13" t="s">
        <v>66</v>
      </c>
      <c r="AW857" s="13" t="s">
        <v>26</v>
      </c>
      <c r="AX857" s="13" t="s">
        <v>57</v>
      </c>
      <c r="AY857" s="138" t="s">
        <v>196</v>
      </c>
    </row>
    <row r="858" spans="1:65" s="13" customFormat="1" x14ac:dyDescent="0.2">
      <c r="B858" s="136"/>
      <c r="D858" s="137" t="s">
        <v>210</v>
      </c>
      <c r="E858" s="138" t="s">
        <v>1</v>
      </c>
      <c r="F858" s="139" t="s">
        <v>885</v>
      </c>
      <c r="H858" s="140">
        <v>14</v>
      </c>
      <c r="L858" s="136"/>
      <c r="M858" s="141"/>
      <c r="N858" s="142"/>
      <c r="O858" s="142"/>
      <c r="P858" s="142"/>
      <c r="Q858" s="142"/>
      <c r="R858" s="142"/>
      <c r="S858" s="142"/>
      <c r="T858" s="143"/>
      <c r="AT858" s="138" t="s">
        <v>210</v>
      </c>
      <c r="AU858" s="138" t="s">
        <v>66</v>
      </c>
      <c r="AV858" s="13" t="s">
        <v>66</v>
      </c>
      <c r="AW858" s="13" t="s">
        <v>26</v>
      </c>
      <c r="AX858" s="13" t="s">
        <v>57</v>
      </c>
      <c r="AY858" s="138" t="s">
        <v>196</v>
      </c>
    </row>
    <row r="859" spans="1:65" s="13" customFormat="1" x14ac:dyDescent="0.2">
      <c r="B859" s="136"/>
      <c r="D859" s="137" t="s">
        <v>210</v>
      </c>
      <c r="E859" s="138" t="s">
        <v>1</v>
      </c>
      <c r="F859" s="139" t="s">
        <v>886</v>
      </c>
      <c r="H859" s="140">
        <v>3</v>
      </c>
      <c r="L859" s="136"/>
      <c r="M859" s="141"/>
      <c r="N859" s="142"/>
      <c r="O859" s="142"/>
      <c r="P859" s="142"/>
      <c r="Q859" s="142"/>
      <c r="R859" s="142"/>
      <c r="S859" s="142"/>
      <c r="T859" s="143"/>
      <c r="AT859" s="138" t="s">
        <v>210</v>
      </c>
      <c r="AU859" s="138" t="s">
        <v>66</v>
      </c>
      <c r="AV859" s="13" t="s">
        <v>66</v>
      </c>
      <c r="AW859" s="13" t="s">
        <v>26</v>
      </c>
      <c r="AX859" s="13" t="s">
        <v>57</v>
      </c>
      <c r="AY859" s="138" t="s">
        <v>196</v>
      </c>
    </row>
    <row r="860" spans="1:65" s="13" customFormat="1" x14ac:dyDescent="0.2">
      <c r="B860" s="136"/>
      <c r="D860" s="137" t="s">
        <v>210</v>
      </c>
      <c r="E860" s="138" t="s">
        <v>1</v>
      </c>
      <c r="F860" s="139" t="s">
        <v>887</v>
      </c>
      <c r="H860" s="140">
        <v>12</v>
      </c>
      <c r="L860" s="136"/>
      <c r="M860" s="141"/>
      <c r="N860" s="142"/>
      <c r="O860" s="142"/>
      <c r="P860" s="142"/>
      <c r="Q860" s="142"/>
      <c r="R860" s="142"/>
      <c r="S860" s="142"/>
      <c r="T860" s="143"/>
      <c r="AT860" s="138" t="s">
        <v>210</v>
      </c>
      <c r="AU860" s="138" t="s">
        <v>66</v>
      </c>
      <c r="AV860" s="13" t="s">
        <v>66</v>
      </c>
      <c r="AW860" s="13" t="s">
        <v>26</v>
      </c>
      <c r="AX860" s="13" t="s">
        <v>57</v>
      </c>
      <c r="AY860" s="138" t="s">
        <v>196</v>
      </c>
    </row>
    <row r="861" spans="1:65" s="14" customFormat="1" x14ac:dyDescent="0.2">
      <c r="B861" s="144"/>
      <c r="D861" s="137" t="s">
        <v>210</v>
      </c>
      <c r="E861" s="145" t="s">
        <v>1</v>
      </c>
      <c r="F861" s="146" t="s">
        <v>212</v>
      </c>
      <c r="H861" s="147">
        <v>59</v>
      </c>
      <c r="L861" s="144"/>
      <c r="M861" s="148"/>
      <c r="N861" s="149"/>
      <c r="O861" s="149"/>
      <c r="P861" s="149"/>
      <c r="Q861" s="149"/>
      <c r="R861" s="149"/>
      <c r="S861" s="149"/>
      <c r="T861" s="150"/>
      <c r="AT861" s="145" t="s">
        <v>210</v>
      </c>
      <c r="AU861" s="145" t="s">
        <v>66</v>
      </c>
      <c r="AV861" s="14" t="s">
        <v>201</v>
      </c>
      <c r="AW861" s="14" t="s">
        <v>26</v>
      </c>
      <c r="AX861" s="14" t="s">
        <v>64</v>
      </c>
      <c r="AY861" s="145" t="s">
        <v>196</v>
      </c>
    </row>
    <row r="862" spans="1:65" s="2" customFormat="1" ht="24.2" customHeight="1" x14ac:dyDescent="0.2">
      <c r="A862" s="29"/>
      <c r="B862" s="123"/>
      <c r="C862" s="164" t="s">
        <v>888</v>
      </c>
      <c r="D862" s="164" t="s">
        <v>451</v>
      </c>
      <c r="E862" s="165" t="s">
        <v>889</v>
      </c>
      <c r="F862" s="166" t="s">
        <v>890</v>
      </c>
      <c r="G862" s="167" t="s">
        <v>846</v>
      </c>
      <c r="H862" s="168">
        <v>15</v>
      </c>
      <c r="I862" s="226"/>
      <c r="J862" s="169">
        <f>ROUND(I862*H862,2)</f>
        <v>0</v>
      </c>
      <c r="K862" s="166" t="s">
        <v>208</v>
      </c>
      <c r="L862" s="170"/>
      <c r="M862" s="171" t="s">
        <v>1</v>
      </c>
      <c r="N862" s="172" t="s">
        <v>35</v>
      </c>
      <c r="O862" s="132">
        <v>0</v>
      </c>
      <c r="P862" s="132">
        <f>O862*H862</f>
        <v>0</v>
      </c>
      <c r="Q862" s="132">
        <v>3.5999999999999997E-2</v>
      </c>
      <c r="R862" s="132">
        <f>Q862*H862</f>
        <v>0.53999999999999992</v>
      </c>
      <c r="S862" s="132">
        <v>0</v>
      </c>
      <c r="T862" s="133">
        <f>S862*H862</f>
        <v>0</v>
      </c>
      <c r="U862" s="29"/>
      <c r="V862" s="29"/>
      <c r="W862" s="29"/>
      <c r="X862" s="29"/>
      <c r="Y862" s="29"/>
      <c r="Z862" s="29"/>
      <c r="AA862" s="29"/>
      <c r="AB862" s="29"/>
      <c r="AC862" s="29"/>
      <c r="AD862" s="29"/>
      <c r="AE862" s="29"/>
      <c r="AR862" s="134" t="s">
        <v>215</v>
      </c>
      <c r="AT862" s="134" t="s">
        <v>451</v>
      </c>
      <c r="AU862" s="134" t="s">
        <v>66</v>
      </c>
      <c r="AY862" s="18" t="s">
        <v>196</v>
      </c>
      <c r="BE862" s="135">
        <f>IF(N862="základní",J862,0)</f>
        <v>0</v>
      </c>
      <c r="BF862" s="135">
        <f>IF(N862="snížená",J862,0)</f>
        <v>0</v>
      </c>
      <c r="BG862" s="135">
        <f>IF(N862="zákl. přenesená",J862,0)</f>
        <v>0</v>
      </c>
      <c r="BH862" s="135">
        <f>IF(N862="sníž. přenesená",J862,0)</f>
        <v>0</v>
      </c>
      <c r="BI862" s="135">
        <f>IF(N862="nulová",J862,0)</f>
        <v>0</v>
      </c>
      <c r="BJ862" s="18" t="s">
        <v>64</v>
      </c>
      <c r="BK862" s="135">
        <f>ROUND(I862*H862,2)</f>
        <v>0</v>
      </c>
      <c r="BL862" s="18" t="s">
        <v>201</v>
      </c>
      <c r="BM862" s="134" t="s">
        <v>891</v>
      </c>
    </row>
    <row r="863" spans="1:65" s="13" customFormat="1" x14ac:dyDescent="0.2">
      <c r="B863" s="136"/>
      <c r="D863" s="137" t="s">
        <v>210</v>
      </c>
      <c r="E863" s="138" t="s">
        <v>1</v>
      </c>
      <c r="F863" s="139" t="s">
        <v>892</v>
      </c>
      <c r="H863" s="140">
        <v>1</v>
      </c>
      <c r="L863" s="136"/>
      <c r="M863" s="141"/>
      <c r="N863" s="142"/>
      <c r="O863" s="142"/>
      <c r="P863" s="142"/>
      <c r="Q863" s="142"/>
      <c r="R863" s="142"/>
      <c r="S863" s="142"/>
      <c r="T863" s="143"/>
      <c r="AT863" s="138" t="s">
        <v>210</v>
      </c>
      <c r="AU863" s="138" t="s">
        <v>66</v>
      </c>
      <c r="AV863" s="13" t="s">
        <v>66</v>
      </c>
      <c r="AW863" s="13" t="s">
        <v>26</v>
      </c>
      <c r="AX863" s="13" t="s">
        <v>57</v>
      </c>
      <c r="AY863" s="138" t="s">
        <v>196</v>
      </c>
    </row>
    <row r="864" spans="1:65" s="13" customFormat="1" x14ac:dyDescent="0.2">
      <c r="B864" s="136"/>
      <c r="D864" s="137" t="s">
        <v>210</v>
      </c>
      <c r="E864" s="138" t="s">
        <v>1</v>
      </c>
      <c r="F864" s="139" t="s">
        <v>893</v>
      </c>
      <c r="H864" s="140">
        <v>14</v>
      </c>
      <c r="L864" s="136"/>
      <c r="M864" s="141"/>
      <c r="N864" s="142"/>
      <c r="O864" s="142"/>
      <c r="P864" s="142"/>
      <c r="Q864" s="142"/>
      <c r="R864" s="142"/>
      <c r="S864" s="142"/>
      <c r="T864" s="143"/>
      <c r="AT864" s="138" t="s">
        <v>210</v>
      </c>
      <c r="AU864" s="138" t="s">
        <v>66</v>
      </c>
      <c r="AV864" s="13" t="s">
        <v>66</v>
      </c>
      <c r="AW864" s="13" t="s">
        <v>26</v>
      </c>
      <c r="AX864" s="13" t="s">
        <v>57</v>
      </c>
      <c r="AY864" s="138" t="s">
        <v>196</v>
      </c>
    </row>
    <row r="865" spans="1:65" s="14" customFormat="1" x14ac:dyDescent="0.2">
      <c r="B865" s="144"/>
      <c r="D865" s="137" t="s">
        <v>210</v>
      </c>
      <c r="E865" s="145" t="s">
        <v>1</v>
      </c>
      <c r="F865" s="146" t="s">
        <v>212</v>
      </c>
      <c r="H865" s="147">
        <v>15</v>
      </c>
      <c r="L865" s="144"/>
      <c r="M865" s="148"/>
      <c r="N865" s="149"/>
      <c r="O865" s="149"/>
      <c r="P865" s="149"/>
      <c r="Q865" s="149"/>
      <c r="R865" s="149"/>
      <c r="S865" s="149"/>
      <c r="T865" s="150"/>
      <c r="AT865" s="145" t="s">
        <v>210</v>
      </c>
      <c r="AU865" s="145" t="s">
        <v>66</v>
      </c>
      <c r="AV865" s="14" t="s">
        <v>201</v>
      </c>
      <c r="AW865" s="14" t="s">
        <v>26</v>
      </c>
      <c r="AX865" s="14" t="s">
        <v>64</v>
      </c>
      <c r="AY865" s="145" t="s">
        <v>196</v>
      </c>
    </row>
    <row r="866" spans="1:65" s="2" customFormat="1" ht="24.2" customHeight="1" x14ac:dyDescent="0.2">
      <c r="A866" s="29"/>
      <c r="B866" s="123"/>
      <c r="C866" s="124" t="s">
        <v>620</v>
      </c>
      <c r="D866" s="124" t="s">
        <v>199</v>
      </c>
      <c r="E866" s="125" t="s">
        <v>894</v>
      </c>
      <c r="F866" s="126" t="s">
        <v>895</v>
      </c>
      <c r="G866" s="127" t="s">
        <v>846</v>
      </c>
      <c r="H866" s="128">
        <v>26</v>
      </c>
      <c r="I866" s="224"/>
      <c r="J866" s="129">
        <f>ROUND(I866*H866,2)</f>
        <v>0</v>
      </c>
      <c r="K866" s="126" t="s">
        <v>208</v>
      </c>
      <c r="L866" s="30"/>
      <c r="M866" s="130" t="s">
        <v>1</v>
      </c>
      <c r="N866" s="131" t="s">
        <v>35</v>
      </c>
      <c r="O866" s="132">
        <v>0.30099999999999999</v>
      </c>
      <c r="P866" s="132">
        <f>O866*H866</f>
        <v>7.8259999999999996</v>
      </c>
      <c r="Q866" s="132">
        <v>9.1800000000000007E-3</v>
      </c>
      <c r="R866" s="132">
        <f>Q866*H866</f>
        <v>0.23868</v>
      </c>
      <c r="S866" s="132">
        <v>0</v>
      </c>
      <c r="T866" s="133">
        <f>S866*H866</f>
        <v>0</v>
      </c>
      <c r="U866" s="29"/>
      <c r="V866" s="29"/>
      <c r="W866" s="29"/>
      <c r="X866" s="29"/>
      <c r="Y866" s="29"/>
      <c r="Z866" s="29"/>
      <c r="AA866" s="29"/>
      <c r="AB866" s="29"/>
      <c r="AC866" s="29"/>
      <c r="AD866" s="29"/>
      <c r="AE866" s="29"/>
      <c r="AR866" s="134" t="s">
        <v>201</v>
      </c>
      <c r="AT866" s="134" t="s">
        <v>199</v>
      </c>
      <c r="AU866" s="134" t="s">
        <v>66</v>
      </c>
      <c r="AY866" s="18" t="s">
        <v>196</v>
      </c>
      <c r="BE866" s="135">
        <f>IF(N866="základní",J866,0)</f>
        <v>0</v>
      </c>
      <c r="BF866" s="135">
        <f>IF(N866="snížená",J866,0)</f>
        <v>0</v>
      </c>
      <c r="BG866" s="135">
        <f>IF(N866="zákl. přenesená",J866,0)</f>
        <v>0</v>
      </c>
      <c r="BH866" s="135">
        <f>IF(N866="sníž. přenesená",J866,0)</f>
        <v>0</v>
      </c>
      <c r="BI866" s="135">
        <f>IF(N866="nulová",J866,0)</f>
        <v>0</v>
      </c>
      <c r="BJ866" s="18" t="s">
        <v>64</v>
      </c>
      <c r="BK866" s="135">
        <f>ROUND(I866*H866,2)</f>
        <v>0</v>
      </c>
      <c r="BL866" s="18" t="s">
        <v>201</v>
      </c>
      <c r="BM866" s="134" t="s">
        <v>896</v>
      </c>
    </row>
    <row r="867" spans="1:65" s="13" customFormat="1" x14ac:dyDescent="0.2">
      <c r="B867" s="136"/>
      <c r="D867" s="137" t="s">
        <v>210</v>
      </c>
      <c r="E867" s="138" t="s">
        <v>1</v>
      </c>
      <c r="F867" s="139" t="s">
        <v>897</v>
      </c>
      <c r="H867" s="140">
        <v>26</v>
      </c>
      <c r="L867" s="136"/>
      <c r="M867" s="141"/>
      <c r="N867" s="142"/>
      <c r="O867" s="142"/>
      <c r="P867" s="142"/>
      <c r="Q867" s="142"/>
      <c r="R867" s="142"/>
      <c r="S867" s="142"/>
      <c r="T867" s="143"/>
      <c r="AT867" s="138" t="s">
        <v>210</v>
      </c>
      <c r="AU867" s="138" t="s">
        <v>66</v>
      </c>
      <c r="AV867" s="13" t="s">
        <v>66</v>
      </c>
      <c r="AW867" s="13" t="s">
        <v>26</v>
      </c>
      <c r="AX867" s="13" t="s">
        <v>57</v>
      </c>
      <c r="AY867" s="138" t="s">
        <v>196</v>
      </c>
    </row>
    <row r="868" spans="1:65" s="14" customFormat="1" x14ac:dyDescent="0.2">
      <c r="B868" s="144"/>
      <c r="D868" s="137" t="s">
        <v>210</v>
      </c>
      <c r="E868" s="145" t="s">
        <v>1</v>
      </c>
      <c r="F868" s="146" t="s">
        <v>212</v>
      </c>
      <c r="H868" s="147">
        <v>26</v>
      </c>
      <c r="L868" s="144"/>
      <c r="M868" s="148"/>
      <c r="N868" s="149"/>
      <c r="O868" s="149"/>
      <c r="P868" s="149"/>
      <c r="Q868" s="149"/>
      <c r="R868" s="149"/>
      <c r="S868" s="149"/>
      <c r="T868" s="150"/>
      <c r="AT868" s="145" t="s">
        <v>210</v>
      </c>
      <c r="AU868" s="145" t="s">
        <v>66</v>
      </c>
      <c r="AV868" s="14" t="s">
        <v>201</v>
      </c>
      <c r="AW868" s="14" t="s">
        <v>26</v>
      </c>
      <c r="AX868" s="14" t="s">
        <v>64</v>
      </c>
      <c r="AY868" s="145" t="s">
        <v>196</v>
      </c>
    </row>
    <row r="869" spans="1:65" s="2" customFormat="1" ht="24.2" customHeight="1" x14ac:dyDescent="0.2">
      <c r="A869" s="29"/>
      <c r="B869" s="123"/>
      <c r="C869" s="164" t="s">
        <v>898</v>
      </c>
      <c r="D869" s="164" t="s">
        <v>451</v>
      </c>
      <c r="E869" s="165" t="s">
        <v>899</v>
      </c>
      <c r="F869" s="166" t="s">
        <v>900</v>
      </c>
      <c r="G869" s="167" t="s">
        <v>846</v>
      </c>
      <c r="H869" s="168">
        <v>1</v>
      </c>
      <c r="I869" s="226"/>
      <c r="J869" s="169">
        <f>ROUND(I869*H869,2)</f>
        <v>0</v>
      </c>
      <c r="K869" s="166" t="s">
        <v>208</v>
      </c>
      <c r="L869" s="170"/>
      <c r="M869" s="171" t="s">
        <v>1</v>
      </c>
      <c r="N869" s="172" t="s">
        <v>35</v>
      </c>
      <c r="O869" s="132">
        <v>0</v>
      </c>
      <c r="P869" s="132">
        <f>O869*H869</f>
        <v>0</v>
      </c>
      <c r="Q869" s="132">
        <v>8.5999999999999993E-2</v>
      </c>
      <c r="R869" s="132">
        <f>Q869*H869</f>
        <v>8.5999999999999993E-2</v>
      </c>
      <c r="S869" s="132">
        <v>0</v>
      </c>
      <c r="T869" s="133">
        <f>S869*H869</f>
        <v>0</v>
      </c>
      <c r="U869" s="29"/>
      <c r="V869" s="29"/>
      <c r="W869" s="29"/>
      <c r="X869" s="29"/>
      <c r="Y869" s="29"/>
      <c r="Z869" s="29"/>
      <c r="AA869" s="29"/>
      <c r="AB869" s="29"/>
      <c r="AC869" s="29"/>
      <c r="AD869" s="29"/>
      <c r="AE869" s="29"/>
      <c r="AR869" s="134" t="s">
        <v>215</v>
      </c>
      <c r="AT869" s="134" t="s">
        <v>451</v>
      </c>
      <c r="AU869" s="134" t="s">
        <v>66</v>
      </c>
      <c r="AY869" s="18" t="s">
        <v>196</v>
      </c>
      <c r="BE869" s="135">
        <f>IF(N869="základní",J869,0)</f>
        <v>0</v>
      </c>
      <c r="BF869" s="135">
        <f>IF(N869="snížená",J869,0)</f>
        <v>0</v>
      </c>
      <c r="BG869" s="135">
        <f>IF(N869="zákl. přenesená",J869,0)</f>
        <v>0</v>
      </c>
      <c r="BH869" s="135">
        <f>IF(N869="sníž. přenesená",J869,0)</f>
        <v>0</v>
      </c>
      <c r="BI869" s="135">
        <f>IF(N869="nulová",J869,0)</f>
        <v>0</v>
      </c>
      <c r="BJ869" s="18" t="s">
        <v>64</v>
      </c>
      <c r="BK869" s="135">
        <f>ROUND(I869*H869,2)</f>
        <v>0</v>
      </c>
      <c r="BL869" s="18" t="s">
        <v>201</v>
      </c>
      <c r="BM869" s="134" t="s">
        <v>901</v>
      </c>
    </row>
    <row r="870" spans="1:65" s="13" customFormat="1" x14ac:dyDescent="0.2">
      <c r="B870" s="136"/>
      <c r="D870" s="137" t="s">
        <v>210</v>
      </c>
      <c r="E870" s="138" t="s">
        <v>1</v>
      </c>
      <c r="F870" s="139" t="s">
        <v>902</v>
      </c>
      <c r="H870" s="140">
        <v>1</v>
      </c>
      <c r="L870" s="136"/>
      <c r="M870" s="141"/>
      <c r="N870" s="142"/>
      <c r="O870" s="142"/>
      <c r="P870" s="142"/>
      <c r="Q870" s="142"/>
      <c r="R870" s="142"/>
      <c r="S870" s="142"/>
      <c r="T870" s="143"/>
      <c r="AT870" s="138" t="s">
        <v>210</v>
      </c>
      <c r="AU870" s="138" t="s">
        <v>66</v>
      </c>
      <c r="AV870" s="13" t="s">
        <v>66</v>
      </c>
      <c r="AW870" s="13" t="s">
        <v>26</v>
      </c>
      <c r="AX870" s="13" t="s">
        <v>57</v>
      </c>
      <c r="AY870" s="138" t="s">
        <v>196</v>
      </c>
    </row>
    <row r="871" spans="1:65" s="14" customFormat="1" x14ac:dyDescent="0.2">
      <c r="B871" s="144"/>
      <c r="D871" s="137" t="s">
        <v>210</v>
      </c>
      <c r="E871" s="145" t="s">
        <v>1</v>
      </c>
      <c r="F871" s="146" t="s">
        <v>212</v>
      </c>
      <c r="H871" s="147">
        <v>1</v>
      </c>
      <c r="L871" s="144"/>
      <c r="M871" s="148"/>
      <c r="N871" s="149"/>
      <c r="O871" s="149"/>
      <c r="P871" s="149"/>
      <c r="Q871" s="149"/>
      <c r="R871" s="149"/>
      <c r="S871" s="149"/>
      <c r="T871" s="150"/>
      <c r="AT871" s="145" t="s">
        <v>210</v>
      </c>
      <c r="AU871" s="145" t="s">
        <v>66</v>
      </c>
      <c r="AV871" s="14" t="s">
        <v>201</v>
      </c>
      <c r="AW871" s="14" t="s">
        <v>26</v>
      </c>
      <c r="AX871" s="14" t="s">
        <v>64</v>
      </c>
      <c r="AY871" s="145" t="s">
        <v>196</v>
      </c>
    </row>
    <row r="872" spans="1:65" s="2" customFormat="1" ht="24.2" customHeight="1" x14ac:dyDescent="0.2">
      <c r="A872" s="29"/>
      <c r="B872" s="123"/>
      <c r="C872" s="164" t="s">
        <v>627</v>
      </c>
      <c r="D872" s="164" t="s">
        <v>451</v>
      </c>
      <c r="E872" s="165" t="s">
        <v>903</v>
      </c>
      <c r="F872" s="166" t="s">
        <v>904</v>
      </c>
      <c r="G872" s="167" t="s">
        <v>846</v>
      </c>
      <c r="H872" s="168">
        <v>24</v>
      </c>
      <c r="I872" s="226"/>
      <c r="J872" s="169">
        <f>ROUND(I872*H872,2)</f>
        <v>0</v>
      </c>
      <c r="K872" s="166" t="s">
        <v>208</v>
      </c>
      <c r="L872" s="170"/>
      <c r="M872" s="171" t="s">
        <v>1</v>
      </c>
      <c r="N872" s="172" t="s">
        <v>35</v>
      </c>
      <c r="O872" s="132">
        <v>0</v>
      </c>
      <c r="P872" s="132">
        <f>O872*H872</f>
        <v>0</v>
      </c>
      <c r="Q872" s="132">
        <v>0.127</v>
      </c>
      <c r="R872" s="132">
        <f>Q872*H872</f>
        <v>3.048</v>
      </c>
      <c r="S872" s="132">
        <v>0</v>
      </c>
      <c r="T872" s="133">
        <f>S872*H872</f>
        <v>0</v>
      </c>
      <c r="U872" s="29"/>
      <c r="V872" s="29"/>
      <c r="W872" s="29"/>
      <c r="X872" s="29"/>
      <c r="Y872" s="29"/>
      <c r="Z872" s="29"/>
      <c r="AA872" s="29"/>
      <c r="AB872" s="29"/>
      <c r="AC872" s="29"/>
      <c r="AD872" s="29"/>
      <c r="AE872" s="29"/>
      <c r="AR872" s="134" t="s">
        <v>215</v>
      </c>
      <c r="AT872" s="134" t="s">
        <v>451</v>
      </c>
      <c r="AU872" s="134" t="s">
        <v>66</v>
      </c>
      <c r="AY872" s="18" t="s">
        <v>196</v>
      </c>
      <c r="BE872" s="135">
        <f>IF(N872="základní",J872,0)</f>
        <v>0</v>
      </c>
      <c r="BF872" s="135">
        <f>IF(N872="snížená",J872,0)</f>
        <v>0</v>
      </c>
      <c r="BG872" s="135">
        <f>IF(N872="zákl. přenesená",J872,0)</f>
        <v>0</v>
      </c>
      <c r="BH872" s="135">
        <f>IF(N872="sníž. přenesená",J872,0)</f>
        <v>0</v>
      </c>
      <c r="BI872" s="135">
        <f>IF(N872="nulová",J872,0)</f>
        <v>0</v>
      </c>
      <c r="BJ872" s="18" t="s">
        <v>64</v>
      </c>
      <c r="BK872" s="135">
        <f>ROUND(I872*H872,2)</f>
        <v>0</v>
      </c>
      <c r="BL872" s="18" t="s">
        <v>201</v>
      </c>
      <c r="BM872" s="134" t="s">
        <v>905</v>
      </c>
    </row>
    <row r="873" spans="1:65" s="13" customFormat="1" x14ac:dyDescent="0.2">
      <c r="B873" s="136"/>
      <c r="D873" s="137" t="s">
        <v>210</v>
      </c>
      <c r="E873" s="138" t="s">
        <v>1</v>
      </c>
      <c r="F873" s="139" t="s">
        <v>906</v>
      </c>
      <c r="H873" s="140">
        <v>8</v>
      </c>
      <c r="L873" s="136"/>
      <c r="M873" s="141"/>
      <c r="N873" s="142"/>
      <c r="O873" s="142"/>
      <c r="P873" s="142"/>
      <c r="Q873" s="142"/>
      <c r="R873" s="142"/>
      <c r="S873" s="142"/>
      <c r="T873" s="143"/>
      <c r="AT873" s="138" t="s">
        <v>210</v>
      </c>
      <c r="AU873" s="138" t="s">
        <v>66</v>
      </c>
      <c r="AV873" s="13" t="s">
        <v>66</v>
      </c>
      <c r="AW873" s="13" t="s">
        <v>26</v>
      </c>
      <c r="AX873" s="13" t="s">
        <v>57</v>
      </c>
      <c r="AY873" s="138" t="s">
        <v>196</v>
      </c>
    </row>
    <row r="874" spans="1:65" s="13" customFormat="1" x14ac:dyDescent="0.2">
      <c r="B874" s="136"/>
      <c r="D874" s="137" t="s">
        <v>210</v>
      </c>
      <c r="E874" s="138" t="s">
        <v>1</v>
      </c>
      <c r="F874" s="139" t="s">
        <v>907</v>
      </c>
      <c r="H874" s="140">
        <v>8</v>
      </c>
      <c r="L874" s="136"/>
      <c r="M874" s="141"/>
      <c r="N874" s="142"/>
      <c r="O874" s="142"/>
      <c r="P874" s="142"/>
      <c r="Q874" s="142"/>
      <c r="R874" s="142"/>
      <c r="S874" s="142"/>
      <c r="T874" s="143"/>
      <c r="AT874" s="138" t="s">
        <v>210</v>
      </c>
      <c r="AU874" s="138" t="s">
        <v>66</v>
      </c>
      <c r="AV874" s="13" t="s">
        <v>66</v>
      </c>
      <c r="AW874" s="13" t="s">
        <v>26</v>
      </c>
      <c r="AX874" s="13" t="s">
        <v>57</v>
      </c>
      <c r="AY874" s="138" t="s">
        <v>196</v>
      </c>
    </row>
    <row r="875" spans="1:65" s="13" customFormat="1" x14ac:dyDescent="0.2">
      <c r="B875" s="136"/>
      <c r="D875" s="137" t="s">
        <v>210</v>
      </c>
      <c r="E875" s="138" t="s">
        <v>1</v>
      </c>
      <c r="F875" s="139" t="s">
        <v>908</v>
      </c>
      <c r="H875" s="140">
        <v>8</v>
      </c>
      <c r="L875" s="136"/>
      <c r="M875" s="141"/>
      <c r="N875" s="142"/>
      <c r="O875" s="142"/>
      <c r="P875" s="142"/>
      <c r="Q875" s="142"/>
      <c r="R875" s="142"/>
      <c r="S875" s="142"/>
      <c r="T875" s="143"/>
      <c r="AT875" s="138" t="s">
        <v>210</v>
      </c>
      <c r="AU875" s="138" t="s">
        <v>66</v>
      </c>
      <c r="AV875" s="13" t="s">
        <v>66</v>
      </c>
      <c r="AW875" s="13" t="s">
        <v>26</v>
      </c>
      <c r="AX875" s="13" t="s">
        <v>57</v>
      </c>
      <c r="AY875" s="138" t="s">
        <v>196</v>
      </c>
    </row>
    <row r="876" spans="1:65" s="14" customFormat="1" x14ac:dyDescent="0.2">
      <c r="B876" s="144"/>
      <c r="D876" s="137" t="s">
        <v>210</v>
      </c>
      <c r="E876" s="145" t="s">
        <v>1</v>
      </c>
      <c r="F876" s="146" t="s">
        <v>212</v>
      </c>
      <c r="H876" s="147">
        <v>24</v>
      </c>
      <c r="L876" s="144"/>
      <c r="M876" s="148"/>
      <c r="N876" s="149"/>
      <c r="O876" s="149"/>
      <c r="P876" s="149"/>
      <c r="Q876" s="149"/>
      <c r="R876" s="149"/>
      <c r="S876" s="149"/>
      <c r="T876" s="150"/>
      <c r="AT876" s="145" t="s">
        <v>210</v>
      </c>
      <c r="AU876" s="145" t="s">
        <v>66</v>
      </c>
      <c r="AV876" s="14" t="s">
        <v>201</v>
      </c>
      <c r="AW876" s="14" t="s">
        <v>26</v>
      </c>
      <c r="AX876" s="14" t="s">
        <v>64</v>
      </c>
      <c r="AY876" s="145" t="s">
        <v>196</v>
      </c>
    </row>
    <row r="877" spans="1:65" s="2" customFormat="1" ht="24.2" customHeight="1" x14ac:dyDescent="0.2">
      <c r="A877" s="29"/>
      <c r="B877" s="123"/>
      <c r="C877" s="164" t="s">
        <v>909</v>
      </c>
      <c r="D877" s="164" t="s">
        <v>451</v>
      </c>
      <c r="E877" s="165" t="s">
        <v>910</v>
      </c>
      <c r="F877" s="166" t="s">
        <v>911</v>
      </c>
      <c r="G877" s="167" t="s">
        <v>846</v>
      </c>
      <c r="H877" s="168">
        <v>1</v>
      </c>
      <c r="I877" s="226"/>
      <c r="J877" s="169">
        <f>ROUND(I877*H877,2)</f>
        <v>0</v>
      </c>
      <c r="K877" s="166" t="s">
        <v>208</v>
      </c>
      <c r="L877" s="170"/>
      <c r="M877" s="171" t="s">
        <v>1</v>
      </c>
      <c r="N877" s="172" t="s">
        <v>35</v>
      </c>
      <c r="O877" s="132">
        <v>0</v>
      </c>
      <c r="P877" s="132">
        <f>O877*H877</f>
        <v>0</v>
      </c>
      <c r="Q877" s="132">
        <v>8.2000000000000003E-2</v>
      </c>
      <c r="R877" s="132">
        <f>Q877*H877</f>
        <v>8.2000000000000003E-2</v>
      </c>
      <c r="S877" s="132">
        <v>0</v>
      </c>
      <c r="T877" s="133">
        <f>S877*H877</f>
        <v>0</v>
      </c>
      <c r="U877" s="29"/>
      <c r="V877" s="29"/>
      <c r="W877" s="29"/>
      <c r="X877" s="29"/>
      <c r="Y877" s="29"/>
      <c r="Z877" s="29"/>
      <c r="AA877" s="29"/>
      <c r="AB877" s="29"/>
      <c r="AC877" s="29"/>
      <c r="AD877" s="29"/>
      <c r="AE877" s="29"/>
      <c r="AR877" s="134" t="s">
        <v>215</v>
      </c>
      <c r="AT877" s="134" t="s">
        <v>451</v>
      </c>
      <c r="AU877" s="134" t="s">
        <v>66</v>
      </c>
      <c r="AY877" s="18" t="s">
        <v>196</v>
      </c>
      <c r="BE877" s="135">
        <f>IF(N877="základní",J877,0)</f>
        <v>0</v>
      </c>
      <c r="BF877" s="135">
        <f>IF(N877="snížená",J877,0)</f>
        <v>0</v>
      </c>
      <c r="BG877" s="135">
        <f>IF(N877="zákl. přenesená",J877,0)</f>
        <v>0</v>
      </c>
      <c r="BH877" s="135">
        <f>IF(N877="sníž. přenesená",J877,0)</f>
        <v>0</v>
      </c>
      <c r="BI877" s="135">
        <f>IF(N877="nulová",J877,0)</f>
        <v>0</v>
      </c>
      <c r="BJ877" s="18" t="s">
        <v>64</v>
      </c>
      <c r="BK877" s="135">
        <f>ROUND(I877*H877,2)</f>
        <v>0</v>
      </c>
      <c r="BL877" s="18" t="s">
        <v>201</v>
      </c>
      <c r="BM877" s="134" t="s">
        <v>912</v>
      </c>
    </row>
    <row r="878" spans="1:65" s="15" customFormat="1" x14ac:dyDescent="0.2">
      <c r="B878" s="151"/>
      <c r="D878" s="137" t="s">
        <v>210</v>
      </c>
      <c r="E878" s="152" t="s">
        <v>1</v>
      </c>
      <c r="F878" s="153" t="s">
        <v>604</v>
      </c>
      <c r="H878" s="152" t="s">
        <v>1</v>
      </c>
      <c r="L878" s="151"/>
      <c r="M878" s="154"/>
      <c r="N878" s="155"/>
      <c r="O878" s="155"/>
      <c r="P878" s="155"/>
      <c r="Q878" s="155"/>
      <c r="R878" s="155"/>
      <c r="S878" s="155"/>
      <c r="T878" s="156"/>
      <c r="AT878" s="152" t="s">
        <v>210</v>
      </c>
      <c r="AU878" s="152" t="s">
        <v>66</v>
      </c>
      <c r="AV878" s="15" t="s">
        <v>64</v>
      </c>
      <c r="AW878" s="15" t="s">
        <v>26</v>
      </c>
      <c r="AX878" s="15" t="s">
        <v>57</v>
      </c>
      <c r="AY878" s="152" t="s">
        <v>196</v>
      </c>
    </row>
    <row r="879" spans="1:65" s="13" customFormat="1" x14ac:dyDescent="0.2">
      <c r="B879" s="136"/>
      <c r="D879" s="137" t="s">
        <v>210</v>
      </c>
      <c r="E879" s="138" t="s">
        <v>1</v>
      </c>
      <c r="F879" s="139" t="s">
        <v>913</v>
      </c>
      <c r="H879" s="140">
        <v>1</v>
      </c>
      <c r="L879" s="136"/>
      <c r="M879" s="141"/>
      <c r="N879" s="142"/>
      <c r="O879" s="142"/>
      <c r="P879" s="142"/>
      <c r="Q879" s="142"/>
      <c r="R879" s="142"/>
      <c r="S879" s="142"/>
      <c r="T879" s="143"/>
      <c r="AT879" s="138" t="s">
        <v>210</v>
      </c>
      <c r="AU879" s="138" t="s">
        <v>66</v>
      </c>
      <c r="AV879" s="13" t="s">
        <v>66</v>
      </c>
      <c r="AW879" s="13" t="s">
        <v>26</v>
      </c>
      <c r="AX879" s="13" t="s">
        <v>57</v>
      </c>
      <c r="AY879" s="138" t="s">
        <v>196</v>
      </c>
    </row>
    <row r="880" spans="1:65" s="14" customFormat="1" x14ac:dyDescent="0.2">
      <c r="B880" s="144"/>
      <c r="D880" s="137" t="s">
        <v>210</v>
      </c>
      <c r="E880" s="145" t="s">
        <v>1</v>
      </c>
      <c r="F880" s="146" t="s">
        <v>212</v>
      </c>
      <c r="H880" s="147">
        <v>1</v>
      </c>
      <c r="L880" s="144"/>
      <c r="M880" s="148"/>
      <c r="N880" s="149"/>
      <c r="O880" s="149"/>
      <c r="P880" s="149"/>
      <c r="Q880" s="149"/>
      <c r="R880" s="149"/>
      <c r="S880" s="149"/>
      <c r="T880" s="150"/>
      <c r="AT880" s="145" t="s">
        <v>210</v>
      </c>
      <c r="AU880" s="145" t="s">
        <v>66</v>
      </c>
      <c r="AV880" s="14" t="s">
        <v>201</v>
      </c>
      <c r="AW880" s="14" t="s">
        <v>26</v>
      </c>
      <c r="AX880" s="14" t="s">
        <v>64</v>
      </c>
      <c r="AY880" s="145" t="s">
        <v>196</v>
      </c>
    </row>
    <row r="881" spans="1:65" s="2" customFormat="1" ht="33" customHeight="1" x14ac:dyDescent="0.2">
      <c r="A881" s="29"/>
      <c r="B881" s="123"/>
      <c r="C881" s="124" t="s">
        <v>635</v>
      </c>
      <c r="D881" s="124" t="s">
        <v>199</v>
      </c>
      <c r="E881" s="125" t="s">
        <v>914</v>
      </c>
      <c r="F881" s="126" t="s">
        <v>915</v>
      </c>
      <c r="G881" s="127" t="s">
        <v>846</v>
      </c>
      <c r="H881" s="128">
        <v>10</v>
      </c>
      <c r="I881" s="224"/>
      <c r="J881" s="129">
        <f>ROUND(I881*H881,2)</f>
        <v>0</v>
      </c>
      <c r="K881" s="126" t="s">
        <v>208</v>
      </c>
      <c r="L881" s="30"/>
      <c r="M881" s="130" t="s">
        <v>1</v>
      </c>
      <c r="N881" s="131" t="s">
        <v>35</v>
      </c>
      <c r="O881" s="132">
        <v>0.192</v>
      </c>
      <c r="P881" s="132">
        <f>O881*H881</f>
        <v>1.92</v>
      </c>
      <c r="Q881" s="132">
        <v>2.6280000000000001E-2</v>
      </c>
      <c r="R881" s="132">
        <f>Q881*H881</f>
        <v>0.26280000000000003</v>
      </c>
      <c r="S881" s="132">
        <v>0</v>
      </c>
      <c r="T881" s="133">
        <f>S881*H881</f>
        <v>0</v>
      </c>
      <c r="U881" s="29"/>
      <c r="V881" s="29"/>
      <c r="W881" s="29"/>
      <c r="X881" s="29"/>
      <c r="Y881" s="29"/>
      <c r="Z881" s="29"/>
      <c r="AA881" s="29"/>
      <c r="AB881" s="29"/>
      <c r="AC881" s="29"/>
      <c r="AD881" s="29"/>
      <c r="AE881" s="29"/>
      <c r="AR881" s="134" t="s">
        <v>201</v>
      </c>
      <c r="AT881" s="134" t="s">
        <v>199</v>
      </c>
      <c r="AU881" s="134" t="s">
        <v>66</v>
      </c>
      <c r="AY881" s="18" t="s">
        <v>196</v>
      </c>
      <c r="BE881" s="135">
        <f>IF(N881="základní",J881,0)</f>
        <v>0</v>
      </c>
      <c r="BF881" s="135">
        <f>IF(N881="snížená",J881,0)</f>
        <v>0</v>
      </c>
      <c r="BG881" s="135">
        <f>IF(N881="zákl. přenesená",J881,0)</f>
        <v>0</v>
      </c>
      <c r="BH881" s="135">
        <f>IF(N881="sníž. přenesená",J881,0)</f>
        <v>0</v>
      </c>
      <c r="BI881" s="135">
        <f>IF(N881="nulová",J881,0)</f>
        <v>0</v>
      </c>
      <c r="BJ881" s="18" t="s">
        <v>64</v>
      </c>
      <c r="BK881" s="135">
        <f>ROUND(I881*H881,2)</f>
        <v>0</v>
      </c>
      <c r="BL881" s="18" t="s">
        <v>201</v>
      </c>
      <c r="BM881" s="134" t="s">
        <v>916</v>
      </c>
    </row>
    <row r="882" spans="1:65" s="13" customFormat="1" x14ac:dyDescent="0.2">
      <c r="B882" s="136"/>
      <c r="D882" s="137" t="s">
        <v>210</v>
      </c>
      <c r="E882" s="138" t="s">
        <v>1</v>
      </c>
      <c r="F882" s="139" t="s">
        <v>917</v>
      </c>
      <c r="H882" s="140">
        <v>10</v>
      </c>
      <c r="L882" s="136"/>
      <c r="M882" s="141"/>
      <c r="N882" s="142"/>
      <c r="O882" s="142"/>
      <c r="P882" s="142"/>
      <c r="Q882" s="142"/>
      <c r="R882" s="142"/>
      <c r="S882" s="142"/>
      <c r="T882" s="143"/>
      <c r="AT882" s="138" t="s">
        <v>210</v>
      </c>
      <c r="AU882" s="138" t="s">
        <v>66</v>
      </c>
      <c r="AV882" s="13" t="s">
        <v>66</v>
      </c>
      <c r="AW882" s="13" t="s">
        <v>26</v>
      </c>
      <c r="AX882" s="13" t="s">
        <v>57</v>
      </c>
      <c r="AY882" s="138" t="s">
        <v>196</v>
      </c>
    </row>
    <row r="883" spans="1:65" s="14" customFormat="1" x14ac:dyDescent="0.2">
      <c r="B883" s="144"/>
      <c r="D883" s="137" t="s">
        <v>210</v>
      </c>
      <c r="E883" s="145" t="s">
        <v>1</v>
      </c>
      <c r="F883" s="146" t="s">
        <v>212</v>
      </c>
      <c r="H883" s="147">
        <v>10</v>
      </c>
      <c r="L883" s="144"/>
      <c r="M883" s="148"/>
      <c r="N883" s="149"/>
      <c r="O883" s="149"/>
      <c r="P883" s="149"/>
      <c r="Q883" s="149"/>
      <c r="R883" s="149"/>
      <c r="S883" s="149"/>
      <c r="T883" s="150"/>
      <c r="AT883" s="145" t="s">
        <v>210</v>
      </c>
      <c r="AU883" s="145" t="s">
        <v>66</v>
      </c>
      <c r="AV883" s="14" t="s">
        <v>201</v>
      </c>
      <c r="AW883" s="14" t="s">
        <v>26</v>
      </c>
      <c r="AX883" s="14" t="s">
        <v>64</v>
      </c>
      <c r="AY883" s="145" t="s">
        <v>196</v>
      </c>
    </row>
    <row r="884" spans="1:65" s="2" customFormat="1" ht="33" customHeight="1" x14ac:dyDescent="0.2">
      <c r="A884" s="29"/>
      <c r="B884" s="123"/>
      <c r="C884" s="124" t="s">
        <v>918</v>
      </c>
      <c r="D884" s="124" t="s">
        <v>199</v>
      </c>
      <c r="E884" s="125" t="s">
        <v>919</v>
      </c>
      <c r="F884" s="126" t="s">
        <v>920</v>
      </c>
      <c r="G884" s="127" t="s">
        <v>846</v>
      </c>
      <c r="H884" s="128">
        <v>6</v>
      </c>
      <c r="I884" s="224"/>
      <c r="J884" s="129">
        <f>ROUND(I884*H884,2)</f>
        <v>0</v>
      </c>
      <c r="K884" s="126" t="s">
        <v>208</v>
      </c>
      <c r="L884" s="30"/>
      <c r="M884" s="130" t="s">
        <v>1</v>
      </c>
      <c r="N884" s="131" t="s">
        <v>35</v>
      </c>
      <c r="O884" s="132">
        <v>0.246</v>
      </c>
      <c r="P884" s="132">
        <f>O884*H884</f>
        <v>1.476</v>
      </c>
      <c r="Q884" s="132">
        <v>3.9629999999999999E-2</v>
      </c>
      <c r="R884" s="132">
        <f>Q884*H884</f>
        <v>0.23777999999999999</v>
      </c>
      <c r="S884" s="132">
        <v>0</v>
      </c>
      <c r="T884" s="133">
        <f>S884*H884</f>
        <v>0</v>
      </c>
      <c r="U884" s="29"/>
      <c r="V884" s="29"/>
      <c r="W884" s="29"/>
      <c r="X884" s="29"/>
      <c r="Y884" s="29"/>
      <c r="Z884" s="29"/>
      <c r="AA884" s="29"/>
      <c r="AB884" s="29"/>
      <c r="AC884" s="29"/>
      <c r="AD884" s="29"/>
      <c r="AE884" s="29"/>
      <c r="AR884" s="134" t="s">
        <v>201</v>
      </c>
      <c r="AT884" s="134" t="s">
        <v>199</v>
      </c>
      <c r="AU884" s="134" t="s">
        <v>66</v>
      </c>
      <c r="AY884" s="18" t="s">
        <v>196</v>
      </c>
      <c r="BE884" s="135">
        <f>IF(N884="základní",J884,0)</f>
        <v>0</v>
      </c>
      <c r="BF884" s="135">
        <f>IF(N884="snížená",J884,0)</f>
        <v>0</v>
      </c>
      <c r="BG884" s="135">
        <f>IF(N884="zákl. přenesená",J884,0)</f>
        <v>0</v>
      </c>
      <c r="BH884" s="135">
        <f>IF(N884="sníž. přenesená",J884,0)</f>
        <v>0</v>
      </c>
      <c r="BI884" s="135">
        <f>IF(N884="nulová",J884,0)</f>
        <v>0</v>
      </c>
      <c r="BJ884" s="18" t="s">
        <v>64</v>
      </c>
      <c r="BK884" s="135">
        <f>ROUND(I884*H884,2)</f>
        <v>0</v>
      </c>
      <c r="BL884" s="18" t="s">
        <v>201</v>
      </c>
      <c r="BM884" s="134" t="s">
        <v>921</v>
      </c>
    </row>
    <row r="885" spans="1:65" s="13" customFormat="1" x14ac:dyDescent="0.2">
      <c r="B885" s="136"/>
      <c r="D885" s="137" t="s">
        <v>210</v>
      </c>
      <c r="E885" s="138" t="s">
        <v>1</v>
      </c>
      <c r="F885" s="139" t="s">
        <v>922</v>
      </c>
      <c r="H885" s="140">
        <v>2</v>
      </c>
      <c r="L885" s="136"/>
      <c r="M885" s="141"/>
      <c r="N885" s="142"/>
      <c r="O885" s="142"/>
      <c r="P885" s="142"/>
      <c r="Q885" s="142"/>
      <c r="R885" s="142"/>
      <c r="S885" s="142"/>
      <c r="T885" s="143"/>
      <c r="AT885" s="138" t="s">
        <v>210</v>
      </c>
      <c r="AU885" s="138" t="s">
        <v>66</v>
      </c>
      <c r="AV885" s="13" t="s">
        <v>66</v>
      </c>
      <c r="AW885" s="13" t="s">
        <v>26</v>
      </c>
      <c r="AX885" s="13" t="s">
        <v>57</v>
      </c>
      <c r="AY885" s="138" t="s">
        <v>196</v>
      </c>
    </row>
    <row r="886" spans="1:65" s="13" customFormat="1" x14ac:dyDescent="0.2">
      <c r="B886" s="136"/>
      <c r="D886" s="137" t="s">
        <v>210</v>
      </c>
      <c r="E886" s="138" t="s">
        <v>1</v>
      </c>
      <c r="F886" s="139" t="s">
        <v>923</v>
      </c>
      <c r="H886" s="140">
        <v>2</v>
      </c>
      <c r="L886" s="136"/>
      <c r="M886" s="141"/>
      <c r="N886" s="142"/>
      <c r="O886" s="142"/>
      <c r="P886" s="142"/>
      <c r="Q886" s="142"/>
      <c r="R886" s="142"/>
      <c r="S886" s="142"/>
      <c r="T886" s="143"/>
      <c r="AT886" s="138" t="s">
        <v>210</v>
      </c>
      <c r="AU886" s="138" t="s">
        <v>66</v>
      </c>
      <c r="AV886" s="13" t="s">
        <v>66</v>
      </c>
      <c r="AW886" s="13" t="s">
        <v>26</v>
      </c>
      <c r="AX886" s="13" t="s">
        <v>57</v>
      </c>
      <c r="AY886" s="138" t="s">
        <v>196</v>
      </c>
    </row>
    <row r="887" spans="1:65" s="13" customFormat="1" x14ac:dyDescent="0.2">
      <c r="B887" s="136"/>
      <c r="D887" s="137" t="s">
        <v>210</v>
      </c>
      <c r="E887" s="138" t="s">
        <v>1</v>
      </c>
      <c r="F887" s="139" t="s">
        <v>924</v>
      </c>
      <c r="H887" s="140">
        <v>2</v>
      </c>
      <c r="L887" s="136"/>
      <c r="M887" s="141"/>
      <c r="N887" s="142"/>
      <c r="O887" s="142"/>
      <c r="P887" s="142"/>
      <c r="Q887" s="142"/>
      <c r="R887" s="142"/>
      <c r="S887" s="142"/>
      <c r="T887" s="143"/>
      <c r="AT887" s="138" t="s">
        <v>210</v>
      </c>
      <c r="AU887" s="138" t="s">
        <v>66</v>
      </c>
      <c r="AV887" s="13" t="s">
        <v>66</v>
      </c>
      <c r="AW887" s="13" t="s">
        <v>26</v>
      </c>
      <c r="AX887" s="13" t="s">
        <v>57</v>
      </c>
      <c r="AY887" s="138" t="s">
        <v>196</v>
      </c>
    </row>
    <row r="888" spans="1:65" s="14" customFormat="1" x14ac:dyDescent="0.2">
      <c r="B888" s="144"/>
      <c r="D888" s="137" t="s">
        <v>210</v>
      </c>
      <c r="E888" s="145" t="s">
        <v>1</v>
      </c>
      <c r="F888" s="146" t="s">
        <v>212</v>
      </c>
      <c r="H888" s="147">
        <v>6</v>
      </c>
      <c r="L888" s="144"/>
      <c r="M888" s="148"/>
      <c r="N888" s="149"/>
      <c r="O888" s="149"/>
      <c r="P888" s="149"/>
      <c r="Q888" s="149"/>
      <c r="R888" s="149"/>
      <c r="S888" s="149"/>
      <c r="T888" s="150"/>
      <c r="AT888" s="145" t="s">
        <v>210</v>
      </c>
      <c r="AU888" s="145" t="s">
        <v>66</v>
      </c>
      <c r="AV888" s="14" t="s">
        <v>201</v>
      </c>
      <c r="AW888" s="14" t="s">
        <v>26</v>
      </c>
      <c r="AX888" s="14" t="s">
        <v>64</v>
      </c>
      <c r="AY888" s="145" t="s">
        <v>196</v>
      </c>
    </row>
    <row r="889" spans="1:65" s="2" customFormat="1" ht="33" customHeight="1" x14ac:dyDescent="0.2">
      <c r="A889" s="29"/>
      <c r="B889" s="123"/>
      <c r="C889" s="124" t="s">
        <v>639</v>
      </c>
      <c r="D889" s="124" t="s">
        <v>199</v>
      </c>
      <c r="E889" s="125" t="s">
        <v>925</v>
      </c>
      <c r="F889" s="126" t="s">
        <v>926</v>
      </c>
      <c r="G889" s="127" t="s">
        <v>846</v>
      </c>
      <c r="H889" s="128">
        <v>5</v>
      </c>
      <c r="I889" s="224"/>
      <c r="J889" s="129">
        <f>ROUND(I889*H889,2)</f>
        <v>0</v>
      </c>
      <c r="K889" s="126" t="s">
        <v>208</v>
      </c>
      <c r="L889" s="30"/>
      <c r="M889" s="130" t="s">
        <v>1</v>
      </c>
      <c r="N889" s="131" t="s">
        <v>35</v>
      </c>
      <c r="O889" s="132">
        <v>0.254</v>
      </c>
      <c r="P889" s="132">
        <f>O889*H889</f>
        <v>1.27</v>
      </c>
      <c r="Q889" s="132">
        <v>5.2630000000000003E-2</v>
      </c>
      <c r="R889" s="132">
        <f>Q889*H889</f>
        <v>0.26315</v>
      </c>
      <c r="S889" s="132">
        <v>0</v>
      </c>
      <c r="T889" s="133">
        <f>S889*H889</f>
        <v>0</v>
      </c>
      <c r="U889" s="29"/>
      <c r="V889" s="29"/>
      <c r="W889" s="29"/>
      <c r="X889" s="29"/>
      <c r="Y889" s="29"/>
      <c r="Z889" s="29"/>
      <c r="AA889" s="29"/>
      <c r="AB889" s="29"/>
      <c r="AC889" s="29"/>
      <c r="AD889" s="29"/>
      <c r="AE889" s="29"/>
      <c r="AR889" s="134" t="s">
        <v>201</v>
      </c>
      <c r="AT889" s="134" t="s">
        <v>199</v>
      </c>
      <c r="AU889" s="134" t="s">
        <v>66</v>
      </c>
      <c r="AY889" s="18" t="s">
        <v>196</v>
      </c>
      <c r="BE889" s="135">
        <f>IF(N889="základní",J889,0)</f>
        <v>0</v>
      </c>
      <c r="BF889" s="135">
        <f>IF(N889="snížená",J889,0)</f>
        <v>0</v>
      </c>
      <c r="BG889" s="135">
        <f>IF(N889="zákl. přenesená",J889,0)</f>
        <v>0</v>
      </c>
      <c r="BH889" s="135">
        <f>IF(N889="sníž. přenesená",J889,0)</f>
        <v>0</v>
      </c>
      <c r="BI889" s="135">
        <f>IF(N889="nulová",J889,0)</f>
        <v>0</v>
      </c>
      <c r="BJ889" s="18" t="s">
        <v>64</v>
      </c>
      <c r="BK889" s="135">
        <f>ROUND(I889*H889,2)</f>
        <v>0</v>
      </c>
      <c r="BL889" s="18" t="s">
        <v>201</v>
      </c>
      <c r="BM889" s="134" t="s">
        <v>927</v>
      </c>
    </row>
    <row r="890" spans="1:65" s="13" customFormat="1" x14ac:dyDescent="0.2">
      <c r="B890" s="136"/>
      <c r="D890" s="137" t="s">
        <v>210</v>
      </c>
      <c r="E890" s="138" t="s">
        <v>1</v>
      </c>
      <c r="F890" s="139" t="s">
        <v>928</v>
      </c>
      <c r="H890" s="140">
        <v>5</v>
      </c>
      <c r="L890" s="136"/>
      <c r="M890" s="141"/>
      <c r="N890" s="142"/>
      <c r="O890" s="142"/>
      <c r="P890" s="142"/>
      <c r="Q890" s="142"/>
      <c r="R890" s="142"/>
      <c r="S890" s="142"/>
      <c r="T890" s="143"/>
      <c r="AT890" s="138" t="s">
        <v>210</v>
      </c>
      <c r="AU890" s="138" t="s">
        <v>66</v>
      </c>
      <c r="AV890" s="13" t="s">
        <v>66</v>
      </c>
      <c r="AW890" s="13" t="s">
        <v>26</v>
      </c>
      <c r="AX890" s="13" t="s">
        <v>57</v>
      </c>
      <c r="AY890" s="138" t="s">
        <v>196</v>
      </c>
    </row>
    <row r="891" spans="1:65" s="14" customFormat="1" x14ac:dyDescent="0.2">
      <c r="B891" s="144"/>
      <c r="D891" s="137" t="s">
        <v>210</v>
      </c>
      <c r="E891" s="145" t="s">
        <v>1</v>
      </c>
      <c r="F891" s="146" t="s">
        <v>212</v>
      </c>
      <c r="H891" s="147">
        <v>5</v>
      </c>
      <c r="L891" s="144"/>
      <c r="M891" s="148"/>
      <c r="N891" s="149"/>
      <c r="O891" s="149"/>
      <c r="P891" s="149"/>
      <c r="Q891" s="149"/>
      <c r="R891" s="149"/>
      <c r="S891" s="149"/>
      <c r="T891" s="150"/>
      <c r="AT891" s="145" t="s">
        <v>210</v>
      </c>
      <c r="AU891" s="145" t="s">
        <v>66</v>
      </c>
      <c r="AV891" s="14" t="s">
        <v>201</v>
      </c>
      <c r="AW891" s="14" t="s">
        <v>26</v>
      </c>
      <c r="AX891" s="14" t="s">
        <v>64</v>
      </c>
      <c r="AY891" s="145" t="s">
        <v>196</v>
      </c>
    </row>
    <row r="892" spans="1:65" s="2" customFormat="1" ht="21.75" customHeight="1" x14ac:dyDescent="0.2">
      <c r="A892" s="29"/>
      <c r="B892" s="123"/>
      <c r="C892" s="124" t="s">
        <v>929</v>
      </c>
      <c r="D892" s="124" t="s">
        <v>199</v>
      </c>
      <c r="E892" s="125" t="s">
        <v>930</v>
      </c>
      <c r="F892" s="126" t="s">
        <v>931</v>
      </c>
      <c r="G892" s="127" t="s">
        <v>846</v>
      </c>
      <c r="H892" s="128">
        <v>24</v>
      </c>
      <c r="I892" s="224"/>
      <c r="J892" s="129">
        <f>ROUND(I892*H892,2)</f>
        <v>0</v>
      </c>
      <c r="K892" s="126" t="s">
        <v>208</v>
      </c>
      <c r="L892" s="30"/>
      <c r="M892" s="130" t="s">
        <v>1</v>
      </c>
      <c r="N892" s="131" t="s">
        <v>35</v>
      </c>
      <c r="O892" s="132">
        <v>0.253</v>
      </c>
      <c r="P892" s="132">
        <f>O892*H892</f>
        <v>6.0720000000000001</v>
      </c>
      <c r="Q892" s="132">
        <v>4.555E-2</v>
      </c>
      <c r="R892" s="132">
        <f>Q892*H892</f>
        <v>1.0931999999999999</v>
      </c>
      <c r="S892" s="132">
        <v>0</v>
      </c>
      <c r="T892" s="133">
        <f>S892*H892</f>
        <v>0</v>
      </c>
      <c r="U892" s="29"/>
      <c r="V892" s="29"/>
      <c r="W892" s="29"/>
      <c r="X892" s="29"/>
      <c r="Y892" s="29"/>
      <c r="Z892" s="29"/>
      <c r="AA892" s="29"/>
      <c r="AB892" s="29"/>
      <c r="AC892" s="29"/>
      <c r="AD892" s="29"/>
      <c r="AE892" s="29"/>
      <c r="AR892" s="134" t="s">
        <v>201</v>
      </c>
      <c r="AT892" s="134" t="s">
        <v>199</v>
      </c>
      <c r="AU892" s="134" t="s">
        <v>66</v>
      </c>
      <c r="AY892" s="18" t="s">
        <v>196</v>
      </c>
      <c r="BE892" s="135">
        <f>IF(N892="základní",J892,0)</f>
        <v>0</v>
      </c>
      <c r="BF892" s="135">
        <f>IF(N892="snížená",J892,0)</f>
        <v>0</v>
      </c>
      <c r="BG892" s="135">
        <f>IF(N892="zákl. přenesená",J892,0)</f>
        <v>0</v>
      </c>
      <c r="BH892" s="135">
        <f>IF(N892="sníž. přenesená",J892,0)</f>
        <v>0</v>
      </c>
      <c r="BI892" s="135">
        <f>IF(N892="nulová",J892,0)</f>
        <v>0</v>
      </c>
      <c r="BJ892" s="18" t="s">
        <v>64</v>
      </c>
      <c r="BK892" s="135">
        <f>ROUND(I892*H892,2)</f>
        <v>0</v>
      </c>
      <c r="BL892" s="18" t="s">
        <v>201</v>
      </c>
      <c r="BM892" s="134" t="s">
        <v>932</v>
      </c>
    </row>
    <row r="893" spans="1:65" s="13" customFormat="1" x14ac:dyDescent="0.2">
      <c r="B893" s="136"/>
      <c r="D893" s="137" t="s">
        <v>210</v>
      </c>
      <c r="E893" s="138" t="s">
        <v>1</v>
      </c>
      <c r="F893" s="139" t="s">
        <v>933</v>
      </c>
      <c r="H893" s="140">
        <v>9</v>
      </c>
      <c r="L893" s="136"/>
      <c r="M893" s="141"/>
      <c r="N893" s="142"/>
      <c r="O893" s="142"/>
      <c r="P893" s="142"/>
      <c r="Q893" s="142"/>
      <c r="R893" s="142"/>
      <c r="S893" s="142"/>
      <c r="T893" s="143"/>
      <c r="AT893" s="138" t="s">
        <v>210</v>
      </c>
      <c r="AU893" s="138" t="s">
        <v>66</v>
      </c>
      <c r="AV893" s="13" t="s">
        <v>66</v>
      </c>
      <c r="AW893" s="13" t="s">
        <v>26</v>
      </c>
      <c r="AX893" s="13" t="s">
        <v>57</v>
      </c>
      <c r="AY893" s="138" t="s">
        <v>196</v>
      </c>
    </row>
    <row r="894" spans="1:65" s="13" customFormat="1" x14ac:dyDescent="0.2">
      <c r="B894" s="136"/>
      <c r="D894" s="137" t="s">
        <v>210</v>
      </c>
      <c r="E894" s="138" t="s">
        <v>1</v>
      </c>
      <c r="F894" s="139" t="s">
        <v>934</v>
      </c>
      <c r="H894" s="140">
        <v>15</v>
      </c>
      <c r="L894" s="136"/>
      <c r="M894" s="141"/>
      <c r="N894" s="142"/>
      <c r="O894" s="142"/>
      <c r="P894" s="142"/>
      <c r="Q894" s="142"/>
      <c r="R894" s="142"/>
      <c r="S894" s="142"/>
      <c r="T894" s="143"/>
      <c r="AT894" s="138" t="s">
        <v>210</v>
      </c>
      <c r="AU894" s="138" t="s">
        <v>66</v>
      </c>
      <c r="AV894" s="13" t="s">
        <v>66</v>
      </c>
      <c r="AW894" s="13" t="s">
        <v>26</v>
      </c>
      <c r="AX894" s="13" t="s">
        <v>57</v>
      </c>
      <c r="AY894" s="138" t="s">
        <v>196</v>
      </c>
    </row>
    <row r="895" spans="1:65" s="14" customFormat="1" x14ac:dyDescent="0.2">
      <c r="B895" s="144"/>
      <c r="D895" s="137" t="s">
        <v>210</v>
      </c>
      <c r="E895" s="145" t="s">
        <v>1</v>
      </c>
      <c r="F895" s="146" t="s">
        <v>212</v>
      </c>
      <c r="H895" s="147">
        <v>24</v>
      </c>
      <c r="L895" s="144"/>
      <c r="M895" s="148"/>
      <c r="N895" s="149"/>
      <c r="O895" s="149"/>
      <c r="P895" s="149"/>
      <c r="Q895" s="149"/>
      <c r="R895" s="149"/>
      <c r="S895" s="149"/>
      <c r="T895" s="150"/>
      <c r="AT895" s="145" t="s">
        <v>210</v>
      </c>
      <c r="AU895" s="145" t="s">
        <v>66</v>
      </c>
      <c r="AV895" s="14" t="s">
        <v>201</v>
      </c>
      <c r="AW895" s="14" t="s">
        <v>26</v>
      </c>
      <c r="AX895" s="14" t="s">
        <v>64</v>
      </c>
      <c r="AY895" s="145" t="s">
        <v>196</v>
      </c>
    </row>
    <row r="896" spans="1:65" s="2" customFormat="1" ht="21.75" customHeight="1" x14ac:dyDescent="0.2">
      <c r="A896" s="29"/>
      <c r="B896" s="123"/>
      <c r="C896" s="124" t="s">
        <v>646</v>
      </c>
      <c r="D896" s="124" t="s">
        <v>199</v>
      </c>
      <c r="E896" s="125" t="s">
        <v>935</v>
      </c>
      <c r="F896" s="126" t="s">
        <v>936</v>
      </c>
      <c r="G896" s="127" t="s">
        <v>846</v>
      </c>
      <c r="H896" s="128">
        <v>4</v>
      </c>
      <c r="I896" s="224"/>
      <c r="J896" s="129">
        <f>ROUND(I896*H896,2)</f>
        <v>0</v>
      </c>
      <c r="K896" s="126" t="s">
        <v>208</v>
      </c>
      <c r="L896" s="30"/>
      <c r="M896" s="130" t="s">
        <v>1</v>
      </c>
      <c r="N896" s="131" t="s">
        <v>35</v>
      </c>
      <c r="O896" s="132">
        <v>0.26</v>
      </c>
      <c r="P896" s="132">
        <f>O896*H896</f>
        <v>1.04</v>
      </c>
      <c r="Q896" s="132">
        <v>5.4550000000000001E-2</v>
      </c>
      <c r="R896" s="132">
        <f>Q896*H896</f>
        <v>0.21820000000000001</v>
      </c>
      <c r="S896" s="132">
        <v>0</v>
      </c>
      <c r="T896" s="133">
        <f>S896*H896</f>
        <v>0</v>
      </c>
      <c r="U896" s="29"/>
      <c r="V896" s="29"/>
      <c r="W896" s="29"/>
      <c r="X896" s="29"/>
      <c r="Y896" s="29"/>
      <c r="Z896" s="29"/>
      <c r="AA896" s="29"/>
      <c r="AB896" s="29"/>
      <c r="AC896" s="29"/>
      <c r="AD896" s="29"/>
      <c r="AE896" s="29"/>
      <c r="AR896" s="134" t="s">
        <v>201</v>
      </c>
      <c r="AT896" s="134" t="s">
        <v>199</v>
      </c>
      <c r="AU896" s="134" t="s">
        <v>66</v>
      </c>
      <c r="AY896" s="18" t="s">
        <v>196</v>
      </c>
      <c r="BE896" s="135">
        <f>IF(N896="základní",J896,0)</f>
        <v>0</v>
      </c>
      <c r="BF896" s="135">
        <f>IF(N896="snížená",J896,0)</f>
        <v>0</v>
      </c>
      <c r="BG896" s="135">
        <f>IF(N896="zákl. přenesená",J896,0)</f>
        <v>0</v>
      </c>
      <c r="BH896" s="135">
        <f>IF(N896="sníž. přenesená",J896,0)</f>
        <v>0</v>
      </c>
      <c r="BI896" s="135">
        <f>IF(N896="nulová",J896,0)</f>
        <v>0</v>
      </c>
      <c r="BJ896" s="18" t="s">
        <v>64</v>
      </c>
      <c r="BK896" s="135">
        <f>ROUND(I896*H896,2)</f>
        <v>0</v>
      </c>
      <c r="BL896" s="18" t="s">
        <v>201</v>
      </c>
      <c r="BM896" s="134" t="s">
        <v>937</v>
      </c>
    </row>
    <row r="897" spans="1:65" s="13" customFormat="1" x14ac:dyDescent="0.2">
      <c r="B897" s="136"/>
      <c r="D897" s="137" t="s">
        <v>210</v>
      </c>
      <c r="E897" s="138" t="s">
        <v>1</v>
      </c>
      <c r="F897" s="139" t="s">
        <v>938</v>
      </c>
      <c r="H897" s="140">
        <v>4</v>
      </c>
      <c r="L897" s="136"/>
      <c r="M897" s="141"/>
      <c r="N897" s="142"/>
      <c r="O897" s="142"/>
      <c r="P897" s="142"/>
      <c r="Q897" s="142"/>
      <c r="R897" s="142"/>
      <c r="S897" s="142"/>
      <c r="T897" s="143"/>
      <c r="AT897" s="138" t="s">
        <v>210</v>
      </c>
      <c r="AU897" s="138" t="s">
        <v>66</v>
      </c>
      <c r="AV897" s="13" t="s">
        <v>66</v>
      </c>
      <c r="AW897" s="13" t="s">
        <v>26</v>
      </c>
      <c r="AX897" s="13" t="s">
        <v>57</v>
      </c>
      <c r="AY897" s="138" t="s">
        <v>196</v>
      </c>
    </row>
    <row r="898" spans="1:65" s="14" customFormat="1" x14ac:dyDescent="0.2">
      <c r="B898" s="144"/>
      <c r="D898" s="137" t="s">
        <v>210</v>
      </c>
      <c r="E898" s="145" t="s">
        <v>1</v>
      </c>
      <c r="F898" s="146" t="s">
        <v>212</v>
      </c>
      <c r="H898" s="147">
        <v>4</v>
      </c>
      <c r="L898" s="144"/>
      <c r="M898" s="148"/>
      <c r="N898" s="149"/>
      <c r="O898" s="149"/>
      <c r="P898" s="149"/>
      <c r="Q898" s="149"/>
      <c r="R898" s="149"/>
      <c r="S898" s="149"/>
      <c r="T898" s="150"/>
      <c r="AT898" s="145" t="s">
        <v>210</v>
      </c>
      <c r="AU898" s="145" t="s">
        <v>66</v>
      </c>
      <c r="AV898" s="14" t="s">
        <v>201</v>
      </c>
      <c r="AW898" s="14" t="s">
        <v>26</v>
      </c>
      <c r="AX898" s="14" t="s">
        <v>64</v>
      </c>
      <c r="AY898" s="145" t="s">
        <v>196</v>
      </c>
    </row>
    <row r="899" spans="1:65" s="2" customFormat="1" ht="21.75" customHeight="1" x14ac:dyDescent="0.2">
      <c r="A899" s="29"/>
      <c r="B899" s="123"/>
      <c r="C899" s="124" t="s">
        <v>939</v>
      </c>
      <c r="D899" s="124" t="s">
        <v>199</v>
      </c>
      <c r="E899" s="125" t="s">
        <v>940</v>
      </c>
      <c r="F899" s="126" t="s">
        <v>941</v>
      </c>
      <c r="G899" s="127" t="s">
        <v>846</v>
      </c>
      <c r="H899" s="128">
        <v>6</v>
      </c>
      <c r="I899" s="224"/>
      <c r="J899" s="129">
        <f>ROUND(I899*H899,2)</f>
        <v>0</v>
      </c>
      <c r="K899" s="126" t="s">
        <v>208</v>
      </c>
      <c r="L899" s="30"/>
      <c r="M899" s="130" t="s">
        <v>1</v>
      </c>
      <c r="N899" s="131" t="s">
        <v>35</v>
      </c>
      <c r="O899" s="132">
        <v>0.3</v>
      </c>
      <c r="P899" s="132">
        <f>O899*H899</f>
        <v>1.7999999999999998</v>
      </c>
      <c r="Q899" s="132">
        <v>7.2849999999999998E-2</v>
      </c>
      <c r="R899" s="132">
        <f>Q899*H899</f>
        <v>0.43709999999999999</v>
      </c>
      <c r="S899" s="132">
        <v>0</v>
      </c>
      <c r="T899" s="133">
        <f>S899*H899</f>
        <v>0</v>
      </c>
      <c r="U899" s="29"/>
      <c r="V899" s="29"/>
      <c r="W899" s="29"/>
      <c r="X899" s="29"/>
      <c r="Y899" s="29"/>
      <c r="Z899" s="29"/>
      <c r="AA899" s="29"/>
      <c r="AB899" s="29"/>
      <c r="AC899" s="29"/>
      <c r="AD899" s="29"/>
      <c r="AE899" s="29"/>
      <c r="AR899" s="134" t="s">
        <v>201</v>
      </c>
      <c r="AT899" s="134" t="s">
        <v>199</v>
      </c>
      <c r="AU899" s="134" t="s">
        <v>66</v>
      </c>
      <c r="AY899" s="18" t="s">
        <v>196</v>
      </c>
      <c r="BE899" s="135">
        <f>IF(N899="základní",J899,0)</f>
        <v>0</v>
      </c>
      <c r="BF899" s="135">
        <f>IF(N899="snížená",J899,0)</f>
        <v>0</v>
      </c>
      <c r="BG899" s="135">
        <f>IF(N899="zákl. přenesená",J899,0)</f>
        <v>0</v>
      </c>
      <c r="BH899" s="135">
        <f>IF(N899="sníž. přenesená",J899,0)</f>
        <v>0</v>
      </c>
      <c r="BI899" s="135">
        <f>IF(N899="nulová",J899,0)</f>
        <v>0</v>
      </c>
      <c r="BJ899" s="18" t="s">
        <v>64</v>
      </c>
      <c r="BK899" s="135">
        <f>ROUND(I899*H899,2)</f>
        <v>0</v>
      </c>
      <c r="BL899" s="18" t="s">
        <v>201</v>
      </c>
      <c r="BM899" s="134" t="s">
        <v>942</v>
      </c>
    </row>
    <row r="900" spans="1:65" s="13" customFormat="1" x14ac:dyDescent="0.2">
      <c r="B900" s="136"/>
      <c r="D900" s="137" t="s">
        <v>210</v>
      </c>
      <c r="E900" s="138" t="s">
        <v>1</v>
      </c>
      <c r="F900" s="139" t="s">
        <v>943</v>
      </c>
      <c r="H900" s="140">
        <v>6</v>
      </c>
      <c r="L900" s="136"/>
      <c r="M900" s="141"/>
      <c r="N900" s="142"/>
      <c r="O900" s="142"/>
      <c r="P900" s="142"/>
      <c r="Q900" s="142"/>
      <c r="R900" s="142"/>
      <c r="S900" s="142"/>
      <c r="T900" s="143"/>
      <c r="AT900" s="138" t="s">
        <v>210</v>
      </c>
      <c r="AU900" s="138" t="s">
        <v>66</v>
      </c>
      <c r="AV900" s="13" t="s">
        <v>66</v>
      </c>
      <c r="AW900" s="13" t="s">
        <v>26</v>
      </c>
      <c r="AX900" s="13" t="s">
        <v>57</v>
      </c>
      <c r="AY900" s="138" t="s">
        <v>196</v>
      </c>
    </row>
    <row r="901" spans="1:65" s="14" customFormat="1" x14ac:dyDescent="0.2">
      <c r="B901" s="144"/>
      <c r="D901" s="137" t="s">
        <v>210</v>
      </c>
      <c r="E901" s="145" t="s">
        <v>1</v>
      </c>
      <c r="F901" s="146" t="s">
        <v>212</v>
      </c>
      <c r="H901" s="147">
        <v>6</v>
      </c>
      <c r="L901" s="144"/>
      <c r="M901" s="148"/>
      <c r="N901" s="149"/>
      <c r="O901" s="149"/>
      <c r="P901" s="149"/>
      <c r="Q901" s="149"/>
      <c r="R901" s="149"/>
      <c r="S901" s="149"/>
      <c r="T901" s="150"/>
      <c r="AT901" s="145" t="s">
        <v>210</v>
      </c>
      <c r="AU901" s="145" t="s">
        <v>66</v>
      </c>
      <c r="AV901" s="14" t="s">
        <v>201</v>
      </c>
      <c r="AW901" s="14" t="s">
        <v>26</v>
      </c>
      <c r="AX901" s="14" t="s">
        <v>64</v>
      </c>
      <c r="AY901" s="145" t="s">
        <v>196</v>
      </c>
    </row>
    <row r="902" spans="1:65" s="2" customFormat="1" ht="24.2" customHeight="1" x14ac:dyDescent="0.2">
      <c r="A902" s="29"/>
      <c r="B902" s="123"/>
      <c r="C902" s="124" t="s">
        <v>651</v>
      </c>
      <c r="D902" s="124" t="s">
        <v>199</v>
      </c>
      <c r="E902" s="125" t="s">
        <v>944</v>
      </c>
      <c r="F902" s="126" t="s">
        <v>945</v>
      </c>
      <c r="G902" s="127" t="s">
        <v>506</v>
      </c>
      <c r="H902" s="128">
        <v>28.077000000000002</v>
      </c>
      <c r="I902" s="224"/>
      <c r="J902" s="129">
        <f>ROUND(I902*H902,2)</f>
        <v>0</v>
      </c>
      <c r="K902" s="126" t="s">
        <v>208</v>
      </c>
      <c r="L902" s="30"/>
      <c r="M902" s="130" t="s">
        <v>1</v>
      </c>
      <c r="N902" s="131" t="s">
        <v>35</v>
      </c>
      <c r="O902" s="132">
        <v>0.98</v>
      </c>
      <c r="P902" s="132">
        <f>O902*H902</f>
        <v>27.515460000000001</v>
      </c>
      <c r="Q902" s="132">
        <v>6.3259999999999997E-2</v>
      </c>
      <c r="R902" s="132">
        <f>Q902*H902</f>
        <v>1.7761510199999999</v>
      </c>
      <c r="S902" s="132">
        <v>0</v>
      </c>
      <c r="T902" s="133">
        <f>S902*H902</f>
        <v>0</v>
      </c>
      <c r="U902" s="29"/>
      <c r="V902" s="29"/>
      <c r="W902" s="29"/>
      <c r="X902" s="29"/>
      <c r="Y902" s="29"/>
      <c r="Z902" s="29"/>
      <c r="AA902" s="29"/>
      <c r="AB902" s="29"/>
      <c r="AC902" s="29"/>
      <c r="AD902" s="29"/>
      <c r="AE902" s="29"/>
      <c r="AR902" s="134" t="s">
        <v>201</v>
      </c>
      <c r="AT902" s="134" t="s">
        <v>199</v>
      </c>
      <c r="AU902" s="134" t="s">
        <v>66</v>
      </c>
      <c r="AY902" s="18" t="s">
        <v>196</v>
      </c>
      <c r="BE902" s="135">
        <f>IF(N902="základní",J902,0)</f>
        <v>0</v>
      </c>
      <c r="BF902" s="135">
        <f>IF(N902="snížená",J902,0)</f>
        <v>0</v>
      </c>
      <c r="BG902" s="135">
        <f>IF(N902="zákl. přenesená",J902,0)</f>
        <v>0</v>
      </c>
      <c r="BH902" s="135">
        <f>IF(N902="sníž. přenesená",J902,0)</f>
        <v>0</v>
      </c>
      <c r="BI902" s="135">
        <f>IF(N902="nulová",J902,0)</f>
        <v>0</v>
      </c>
      <c r="BJ902" s="18" t="s">
        <v>64</v>
      </c>
      <c r="BK902" s="135">
        <f>ROUND(I902*H902,2)</f>
        <v>0</v>
      </c>
      <c r="BL902" s="18" t="s">
        <v>201</v>
      </c>
      <c r="BM902" s="134" t="s">
        <v>946</v>
      </c>
    </row>
    <row r="903" spans="1:65" s="15" customFormat="1" x14ac:dyDescent="0.2">
      <c r="B903" s="151"/>
      <c r="D903" s="137" t="s">
        <v>210</v>
      </c>
      <c r="E903" s="152" t="s">
        <v>1</v>
      </c>
      <c r="F903" s="153" t="s">
        <v>947</v>
      </c>
      <c r="H903" s="152" t="s">
        <v>1</v>
      </c>
      <c r="L903" s="151"/>
      <c r="M903" s="154"/>
      <c r="N903" s="155"/>
      <c r="O903" s="155"/>
      <c r="P903" s="155"/>
      <c r="Q903" s="155"/>
      <c r="R903" s="155"/>
      <c r="S903" s="155"/>
      <c r="T903" s="156"/>
      <c r="AT903" s="152" t="s">
        <v>210</v>
      </c>
      <c r="AU903" s="152" t="s">
        <v>66</v>
      </c>
      <c r="AV903" s="15" t="s">
        <v>64</v>
      </c>
      <c r="AW903" s="15" t="s">
        <v>26</v>
      </c>
      <c r="AX903" s="15" t="s">
        <v>57</v>
      </c>
      <c r="AY903" s="152" t="s">
        <v>196</v>
      </c>
    </row>
    <row r="904" spans="1:65" s="13" customFormat="1" x14ac:dyDescent="0.2">
      <c r="B904" s="136"/>
      <c r="D904" s="137" t="s">
        <v>210</v>
      </c>
      <c r="E904" s="138" t="s">
        <v>1</v>
      </c>
      <c r="F904" s="139" t="s">
        <v>948</v>
      </c>
      <c r="H904" s="140">
        <v>28.077000000000002</v>
      </c>
      <c r="L904" s="136"/>
      <c r="M904" s="141"/>
      <c r="N904" s="142"/>
      <c r="O904" s="142"/>
      <c r="P904" s="142"/>
      <c r="Q904" s="142"/>
      <c r="R904" s="142"/>
      <c r="S904" s="142"/>
      <c r="T904" s="143"/>
      <c r="AT904" s="138" t="s">
        <v>210</v>
      </c>
      <c r="AU904" s="138" t="s">
        <v>66</v>
      </c>
      <c r="AV904" s="13" t="s">
        <v>66</v>
      </c>
      <c r="AW904" s="13" t="s">
        <v>26</v>
      </c>
      <c r="AX904" s="13" t="s">
        <v>64</v>
      </c>
      <c r="AY904" s="138" t="s">
        <v>196</v>
      </c>
    </row>
    <row r="905" spans="1:65" s="2" customFormat="1" ht="16.5" customHeight="1" x14ac:dyDescent="0.2">
      <c r="A905" s="29"/>
      <c r="B905" s="123"/>
      <c r="C905" s="124" t="s">
        <v>949</v>
      </c>
      <c r="D905" s="124" t="s">
        <v>199</v>
      </c>
      <c r="E905" s="125" t="s">
        <v>950</v>
      </c>
      <c r="F905" s="126" t="s">
        <v>951</v>
      </c>
      <c r="G905" s="127" t="s">
        <v>224</v>
      </c>
      <c r="H905" s="128">
        <v>1.3169999999999999</v>
      </c>
      <c r="I905" s="224"/>
      <c r="J905" s="129">
        <f>ROUND(I905*H905,2)</f>
        <v>0</v>
      </c>
      <c r="K905" s="126" t="s">
        <v>208</v>
      </c>
      <c r="L905" s="30"/>
      <c r="M905" s="130" t="s">
        <v>1</v>
      </c>
      <c r="N905" s="131" t="s">
        <v>35</v>
      </c>
      <c r="O905" s="132">
        <v>1.708</v>
      </c>
      <c r="P905" s="132">
        <f>O905*H905</f>
        <v>2.2494359999999998</v>
      </c>
      <c r="Q905" s="132">
        <v>2.4533</v>
      </c>
      <c r="R905" s="132">
        <f>Q905*H905</f>
        <v>3.2309961</v>
      </c>
      <c r="S905" s="132">
        <v>0</v>
      </c>
      <c r="T905" s="133">
        <f>S905*H905</f>
        <v>0</v>
      </c>
      <c r="U905" s="29"/>
      <c r="V905" s="29"/>
      <c r="W905" s="29"/>
      <c r="X905" s="29"/>
      <c r="Y905" s="29"/>
      <c r="Z905" s="29"/>
      <c r="AA905" s="29"/>
      <c r="AB905" s="29"/>
      <c r="AC905" s="29"/>
      <c r="AD905" s="29"/>
      <c r="AE905" s="29"/>
      <c r="AR905" s="134" t="s">
        <v>201</v>
      </c>
      <c r="AT905" s="134" t="s">
        <v>199</v>
      </c>
      <c r="AU905" s="134" t="s">
        <v>66</v>
      </c>
      <c r="AY905" s="18" t="s">
        <v>196</v>
      </c>
      <c r="BE905" s="135">
        <f>IF(N905="základní",J905,0)</f>
        <v>0</v>
      </c>
      <c r="BF905" s="135">
        <f>IF(N905="snížená",J905,0)</f>
        <v>0</v>
      </c>
      <c r="BG905" s="135">
        <f>IF(N905="zákl. přenesená",J905,0)</f>
        <v>0</v>
      </c>
      <c r="BH905" s="135">
        <f>IF(N905="sníž. přenesená",J905,0)</f>
        <v>0</v>
      </c>
      <c r="BI905" s="135">
        <f>IF(N905="nulová",J905,0)</f>
        <v>0</v>
      </c>
      <c r="BJ905" s="18" t="s">
        <v>64</v>
      </c>
      <c r="BK905" s="135">
        <f>ROUND(I905*H905,2)</f>
        <v>0</v>
      </c>
      <c r="BL905" s="18" t="s">
        <v>201</v>
      </c>
      <c r="BM905" s="134" t="s">
        <v>952</v>
      </c>
    </row>
    <row r="906" spans="1:65" s="15" customFormat="1" x14ac:dyDescent="0.2">
      <c r="B906" s="151"/>
      <c r="D906" s="137" t="s">
        <v>210</v>
      </c>
      <c r="E906" s="152" t="s">
        <v>1</v>
      </c>
      <c r="F906" s="153" t="s">
        <v>710</v>
      </c>
      <c r="H906" s="152" t="s">
        <v>1</v>
      </c>
      <c r="L906" s="151"/>
      <c r="M906" s="154"/>
      <c r="N906" s="155"/>
      <c r="O906" s="155"/>
      <c r="P906" s="155"/>
      <c r="Q906" s="155"/>
      <c r="R906" s="155"/>
      <c r="S906" s="155"/>
      <c r="T906" s="156"/>
      <c r="AT906" s="152" t="s">
        <v>210</v>
      </c>
      <c r="AU906" s="152" t="s">
        <v>66</v>
      </c>
      <c r="AV906" s="15" t="s">
        <v>64</v>
      </c>
      <c r="AW906" s="15" t="s">
        <v>26</v>
      </c>
      <c r="AX906" s="15" t="s">
        <v>57</v>
      </c>
      <c r="AY906" s="152" t="s">
        <v>196</v>
      </c>
    </row>
    <row r="907" spans="1:65" s="13" customFormat="1" x14ac:dyDescent="0.2">
      <c r="B907" s="136"/>
      <c r="D907" s="137" t="s">
        <v>210</v>
      </c>
      <c r="E907" s="138" t="s">
        <v>1</v>
      </c>
      <c r="F907" s="139" t="s">
        <v>953</v>
      </c>
      <c r="H907" s="140">
        <v>0.2</v>
      </c>
      <c r="L907" s="136"/>
      <c r="M907" s="141"/>
      <c r="N907" s="142"/>
      <c r="O907" s="142"/>
      <c r="P907" s="142"/>
      <c r="Q907" s="142"/>
      <c r="R907" s="142"/>
      <c r="S907" s="142"/>
      <c r="T907" s="143"/>
      <c r="AT907" s="138" t="s">
        <v>210</v>
      </c>
      <c r="AU907" s="138" t="s">
        <v>66</v>
      </c>
      <c r="AV907" s="13" t="s">
        <v>66</v>
      </c>
      <c r="AW907" s="13" t="s">
        <v>26</v>
      </c>
      <c r="AX907" s="13" t="s">
        <v>57</v>
      </c>
      <c r="AY907" s="138" t="s">
        <v>196</v>
      </c>
    </row>
    <row r="908" spans="1:65" s="13" customFormat="1" x14ac:dyDescent="0.2">
      <c r="B908" s="136"/>
      <c r="D908" s="137" t="s">
        <v>210</v>
      </c>
      <c r="E908" s="138" t="s">
        <v>1</v>
      </c>
      <c r="F908" s="139" t="s">
        <v>954</v>
      </c>
      <c r="H908" s="140">
        <v>0.17599999999999999</v>
      </c>
      <c r="L908" s="136"/>
      <c r="M908" s="141"/>
      <c r="N908" s="142"/>
      <c r="O908" s="142"/>
      <c r="P908" s="142"/>
      <c r="Q908" s="142"/>
      <c r="R908" s="142"/>
      <c r="S908" s="142"/>
      <c r="T908" s="143"/>
      <c r="AT908" s="138" t="s">
        <v>210</v>
      </c>
      <c r="AU908" s="138" t="s">
        <v>66</v>
      </c>
      <c r="AV908" s="13" t="s">
        <v>66</v>
      </c>
      <c r="AW908" s="13" t="s">
        <v>26</v>
      </c>
      <c r="AX908" s="13" t="s">
        <v>57</v>
      </c>
      <c r="AY908" s="138" t="s">
        <v>196</v>
      </c>
    </row>
    <row r="909" spans="1:65" s="13" customFormat="1" x14ac:dyDescent="0.2">
      <c r="B909" s="136"/>
      <c r="D909" s="137" t="s">
        <v>210</v>
      </c>
      <c r="E909" s="138" t="s">
        <v>1</v>
      </c>
      <c r="F909" s="139" t="s">
        <v>955</v>
      </c>
      <c r="H909" s="140">
        <v>0.06</v>
      </c>
      <c r="L909" s="136"/>
      <c r="M909" s="141"/>
      <c r="N909" s="142"/>
      <c r="O909" s="142"/>
      <c r="P909" s="142"/>
      <c r="Q909" s="142"/>
      <c r="R909" s="142"/>
      <c r="S909" s="142"/>
      <c r="T909" s="143"/>
      <c r="AT909" s="138" t="s">
        <v>210</v>
      </c>
      <c r="AU909" s="138" t="s">
        <v>66</v>
      </c>
      <c r="AV909" s="13" t="s">
        <v>66</v>
      </c>
      <c r="AW909" s="13" t="s">
        <v>26</v>
      </c>
      <c r="AX909" s="13" t="s">
        <v>57</v>
      </c>
      <c r="AY909" s="138" t="s">
        <v>196</v>
      </c>
    </row>
    <row r="910" spans="1:65" s="15" customFormat="1" x14ac:dyDescent="0.2">
      <c r="B910" s="151"/>
      <c r="D910" s="137" t="s">
        <v>210</v>
      </c>
      <c r="E910" s="152" t="s">
        <v>1</v>
      </c>
      <c r="F910" s="153" t="s">
        <v>604</v>
      </c>
      <c r="H910" s="152" t="s">
        <v>1</v>
      </c>
      <c r="L910" s="151"/>
      <c r="M910" s="154"/>
      <c r="N910" s="155"/>
      <c r="O910" s="155"/>
      <c r="P910" s="155"/>
      <c r="Q910" s="155"/>
      <c r="R910" s="155"/>
      <c r="S910" s="155"/>
      <c r="T910" s="156"/>
      <c r="AT910" s="152" t="s">
        <v>210</v>
      </c>
      <c r="AU910" s="152" t="s">
        <v>66</v>
      </c>
      <c r="AV910" s="15" t="s">
        <v>64</v>
      </c>
      <c r="AW910" s="15" t="s">
        <v>26</v>
      </c>
      <c r="AX910" s="15" t="s">
        <v>57</v>
      </c>
      <c r="AY910" s="152" t="s">
        <v>196</v>
      </c>
    </row>
    <row r="911" spans="1:65" s="13" customFormat="1" x14ac:dyDescent="0.2">
      <c r="B911" s="136"/>
      <c r="D911" s="137" t="s">
        <v>210</v>
      </c>
      <c r="E911" s="138" t="s">
        <v>1</v>
      </c>
      <c r="F911" s="139" t="s">
        <v>956</v>
      </c>
      <c r="H911" s="140">
        <v>0.35299999999999998</v>
      </c>
      <c r="L911" s="136"/>
      <c r="M911" s="141"/>
      <c r="N911" s="142"/>
      <c r="O911" s="142"/>
      <c r="P911" s="142"/>
      <c r="Q911" s="142"/>
      <c r="R911" s="142"/>
      <c r="S911" s="142"/>
      <c r="T911" s="143"/>
      <c r="AT911" s="138" t="s">
        <v>210</v>
      </c>
      <c r="AU911" s="138" t="s">
        <v>66</v>
      </c>
      <c r="AV911" s="13" t="s">
        <v>66</v>
      </c>
      <c r="AW911" s="13" t="s">
        <v>26</v>
      </c>
      <c r="AX911" s="13" t="s">
        <v>57</v>
      </c>
      <c r="AY911" s="138" t="s">
        <v>196</v>
      </c>
    </row>
    <row r="912" spans="1:65" s="15" customFormat="1" x14ac:dyDescent="0.2">
      <c r="B912" s="151"/>
      <c r="D912" s="137" t="s">
        <v>210</v>
      </c>
      <c r="E912" s="152" t="s">
        <v>1</v>
      </c>
      <c r="F912" s="153" t="s">
        <v>725</v>
      </c>
      <c r="H912" s="152" t="s">
        <v>1</v>
      </c>
      <c r="L912" s="151"/>
      <c r="M912" s="154"/>
      <c r="N912" s="155"/>
      <c r="O912" s="155"/>
      <c r="P912" s="155"/>
      <c r="Q912" s="155"/>
      <c r="R912" s="155"/>
      <c r="S912" s="155"/>
      <c r="T912" s="156"/>
      <c r="AT912" s="152" t="s">
        <v>210</v>
      </c>
      <c r="AU912" s="152" t="s">
        <v>66</v>
      </c>
      <c r="AV912" s="15" t="s">
        <v>64</v>
      </c>
      <c r="AW912" s="15" t="s">
        <v>26</v>
      </c>
      <c r="AX912" s="15" t="s">
        <v>57</v>
      </c>
      <c r="AY912" s="152" t="s">
        <v>196</v>
      </c>
    </row>
    <row r="913" spans="1:65" s="13" customFormat="1" x14ac:dyDescent="0.2">
      <c r="B913" s="136"/>
      <c r="D913" s="137" t="s">
        <v>210</v>
      </c>
      <c r="E913" s="138" t="s">
        <v>1</v>
      </c>
      <c r="F913" s="139" t="s">
        <v>957</v>
      </c>
      <c r="H913" s="140">
        <v>0.17599999999999999</v>
      </c>
      <c r="L913" s="136"/>
      <c r="M913" s="141"/>
      <c r="N913" s="142"/>
      <c r="O913" s="142"/>
      <c r="P913" s="142"/>
      <c r="Q913" s="142"/>
      <c r="R913" s="142"/>
      <c r="S913" s="142"/>
      <c r="T913" s="143"/>
      <c r="AT913" s="138" t="s">
        <v>210</v>
      </c>
      <c r="AU913" s="138" t="s">
        <v>66</v>
      </c>
      <c r="AV913" s="13" t="s">
        <v>66</v>
      </c>
      <c r="AW913" s="13" t="s">
        <v>26</v>
      </c>
      <c r="AX913" s="13" t="s">
        <v>57</v>
      </c>
      <c r="AY913" s="138" t="s">
        <v>196</v>
      </c>
    </row>
    <row r="914" spans="1:65" s="15" customFormat="1" x14ac:dyDescent="0.2">
      <c r="B914" s="151"/>
      <c r="D914" s="137" t="s">
        <v>210</v>
      </c>
      <c r="E914" s="152" t="s">
        <v>1</v>
      </c>
      <c r="F914" s="153" t="s">
        <v>728</v>
      </c>
      <c r="H914" s="152" t="s">
        <v>1</v>
      </c>
      <c r="L914" s="151"/>
      <c r="M914" s="154"/>
      <c r="N914" s="155"/>
      <c r="O914" s="155"/>
      <c r="P914" s="155"/>
      <c r="Q914" s="155"/>
      <c r="R914" s="155"/>
      <c r="S914" s="155"/>
      <c r="T914" s="156"/>
      <c r="AT914" s="152" t="s">
        <v>210</v>
      </c>
      <c r="AU914" s="152" t="s">
        <v>66</v>
      </c>
      <c r="AV914" s="15" t="s">
        <v>64</v>
      </c>
      <c r="AW914" s="15" t="s">
        <v>26</v>
      </c>
      <c r="AX914" s="15" t="s">
        <v>57</v>
      </c>
      <c r="AY914" s="152" t="s">
        <v>196</v>
      </c>
    </row>
    <row r="915" spans="1:65" s="13" customFormat="1" x14ac:dyDescent="0.2">
      <c r="B915" s="136"/>
      <c r="D915" s="137" t="s">
        <v>210</v>
      </c>
      <c r="E915" s="138" t="s">
        <v>1</v>
      </c>
      <c r="F915" s="139" t="s">
        <v>958</v>
      </c>
      <c r="H915" s="140">
        <v>0.17599999999999999</v>
      </c>
      <c r="L915" s="136"/>
      <c r="M915" s="141"/>
      <c r="N915" s="142"/>
      <c r="O915" s="142"/>
      <c r="P915" s="142"/>
      <c r="Q915" s="142"/>
      <c r="R915" s="142"/>
      <c r="S915" s="142"/>
      <c r="T915" s="143"/>
      <c r="AT915" s="138" t="s">
        <v>210</v>
      </c>
      <c r="AU915" s="138" t="s">
        <v>66</v>
      </c>
      <c r="AV915" s="13" t="s">
        <v>66</v>
      </c>
      <c r="AW915" s="13" t="s">
        <v>26</v>
      </c>
      <c r="AX915" s="13" t="s">
        <v>57</v>
      </c>
      <c r="AY915" s="138" t="s">
        <v>196</v>
      </c>
    </row>
    <row r="916" spans="1:65" s="15" customFormat="1" x14ac:dyDescent="0.2">
      <c r="B916" s="151"/>
      <c r="D916" s="137" t="s">
        <v>210</v>
      </c>
      <c r="E916" s="152" t="s">
        <v>1</v>
      </c>
      <c r="F916" s="153" t="s">
        <v>733</v>
      </c>
      <c r="H916" s="152" t="s">
        <v>1</v>
      </c>
      <c r="L916" s="151"/>
      <c r="M916" s="154"/>
      <c r="N916" s="155"/>
      <c r="O916" s="155"/>
      <c r="P916" s="155"/>
      <c r="Q916" s="155"/>
      <c r="R916" s="155"/>
      <c r="S916" s="155"/>
      <c r="T916" s="156"/>
      <c r="AT916" s="152" t="s">
        <v>210</v>
      </c>
      <c r="AU916" s="152" t="s">
        <v>66</v>
      </c>
      <c r="AV916" s="15" t="s">
        <v>64</v>
      </c>
      <c r="AW916" s="15" t="s">
        <v>26</v>
      </c>
      <c r="AX916" s="15" t="s">
        <v>57</v>
      </c>
      <c r="AY916" s="152" t="s">
        <v>196</v>
      </c>
    </row>
    <row r="917" spans="1:65" s="13" customFormat="1" x14ac:dyDescent="0.2">
      <c r="B917" s="136"/>
      <c r="D917" s="137" t="s">
        <v>210</v>
      </c>
      <c r="E917" s="138" t="s">
        <v>1</v>
      </c>
      <c r="F917" s="139" t="s">
        <v>959</v>
      </c>
      <c r="H917" s="140">
        <v>0.17599999999999999</v>
      </c>
      <c r="L917" s="136"/>
      <c r="M917" s="141"/>
      <c r="N917" s="142"/>
      <c r="O917" s="142"/>
      <c r="P917" s="142"/>
      <c r="Q917" s="142"/>
      <c r="R917" s="142"/>
      <c r="S917" s="142"/>
      <c r="T917" s="143"/>
      <c r="AT917" s="138" t="s">
        <v>210</v>
      </c>
      <c r="AU917" s="138" t="s">
        <v>66</v>
      </c>
      <c r="AV917" s="13" t="s">
        <v>66</v>
      </c>
      <c r="AW917" s="13" t="s">
        <v>26</v>
      </c>
      <c r="AX917" s="13" t="s">
        <v>57</v>
      </c>
      <c r="AY917" s="138" t="s">
        <v>196</v>
      </c>
    </row>
    <row r="918" spans="1:65" s="14" customFormat="1" x14ac:dyDescent="0.2">
      <c r="B918" s="144"/>
      <c r="D918" s="137" t="s">
        <v>210</v>
      </c>
      <c r="E918" s="145" t="s">
        <v>1</v>
      </c>
      <c r="F918" s="146" t="s">
        <v>212</v>
      </c>
      <c r="H918" s="147">
        <v>1.3169999999999999</v>
      </c>
      <c r="L918" s="144"/>
      <c r="M918" s="148"/>
      <c r="N918" s="149"/>
      <c r="O918" s="149"/>
      <c r="P918" s="149"/>
      <c r="Q918" s="149"/>
      <c r="R918" s="149"/>
      <c r="S918" s="149"/>
      <c r="T918" s="150"/>
      <c r="AT918" s="145" t="s">
        <v>210</v>
      </c>
      <c r="AU918" s="145" t="s">
        <v>66</v>
      </c>
      <c r="AV918" s="14" t="s">
        <v>201</v>
      </c>
      <c r="AW918" s="14" t="s">
        <v>26</v>
      </c>
      <c r="AX918" s="14" t="s">
        <v>64</v>
      </c>
      <c r="AY918" s="145" t="s">
        <v>196</v>
      </c>
    </row>
    <row r="919" spans="1:65" s="2" customFormat="1" ht="24.2" customHeight="1" x14ac:dyDescent="0.2">
      <c r="A919" s="29"/>
      <c r="B919" s="123"/>
      <c r="C919" s="124" t="s">
        <v>657</v>
      </c>
      <c r="D919" s="124" t="s">
        <v>199</v>
      </c>
      <c r="E919" s="125" t="s">
        <v>960</v>
      </c>
      <c r="F919" s="126" t="s">
        <v>961</v>
      </c>
      <c r="G919" s="127" t="s">
        <v>506</v>
      </c>
      <c r="H919" s="128">
        <v>2</v>
      </c>
      <c r="I919" s="224"/>
      <c r="J919" s="129">
        <f>ROUND(I919*H919,2)</f>
        <v>0</v>
      </c>
      <c r="K919" s="126" t="s">
        <v>208</v>
      </c>
      <c r="L919" s="30"/>
      <c r="M919" s="130" t="s">
        <v>1</v>
      </c>
      <c r="N919" s="131" t="s">
        <v>35</v>
      </c>
      <c r="O919" s="132">
        <v>0.13600000000000001</v>
      </c>
      <c r="P919" s="132">
        <f>O919*H919</f>
        <v>0.27200000000000002</v>
      </c>
      <c r="Q919" s="132">
        <v>4.1579999999999999E-2</v>
      </c>
      <c r="R919" s="132">
        <f>Q919*H919</f>
        <v>8.3159999999999998E-2</v>
      </c>
      <c r="S919" s="132">
        <v>0</v>
      </c>
      <c r="T919" s="133">
        <f>S919*H919</f>
        <v>0</v>
      </c>
      <c r="U919" s="29"/>
      <c r="V919" s="29"/>
      <c r="W919" s="29"/>
      <c r="X919" s="29"/>
      <c r="Y919" s="29"/>
      <c r="Z919" s="29"/>
      <c r="AA919" s="29"/>
      <c r="AB919" s="29"/>
      <c r="AC919" s="29"/>
      <c r="AD919" s="29"/>
      <c r="AE919" s="29"/>
      <c r="AR919" s="134" t="s">
        <v>201</v>
      </c>
      <c r="AT919" s="134" t="s">
        <v>199</v>
      </c>
      <c r="AU919" s="134" t="s">
        <v>66</v>
      </c>
      <c r="AY919" s="18" t="s">
        <v>196</v>
      </c>
      <c r="BE919" s="135">
        <f>IF(N919="základní",J919,0)</f>
        <v>0</v>
      </c>
      <c r="BF919" s="135">
        <f>IF(N919="snížená",J919,0)</f>
        <v>0</v>
      </c>
      <c r="BG919" s="135">
        <f>IF(N919="zákl. přenesená",J919,0)</f>
        <v>0</v>
      </c>
      <c r="BH919" s="135">
        <f>IF(N919="sníž. přenesená",J919,0)</f>
        <v>0</v>
      </c>
      <c r="BI919" s="135">
        <f>IF(N919="nulová",J919,0)</f>
        <v>0</v>
      </c>
      <c r="BJ919" s="18" t="s">
        <v>64</v>
      </c>
      <c r="BK919" s="135">
        <f>ROUND(I919*H919,2)</f>
        <v>0</v>
      </c>
      <c r="BL919" s="18" t="s">
        <v>201</v>
      </c>
      <c r="BM919" s="134" t="s">
        <v>962</v>
      </c>
    </row>
    <row r="920" spans="1:65" s="15" customFormat="1" x14ac:dyDescent="0.2">
      <c r="B920" s="151"/>
      <c r="D920" s="137" t="s">
        <v>210</v>
      </c>
      <c r="E920" s="152" t="s">
        <v>1</v>
      </c>
      <c r="F920" s="153" t="s">
        <v>710</v>
      </c>
      <c r="H920" s="152" t="s">
        <v>1</v>
      </c>
      <c r="L920" s="151"/>
      <c r="M920" s="154"/>
      <c r="N920" s="155"/>
      <c r="O920" s="155"/>
      <c r="P920" s="155"/>
      <c r="Q920" s="155"/>
      <c r="R920" s="155"/>
      <c r="S920" s="155"/>
      <c r="T920" s="156"/>
      <c r="AT920" s="152" t="s">
        <v>210</v>
      </c>
      <c r="AU920" s="152" t="s">
        <v>66</v>
      </c>
      <c r="AV920" s="15" t="s">
        <v>64</v>
      </c>
      <c r="AW920" s="15" t="s">
        <v>26</v>
      </c>
      <c r="AX920" s="15" t="s">
        <v>57</v>
      </c>
      <c r="AY920" s="152" t="s">
        <v>196</v>
      </c>
    </row>
    <row r="921" spans="1:65" s="13" customFormat="1" x14ac:dyDescent="0.2">
      <c r="B921" s="136"/>
      <c r="D921" s="137" t="s">
        <v>210</v>
      </c>
      <c r="E921" s="138" t="s">
        <v>1</v>
      </c>
      <c r="F921" s="139" t="s">
        <v>963</v>
      </c>
      <c r="H921" s="140">
        <v>2</v>
      </c>
      <c r="L921" s="136"/>
      <c r="M921" s="141"/>
      <c r="N921" s="142"/>
      <c r="O921" s="142"/>
      <c r="P921" s="142"/>
      <c r="Q921" s="142"/>
      <c r="R921" s="142"/>
      <c r="S921" s="142"/>
      <c r="T921" s="143"/>
      <c r="AT921" s="138" t="s">
        <v>210</v>
      </c>
      <c r="AU921" s="138" t="s">
        <v>66</v>
      </c>
      <c r="AV921" s="13" t="s">
        <v>66</v>
      </c>
      <c r="AW921" s="13" t="s">
        <v>26</v>
      </c>
      <c r="AX921" s="13" t="s">
        <v>57</v>
      </c>
      <c r="AY921" s="138" t="s">
        <v>196</v>
      </c>
    </row>
    <row r="922" spans="1:65" s="14" customFormat="1" x14ac:dyDescent="0.2">
      <c r="B922" s="144"/>
      <c r="D922" s="137" t="s">
        <v>210</v>
      </c>
      <c r="E922" s="145" t="s">
        <v>1</v>
      </c>
      <c r="F922" s="146" t="s">
        <v>212</v>
      </c>
      <c r="H922" s="147">
        <v>2</v>
      </c>
      <c r="L922" s="144"/>
      <c r="M922" s="148"/>
      <c r="N922" s="149"/>
      <c r="O922" s="149"/>
      <c r="P922" s="149"/>
      <c r="Q922" s="149"/>
      <c r="R922" s="149"/>
      <c r="S922" s="149"/>
      <c r="T922" s="150"/>
      <c r="AT922" s="145" t="s">
        <v>210</v>
      </c>
      <c r="AU922" s="145" t="s">
        <v>66</v>
      </c>
      <c r="AV922" s="14" t="s">
        <v>201</v>
      </c>
      <c r="AW922" s="14" t="s">
        <v>26</v>
      </c>
      <c r="AX922" s="14" t="s">
        <v>64</v>
      </c>
      <c r="AY922" s="145" t="s">
        <v>196</v>
      </c>
    </row>
    <row r="923" spans="1:65" s="2" customFormat="1" ht="24.2" customHeight="1" x14ac:dyDescent="0.2">
      <c r="A923" s="29"/>
      <c r="B923" s="123"/>
      <c r="C923" s="124" t="s">
        <v>964</v>
      </c>
      <c r="D923" s="124" t="s">
        <v>199</v>
      </c>
      <c r="E923" s="125" t="s">
        <v>965</v>
      </c>
      <c r="F923" s="126" t="s">
        <v>966</v>
      </c>
      <c r="G923" s="127" t="s">
        <v>506</v>
      </c>
      <c r="H923" s="128">
        <v>22.05</v>
      </c>
      <c r="I923" s="224"/>
      <c r="J923" s="129">
        <f>ROUND(I923*H923,2)</f>
        <v>0</v>
      </c>
      <c r="K923" s="126" t="s">
        <v>208</v>
      </c>
      <c r="L923" s="30"/>
      <c r="M923" s="130" t="s">
        <v>1</v>
      </c>
      <c r="N923" s="131" t="s">
        <v>35</v>
      </c>
      <c r="O923" s="132">
        <v>0.158</v>
      </c>
      <c r="P923" s="132">
        <f>O923*H923</f>
        <v>3.4839000000000002</v>
      </c>
      <c r="Q923" s="132">
        <v>4.709E-2</v>
      </c>
      <c r="R923" s="132">
        <f>Q923*H923</f>
        <v>1.0383344999999999</v>
      </c>
      <c r="S923" s="132">
        <v>0</v>
      </c>
      <c r="T923" s="133">
        <f>S923*H923</f>
        <v>0</v>
      </c>
      <c r="U923" s="29"/>
      <c r="V923" s="29"/>
      <c r="W923" s="29"/>
      <c r="X923" s="29"/>
      <c r="Y923" s="29"/>
      <c r="Z923" s="29"/>
      <c r="AA923" s="29"/>
      <c r="AB923" s="29"/>
      <c r="AC923" s="29"/>
      <c r="AD923" s="29"/>
      <c r="AE923" s="29"/>
      <c r="AR923" s="134" t="s">
        <v>201</v>
      </c>
      <c r="AT923" s="134" t="s">
        <v>199</v>
      </c>
      <c r="AU923" s="134" t="s">
        <v>66</v>
      </c>
      <c r="AY923" s="18" t="s">
        <v>196</v>
      </c>
      <c r="BE923" s="135">
        <f>IF(N923="základní",J923,0)</f>
        <v>0</v>
      </c>
      <c r="BF923" s="135">
        <f>IF(N923="snížená",J923,0)</f>
        <v>0</v>
      </c>
      <c r="BG923" s="135">
        <f>IF(N923="zákl. přenesená",J923,0)</f>
        <v>0</v>
      </c>
      <c r="BH923" s="135">
        <f>IF(N923="sníž. přenesená",J923,0)</f>
        <v>0</v>
      </c>
      <c r="BI923" s="135">
        <f>IF(N923="nulová",J923,0)</f>
        <v>0</v>
      </c>
      <c r="BJ923" s="18" t="s">
        <v>64</v>
      </c>
      <c r="BK923" s="135">
        <f>ROUND(I923*H923,2)</f>
        <v>0</v>
      </c>
      <c r="BL923" s="18" t="s">
        <v>201</v>
      </c>
      <c r="BM923" s="134" t="s">
        <v>967</v>
      </c>
    </row>
    <row r="924" spans="1:65" s="13" customFormat="1" x14ac:dyDescent="0.2">
      <c r="B924" s="136"/>
      <c r="D924" s="137" t="s">
        <v>210</v>
      </c>
      <c r="E924" s="138" t="s">
        <v>1</v>
      </c>
      <c r="F924" s="139" t="s">
        <v>968</v>
      </c>
      <c r="H924" s="140">
        <v>4.41</v>
      </c>
      <c r="L924" s="136"/>
      <c r="M924" s="141"/>
      <c r="N924" s="142"/>
      <c r="O924" s="142"/>
      <c r="P924" s="142"/>
      <c r="Q924" s="142"/>
      <c r="R924" s="142"/>
      <c r="S924" s="142"/>
      <c r="T924" s="143"/>
      <c r="AT924" s="138" t="s">
        <v>210</v>
      </c>
      <c r="AU924" s="138" t="s">
        <v>66</v>
      </c>
      <c r="AV924" s="13" t="s">
        <v>66</v>
      </c>
      <c r="AW924" s="13" t="s">
        <v>26</v>
      </c>
      <c r="AX924" s="13" t="s">
        <v>57</v>
      </c>
      <c r="AY924" s="138" t="s">
        <v>196</v>
      </c>
    </row>
    <row r="925" spans="1:65" s="13" customFormat="1" x14ac:dyDescent="0.2">
      <c r="B925" s="136"/>
      <c r="D925" s="137" t="s">
        <v>210</v>
      </c>
      <c r="E925" s="138" t="s">
        <v>1</v>
      </c>
      <c r="F925" s="139" t="s">
        <v>969</v>
      </c>
      <c r="H925" s="140">
        <v>8.82</v>
      </c>
      <c r="L925" s="136"/>
      <c r="M925" s="141"/>
      <c r="N925" s="142"/>
      <c r="O925" s="142"/>
      <c r="P925" s="142"/>
      <c r="Q925" s="142"/>
      <c r="R925" s="142"/>
      <c r="S925" s="142"/>
      <c r="T925" s="143"/>
      <c r="AT925" s="138" t="s">
        <v>210</v>
      </c>
      <c r="AU925" s="138" t="s">
        <v>66</v>
      </c>
      <c r="AV925" s="13" t="s">
        <v>66</v>
      </c>
      <c r="AW925" s="13" t="s">
        <v>26</v>
      </c>
      <c r="AX925" s="13" t="s">
        <v>57</v>
      </c>
      <c r="AY925" s="138" t="s">
        <v>196</v>
      </c>
    </row>
    <row r="926" spans="1:65" s="13" customFormat="1" x14ac:dyDescent="0.2">
      <c r="B926" s="136"/>
      <c r="D926" s="137" t="s">
        <v>210</v>
      </c>
      <c r="E926" s="138" t="s">
        <v>1</v>
      </c>
      <c r="F926" s="139" t="s">
        <v>970</v>
      </c>
      <c r="H926" s="140">
        <v>4.41</v>
      </c>
      <c r="L926" s="136"/>
      <c r="M926" s="141"/>
      <c r="N926" s="142"/>
      <c r="O926" s="142"/>
      <c r="P926" s="142"/>
      <c r="Q926" s="142"/>
      <c r="R926" s="142"/>
      <c r="S926" s="142"/>
      <c r="T926" s="143"/>
      <c r="AT926" s="138" t="s">
        <v>210</v>
      </c>
      <c r="AU926" s="138" t="s">
        <v>66</v>
      </c>
      <c r="AV926" s="13" t="s">
        <v>66</v>
      </c>
      <c r="AW926" s="13" t="s">
        <v>26</v>
      </c>
      <c r="AX926" s="13" t="s">
        <v>57</v>
      </c>
      <c r="AY926" s="138" t="s">
        <v>196</v>
      </c>
    </row>
    <row r="927" spans="1:65" s="13" customFormat="1" x14ac:dyDescent="0.2">
      <c r="B927" s="136"/>
      <c r="D927" s="137" t="s">
        <v>210</v>
      </c>
      <c r="E927" s="138" t="s">
        <v>1</v>
      </c>
      <c r="F927" s="139" t="s">
        <v>971</v>
      </c>
      <c r="H927" s="140">
        <v>4.41</v>
      </c>
      <c r="L927" s="136"/>
      <c r="M927" s="141"/>
      <c r="N927" s="142"/>
      <c r="O927" s="142"/>
      <c r="P927" s="142"/>
      <c r="Q927" s="142"/>
      <c r="R927" s="142"/>
      <c r="S927" s="142"/>
      <c r="T927" s="143"/>
      <c r="AT927" s="138" t="s">
        <v>210</v>
      </c>
      <c r="AU927" s="138" t="s">
        <v>66</v>
      </c>
      <c r="AV927" s="13" t="s">
        <v>66</v>
      </c>
      <c r="AW927" s="13" t="s">
        <v>26</v>
      </c>
      <c r="AX927" s="13" t="s">
        <v>57</v>
      </c>
      <c r="AY927" s="138" t="s">
        <v>196</v>
      </c>
    </row>
    <row r="928" spans="1:65" s="14" customFormat="1" x14ac:dyDescent="0.2">
      <c r="B928" s="144"/>
      <c r="D928" s="137" t="s">
        <v>210</v>
      </c>
      <c r="E928" s="145" t="s">
        <v>1</v>
      </c>
      <c r="F928" s="146" t="s">
        <v>212</v>
      </c>
      <c r="H928" s="147">
        <v>22.05</v>
      </c>
      <c r="L928" s="144"/>
      <c r="M928" s="148"/>
      <c r="N928" s="149"/>
      <c r="O928" s="149"/>
      <c r="P928" s="149"/>
      <c r="Q928" s="149"/>
      <c r="R928" s="149"/>
      <c r="S928" s="149"/>
      <c r="T928" s="150"/>
      <c r="AT928" s="145" t="s">
        <v>210</v>
      </c>
      <c r="AU928" s="145" t="s">
        <v>66</v>
      </c>
      <c r="AV928" s="14" t="s">
        <v>201</v>
      </c>
      <c r="AW928" s="14" t="s">
        <v>26</v>
      </c>
      <c r="AX928" s="14" t="s">
        <v>64</v>
      </c>
      <c r="AY928" s="145" t="s">
        <v>196</v>
      </c>
    </row>
    <row r="929" spans="1:65" s="2" customFormat="1" ht="21.75" customHeight="1" x14ac:dyDescent="0.2">
      <c r="A929" s="29"/>
      <c r="B929" s="123"/>
      <c r="C929" s="124" t="s">
        <v>663</v>
      </c>
      <c r="D929" s="124" t="s">
        <v>199</v>
      </c>
      <c r="E929" s="125" t="s">
        <v>972</v>
      </c>
      <c r="F929" s="126" t="s">
        <v>973</v>
      </c>
      <c r="G929" s="127" t="s">
        <v>422</v>
      </c>
      <c r="H929" s="128">
        <v>0.13300000000000001</v>
      </c>
      <c r="I929" s="224"/>
      <c r="J929" s="129">
        <f>ROUND(I929*H929,2)</f>
        <v>0</v>
      </c>
      <c r="K929" s="126" t="s">
        <v>208</v>
      </c>
      <c r="L929" s="30"/>
      <c r="M929" s="130" t="s">
        <v>1</v>
      </c>
      <c r="N929" s="131" t="s">
        <v>35</v>
      </c>
      <c r="O929" s="132">
        <v>27.34</v>
      </c>
      <c r="P929" s="132">
        <f>O929*H929</f>
        <v>3.6362200000000002</v>
      </c>
      <c r="Q929" s="132">
        <v>1.04575</v>
      </c>
      <c r="R929" s="132">
        <f>Q929*H929</f>
        <v>0.13908475000000001</v>
      </c>
      <c r="S929" s="132">
        <v>0</v>
      </c>
      <c r="T929" s="133">
        <f>S929*H929</f>
        <v>0</v>
      </c>
      <c r="U929" s="29"/>
      <c r="V929" s="29"/>
      <c r="W929" s="29"/>
      <c r="X929" s="29"/>
      <c r="Y929" s="29"/>
      <c r="Z929" s="29"/>
      <c r="AA929" s="29"/>
      <c r="AB929" s="29"/>
      <c r="AC929" s="29"/>
      <c r="AD929" s="29"/>
      <c r="AE929" s="29"/>
      <c r="AR929" s="134" t="s">
        <v>201</v>
      </c>
      <c r="AT929" s="134" t="s">
        <v>199</v>
      </c>
      <c r="AU929" s="134" t="s">
        <v>66</v>
      </c>
      <c r="AY929" s="18" t="s">
        <v>196</v>
      </c>
      <c r="BE929" s="135">
        <f>IF(N929="základní",J929,0)</f>
        <v>0</v>
      </c>
      <c r="BF929" s="135">
        <f>IF(N929="snížená",J929,0)</f>
        <v>0</v>
      </c>
      <c r="BG929" s="135">
        <f>IF(N929="zákl. přenesená",J929,0)</f>
        <v>0</v>
      </c>
      <c r="BH929" s="135">
        <f>IF(N929="sníž. přenesená",J929,0)</f>
        <v>0</v>
      </c>
      <c r="BI929" s="135">
        <f>IF(N929="nulová",J929,0)</f>
        <v>0</v>
      </c>
      <c r="BJ929" s="18" t="s">
        <v>64</v>
      </c>
      <c r="BK929" s="135">
        <f>ROUND(I929*H929,2)</f>
        <v>0</v>
      </c>
      <c r="BL929" s="18" t="s">
        <v>201</v>
      </c>
      <c r="BM929" s="134" t="s">
        <v>974</v>
      </c>
    </row>
    <row r="930" spans="1:65" s="15" customFormat="1" x14ac:dyDescent="0.2">
      <c r="B930" s="151"/>
      <c r="D930" s="137" t="s">
        <v>210</v>
      </c>
      <c r="E930" s="152" t="s">
        <v>1</v>
      </c>
      <c r="F930" s="153" t="s">
        <v>710</v>
      </c>
      <c r="H930" s="152" t="s">
        <v>1</v>
      </c>
      <c r="L930" s="151"/>
      <c r="M930" s="154"/>
      <c r="N930" s="155"/>
      <c r="O930" s="155"/>
      <c r="P930" s="155"/>
      <c r="Q930" s="155"/>
      <c r="R930" s="155"/>
      <c r="S930" s="155"/>
      <c r="T930" s="156"/>
      <c r="AT930" s="152" t="s">
        <v>210</v>
      </c>
      <c r="AU930" s="152" t="s">
        <v>66</v>
      </c>
      <c r="AV930" s="15" t="s">
        <v>64</v>
      </c>
      <c r="AW930" s="15" t="s">
        <v>26</v>
      </c>
      <c r="AX930" s="15" t="s">
        <v>57</v>
      </c>
      <c r="AY930" s="152" t="s">
        <v>196</v>
      </c>
    </row>
    <row r="931" spans="1:65" s="13" customFormat="1" x14ac:dyDescent="0.2">
      <c r="B931" s="136"/>
      <c r="D931" s="137" t="s">
        <v>210</v>
      </c>
      <c r="E931" s="138" t="s">
        <v>1</v>
      </c>
      <c r="F931" s="139" t="s">
        <v>975</v>
      </c>
      <c r="H931" s="140">
        <v>7.0000000000000001E-3</v>
      </c>
      <c r="L931" s="136"/>
      <c r="M931" s="141"/>
      <c r="N931" s="142"/>
      <c r="O931" s="142"/>
      <c r="P931" s="142"/>
      <c r="Q931" s="142"/>
      <c r="R931" s="142"/>
      <c r="S931" s="142"/>
      <c r="T931" s="143"/>
      <c r="AT931" s="138" t="s">
        <v>210</v>
      </c>
      <c r="AU931" s="138" t="s">
        <v>66</v>
      </c>
      <c r="AV931" s="13" t="s">
        <v>66</v>
      </c>
      <c r="AW931" s="13" t="s">
        <v>26</v>
      </c>
      <c r="AX931" s="13" t="s">
        <v>57</v>
      </c>
      <c r="AY931" s="138" t="s">
        <v>196</v>
      </c>
    </row>
    <row r="932" spans="1:65" s="13" customFormat="1" x14ac:dyDescent="0.2">
      <c r="B932" s="136"/>
      <c r="D932" s="137" t="s">
        <v>210</v>
      </c>
      <c r="E932" s="138" t="s">
        <v>1</v>
      </c>
      <c r="F932" s="139" t="s">
        <v>976</v>
      </c>
      <c r="H932" s="140">
        <v>2.1000000000000001E-2</v>
      </c>
      <c r="L932" s="136"/>
      <c r="M932" s="141"/>
      <c r="N932" s="142"/>
      <c r="O932" s="142"/>
      <c r="P932" s="142"/>
      <c r="Q932" s="142"/>
      <c r="R932" s="142"/>
      <c r="S932" s="142"/>
      <c r="T932" s="143"/>
      <c r="AT932" s="138" t="s">
        <v>210</v>
      </c>
      <c r="AU932" s="138" t="s">
        <v>66</v>
      </c>
      <c r="AV932" s="13" t="s">
        <v>66</v>
      </c>
      <c r="AW932" s="13" t="s">
        <v>26</v>
      </c>
      <c r="AX932" s="13" t="s">
        <v>57</v>
      </c>
      <c r="AY932" s="138" t="s">
        <v>196</v>
      </c>
    </row>
    <row r="933" spans="1:65" s="15" customFormat="1" x14ac:dyDescent="0.2">
      <c r="B933" s="151"/>
      <c r="D933" s="137" t="s">
        <v>210</v>
      </c>
      <c r="E933" s="152" t="s">
        <v>1</v>
      </c>
      <c r="F933" s="153" t="s">
        <v>604</v>
      </c>
      <c r="H933" s="152" t="s">
        <v>1</v>
      </c>
      <c r="L933" s="151"/>
      <c r="M933" s="154"/>
      <c r="N933" s="155"/>
      <c r="O933" s="155"/>
      <c r="P933" s="155"/>
      <c r="Q933" s="155"/>
      <c r="R933" s="155"/>
      <c r="S933" s="155"/>
      <c r="T933" s="156"/>
      <c r="AT933" s="152" t="s">
        <v>210</v>
      </c>
      <c r="AU933" s="152" t="s">
        <v>66</v>
      </c>
      <c r="AV933" s="15" t="s">
        <v>64</v>
      </c>
      <c r="AW933" s="15" t="s">
        <v>26</v>
      </c>
      <c r="AX933" s="15" t="s">
        <v>57</v>
      </c>
      <c r="AY933" s="152" t="s">
        <v>196</v>
      </c>
    </row>
    <row r="934" spans="1:65" s="13" customFormat="1" x14ac:dyDescent="0.2">
      <c r="B934" s="136"/>
      <c r="D934" s="137" t="s">
        <v>210</v>
      </c>
      <c r="E934" s="138" t="s">
        <v>1</v>
      </c>
      <c r="F934" s="139" t="s">
        <v>977</v>
      </c>
      <c r="H934" s="140">
        <v>4.2000000000000003E-2</v>
      </c>
      <c r="L934" s="136"/>
      <c r="M934" s="141"/>
      <c r="N934" s="142"/>
      <c r="O934" s="142"/>
      <c r="P934" s="142"/>
      <c r="Q934" s="142"/>
      <c r="R934" s="142"/>
      <c r="S934" s="142"/>
      <c r="T934" s="143"/>
      <c r="AT934" s="138" t="s">
        <v>210</v>
      </c>
      <c r="AU934" s="138" t="s">
        <v>66</v>
      </c>
      <c r="AV934" s="13" t="s">
        <v>66</v>
      </c>
      <c r="AW934" s="13" t="s">
        <v>26</v>
      </c>
      <c r="AX934" s="13" t="s">
        <v>57</v>
      </c>
      <c r="AY934" s="138" t="s">
        <v>196</v>
      </c>
    </row>
    <row r="935" spans="1:65" s="15" customFormat="1" x14ac:dyDescent="0.2">
      <c r="B935" s="151"/>
      <c r="D935" s="137" t="s">
        <v>210</v>
      </c>
      <c r="E935" s="152" t="s">
        <v>1</v>
      </c>
      <c r="F935" s="153" t="s">
        <v>725</v>
      </c>
      <c r="H935" s="152" t="s">
        <v>1</v>
      </c>
      <c r="L935" s="151"/>
      <c r="M935" s="154"/>
      <c r="N935" s="155"/>
      <c r="O935" s="155"/>
      <c r="P935" s="155"/>
      <c r="Q935" s="155"/>
      <c r="R935" s="155"/>
      <c r="S935" s="155"/>
      <c r="T935" s="156"/>
      <c r="AT935" s="152" t="s">
        <v>210</v>
      </c>
      <c r="AU935" s="152" t="s">
        <v>66</v>
      </c>
      <c r="AV935" s="15" t="s">
        <v>64</v>
      </c>
      <c r="AW935" s="15" t="s">
        <v>26</v>
      </c>
      <c r="AX935" s="15" t="s">
        <v>57</v>
      </c>
      <c r="AY935" s="152" t="s">
        <v>196</v>
      </c>
    </row>
    <row r="936" spans="1:65" s="13" customFormat="1" x14ac:dyDescent="0.2">
      <c r="B936" s="136"/>
      <c r="D936" s="137" t="s">
        <v>210</v>
      </c>
      <c r="E936" s="138" t="s">
        <v>1</v>
      </c>
      <c r="F936" s="139" t="s">
        <v>978</v>
      </c>
      <c r="H936" s="140">
        <v>2.1000000000000001E-2</v>
      </c>
      <c r="L936" s="136"/>
      <c r="M936" s="141"/>
      <c r="N936" s="142"/>
      <c r="O936" s="142"/>
      <c r="P936" s="142"/>
      <c r="Q936" s="142"/>
      <c r="R936" s="142"/>
      <c r="S936" s="142"/>
      <c r="T936" s="143"/>
      <c r="AT936" s="138" t="s">
        <v>210</v>
      </c>
      <c r="AU936" s="138" t="s">
        <v>66</v>
      </c>
      <c r="AV936" s="13" t="s">
        <v>66</v>
      </c>
      <c r="AW936" s="13" t="s">
        <v>26</v>
      </c>
      <c r="AX936" s="13" t="s">
        <v>57</v>
      </c>
      <c r="AY936" s="138" t="s">
        <v>196</v>
      </c>
    </row>
    <row r="937" spans="1:65" s="15" customFormat="1" x14ac:dyDescent="0.2">
      <c r="B937" s="151"/>
      <c r="D937" s="137" t="s">
        <v>210</v>
      </c>
      <c r="E937" s="152" t="s">
        <v>1</v>
      </c>
      <c r="F937" s="153" t="s">
        <v>728</v>
      </c>
      <c r="H937" s="152" t="s">
        <v>1</v>
      </c>
      <c r="L937" s="151"/>
      <c r="M937" s="154"/>
      <c r="N937" s="155"/>
      <c r="O937" s="155"/>
      <c r="P937" s="155"/>
      <c r="Q937" s="155"/>
      <c r="R937" s="155"/>
      <c r="S937" s="155"/>
      <c r="T937" s="156"/>
      <c r="AT937" s="152" t="s">
        <v>210</v>
      </c>
      <c r="AU937" s="152" t="s">
        <v>66</v>
      </c>
      <c r="AV937" s="15" t="s">
        <v>64</v>
      </c>
      <c r="AW937" s="15" t="s">
        <v>26</v>
      </c>
      <c r="AX937" s="15" t="s">
        <v>57</v>
      </c>
      <c r="AY937" s="152" t="s">
        <v>196</v>
      </c>
    </row>
    <row r="938" spans="1:65" s="13" customFormat="1" x14ac:dyDescent="0.2">
      <c r="B938" s="136"/>
      <c r="D938" s="137" t="s">
        <v>210</v>
      </c>
      <c r="E938" s="138" t="s">
        <v>1</v>
      </c>
      <c r="F938" s="139" t="s">
        <v>979</v>
      </c>
      <c r="H938" s="140">
        <v>2.1000000000000001E-2</v>
      </c>
      <c r="L938" s="136"/>
      <c r="M938" s="141"/>
      <c r="N938" s="142"/>
      <c r="O938" s="142"/>
      <c r="P938" s="142"/>
      <c r="Q938" s="142"/>
      <c r="R938" s="142"/>
      <c r="S938" s="142"/>
      <c r="T938" s="143"/>
      <c r="AT938" s="138" t="s">
        <v>210</v>
      </c>
      <c r="AU938" s="138" t="s">
        <v>66</v>
      </c>
      <c r="AV938" s="13" t="s">
        <v>66</v>
      </c>
      <c r="AW938" s="13" t="s">
        <v>26</v>
      </c>
      <c r="AX938" s="13" t="s">
        <v>57</v>
      </c>
      <c r="AY938" s="138" t="s">
        <v>196</v>
      </c>
    </row>
    <row r="939" spans="1:65" s="15" customFormat="1" x14ac:dyDescent="0.2">
      <c r="B939" s="151"/>
      <c r="D939" s="137" t="s">
        <v>210</v>
      </c>
      <c r="E939" s="152" t="s">
        <v>1</v>
      </c>
      <c r="F939" s="153" t="s">
        <v>733</v>
      </c>
      <c r="H939" s="152" t="s">
        <v>1</v>
      </c>
      <c r="L939" s="151"/>
      <c r="M939" s="154"/>
      <c r="N939" s="155"/>
      <c r="O939" s="155"/>
      <c r="P939" s="155"/>
      <c r="Q939" s="155"/>
      <c r="R939" s="155"/>
      <c r="S939" s="155"/>
      <c r="T939" s="156"/>
      <c r="AT939" s="152" t="s">
        <v>210</v>
      </c>
      <c r="AU939" s="152" t="s">
        <v>66</v>
      </c>
      <c r="AV939" s="15" t="s">
        <v>64</v>
      </c>
      <c r="AW939" s="15" t="s">
        <v>26</v>
      </c>
      <c r="AX939" s="15" t="s">
        <v>57</v>
      </c>
      <c r="AY939" s="152" t="s">
        <v>196</v>
      </c>
    </row>
    <row r="940" spans="1:65" s="13" customFormat="1" x14ac:dyDescent="0.2">
      <c r="B940" s="136"/>
      <c r="D940" s="137" t="s">
        <v>210</v>
      </c>
      <c r="E940" s="138" t="s">
        <v>1</v>
      </c>
      <c r="F940" s="139" t="s">
        <v>980</v>
      </c>
      <c r="H940" s="140">
        <v>2.1000000000000001E-2</v>
      </c>
      <c r="L940" s="136"/>
      <c r="M940" s="141"/>
      <c r="N940" s="142"/>
      <c r="O940" s="142"/>
      <c r="P940" s="142"/>
      <c r="Q940" s="142"/>
      <c r="R940" s="142"/>
      <c r="S940" s="142"/>
      <c r="T940" s="143"/>
      <c r="AT940" s="138" t="s">
        <v>210</v>
      </c>
      <c r="AU940" s="138" t="s">
        <v>66</v>
      </c>
      <c r="AV940" s="13" t="s">
        <v>66</v>
      </c>
      <c r="AW940" s="13" t="s">
        <v>26</v>
      </c>
      <c r="AX940" s="13" t="s">
        <v>57</v>
      </c>
      <c r="AY940" s="138" t="s">
        <v>196</v>
      </c>
    </row>
    <row r="941" spans="1:65" s="14" customFormat="1" x14ac:dyDescent="0.2">
      <c r="B941" s="144"/>
      <c r="D941" s="137" t="s">
        <v>210</v>
      </c>
      <c r="E941" s="145" t="s">
        <v>1</v>
      </c>
      <c r="F941" s="146" t="s">
        <v>212</v>
      </c>
      <c r="H941" s="147">
        <v>0.13300000000000001</v>
      </c>
      <c r="L941" s="144"/>
      <c r="M941" s="148"/>
      <c r="N941" s="149"/>
      <c r="O941" s="149"/>
      <c r="P941" s="149"/>
      <c r="Q941" s="149"/>
      <c r="R941" s="149"/>
      <c r="S941" s="149"/>
      <c r="T941" s="150"/>
      <c r="AT941" s="145" t="s">
        <v>210</v>
      </c>
      <c r="AU941" s="145" t="s">
        <v>66</v>
      </c>
      <c r="AV941" s="14" t="s">
        <v>201</v>
      </c>
      <c r="AW941" s="14" t="s">
        <v>26</v>
      </c>
      <c r="AX941" s="14" t="s">
        <v>64</v>
      </c>
      <c r="AY941" s="145" t="s">
        <v>196</v>
      </c>
    </row>
    <row r="942" spans="1:65" s="2" customFormat="1" ht="33" customHeight="1" x14ac:dyDescent="0.2">
      <c r="A942" s="29"/>
      <c r="B942" s="123"/>
      <c r="C942" s="124" t="s">
        <v>981</v>
      </c>
      <c r="D942" s="124" t="s">
        <v>199</v>
      </c>
      <c r="E942" s="125" t="s">
        <v>982</v>
      </c>
      <c r="F942" s="126" t="s">
        <v>983</v>
      </c>
      <c r="G942" s="127" t="s">
        <v>422</v>
      </c>
      <c r="H942" s="128">
        <v>3.4580000000000002</v>
      </c>
      <c r="I942" s="224"/>
      <c r="J942" s="129">
        <f>ROUND(I942*H942,2)</f>
        <v>0</v>
      </c>
      <c r="K942" s="126" t="s">
        <v>208</v>
      </c>
      <c r="L942" s="30"/>
      <c r="M942" s="130" t="s">
        <v>1</v>
      </c>
      <c r="N942" s="131" t="s">
        <v>35</v>
      </c>
      <c r="O942" s="132">
        <v>18.175000000000001</v>
      </c>
      <c r="P942" s="132">
        <f>O942*H942</f>
        <v>62.849150000000009</v>
      </c>
      <c r="Q942" s="132">
        <v>1.9539999999999998E-2</v>
      </c>
      <c r="R942" s="132">
        <f>Q942*H942</f>
        <v>6.7569320000000002E-2</v>
      </c>
      <c r="S942" s="132">
        <v>0</v>
      </c>
      <c r="T942" s="133">
        <f>S942*H942</f>
        <v>0</v>
      </c>
      <c r="U942" s="29"/>
      <c r="V942" s="29"/>
      <c r="W942" s="29"/>
      <c r="X942" s="29"/>
      <c r="Y942" s="29"/>
      <c r="Z942" s="29"/>
      <c r="AA942" s="29"/>
      <c r="AB942" s="29"/>
      <c r="AC942" s="29"/>
      <c r="AD942" s="29"/>
      <c r="AE942" s="29"/>
      <c r="AR942" s="134" t="s">
        <v>201</v>
      </c>
      <c r="AT942" s="134" t="s">
        <v>199</v>
      </c>
      <c r="AU942" s="134" t="s">
        <v>66</v>
      </c>
      <c r="AY942" s="18" t="s">
        <v>196</v>
      </c>
      <c r="BE942" s="135">
        <f>IF(N942="základní",J942,0)</f>
        <v>0</v>
      </c>
      <c r="BF942" s="135">
        <f>IF(N942="snížená",J942,0)</f>
        <v>0</v>
      </c>
      <c r="BG942" s="135">
        <f>IF(N942="zákl. přenesená",J942,0)</f>
        <v>0</v>
      </c>
      <c r="BH942" s="135">
        <f>IF(N942="sníž. přenesená",J942,0)</f>
        <v>0</v>
      </c>
      <c r="BI942" s="135">
        <f>IF(N942="nulová",J942,0)</f>
        <v>0</v>
      </c>
      <c r="BJ942" s="18" t="s">
        <v>64</v>
      </c>
      <c r="BK942" s="135">
        <f>ROUND(I942*H942,2)</f>
        <v>0</v>
      </c>
      <c r="BL942" s="18" t="s">
        <v>201</v>
      </c>
      <c r="BM942" s="134" t="s">
        <v>984</v>
      </c>
    </row>
    <row r="943" spans="1:65" s="15" customFormat="1" x14ac:dyDescent="0.2">
      <c r="B943" s="151"/>
      <c r="D943" s="137" t="s">
        <v>210</v>
      </c>
      <c r="E943" s="152" t="s">
        <v>1</v>
      </c>
      <c r="F943" s="153" t="s">
        <v>985</v>
      </c>
      <c r="H943" s="152" t="s">
        <v>1</v>
      </c>
      <c r="L943" s="151"/>
      <c r="M943" s="154"/>
      <c r="N943" s="155"/>
      <c r="O943" s="155"/>
      <c r="P943" s="155"/>
      <c r="Q943" s="155"/>
      <c r="R943" s="155"/>
      <c r="S943" s="155"/>
      <c r="T943" s="156"/>
      <c r="AT943" s="152" t="s">
        <v>210</v>
      </c>
      <c r="AU943" s="152" t="s">
        <v>66</v>
      </c>
      <c r="AV943" s="15" t="s">
        <v>64</v>
      </c>
      <c r="AW943" s="15" t="s">
        <v>26</v>
      </c>
      <c r="AX943" s="15" t="s">
        <v>57</v>
      </c>
      <c r="AY943" s="152" t="s">
        <v>196</v>
      </c>
    </row>
    <row r="944" spans="1:65" s="13" customFormat="1" x14ac:dyDescent="0.2">
      <c r="B944" s="136"/>
      <c r="D944" s="137" t="s">
        <v>210</v>
      </c>
      <c r="E944" s="138" t="s">
        <v>1</v>
      </c>
      <c r="F944" s="139" t="s">
        <v>986</v>
      </c>
      <c r="H944" s="140">
        <v>0.11700000000000001</v>
      </c>
      <c r="L944" s="136"/>
      <c r="M944" s="141"/>
      <c r="N944" s="142"/>
      <c r="O944" s="142"/>
      <c r="P944" s="142"/>
      <c r="Q944" s="142"/>
      <c r="R944" s="142"/>
      <c r="S944" s="142"/>
      <c r="T944" s="143"/>
      <c r="AT944" s="138" t="s">
        <v>210</v>
      </c>
      <c r="AU944" s="138" t="s">
        <v>66</v>
      </c>
      <c r="AV944" s="13" t="s">
        <v>66</v>
      </c>
      <c r="AW944" s="13" t="s">
        <v>26</v>
      </c>
      <c r="AX944" s="13" t="s">
        <v>57</v>
      </c>
      <c r="AY944" s="138" t="s">
        <v>196</v>
      </c>
    </row>
    <row r="945" spans="2:51" s="13" customFormat="1" x14ac:dyDescent="0.2">
      <c r="B945" s="136"/>
      <c r="D945" s="137" t="s">
        <v>210</v>
      </c>
      <c r="E945" s="138" t="s">
        <v>1</v>
      </c>
      <c r="F945" s="139" t="s">
        <v>987</v>
      </c>
      <c r="H945" s="140">
        <v>0.05</v>
      </c>
      <c r="L945" s="136"/>
      <c r="M945" s="141"/>
      <c r="N945" s="142"/>
      <c r="O945" s="142"/>
      <c r="P945" s="142"/>
      <c r="Q945" s="142"/>
      <c r="R945" s="142"/>
      <c r="S945" s="142"/>
      <c r="T945" s="143"/>
      <c r="AT945" s="138" t="s">
        <v>210</v>
      </c>
      <c r="AU945" s="138" t="s">
        <v>66</v>
      </c>
      <c r="AV945" s="13" t="s">
        <v>66</v>
      </c>
      <c r="AW945" s="13" t="s">
        <v>26</v>
      </c>
      <c r="AX945" s="13" t="s">
        <v>57</v>
      </c>
      <c r="AY945" s="138" t="s">
        <v>196</v>
      </c>
    </row>
    <row r="946" spans="2:51" s="16" customFormat="1" x14ac:dyDescent="0.2">
      <c r="B946" s="157"/>
      <c r="D946" s="137" t="s">
        <v>210</v>
      </c>
      <c r="E946" s="158" t="s">
        <v>1</v>
      </c>
      <c r="F946" s="159" t="s">
        <v>253</v>
      </c>
      <c r="H946" s="160">
        <v>0.16700000000000001</v>
      </c>
      <c r="L946" s="157"/>
      <c r="M946" s="161"/>
      <c r="N946" s="162"/>
      <c r="O946" s="162"/>
      <c r="P946" s="162"/>
      <c r="Q946" s="162"/>
      <c r="R946" s="162"/>
      <c r="S946" s="162"/>
      <c r="T946" s="163"/>
      <c r="AT946" s="158" t="s">
        <v>210</v>
      </c>
      <c r="AU946" s="158" t="s">
        <v>66</v>
      </c>
      <c r="AV946" s="16" t="s">
        <v>204</v>
      </c>
      <c r="AW946" s="16" t="s">
        <v>26</v>
      </c>
      <c r="AX946" s="16" t="s">
        <v>57</v>
      </c>
      <c r="AY946" s="158" t="s">
        <v>196</v>
      </c>
    </row>
    <row r="947" spans="2:51" s="15" customFormat="1" x14ac:dyDescent="0.2">
      <c r="B947" s="151"/>
      <c r="D947" s="137" t="s">
        <v>210</v>
      </c>
      <c r="E947" s="152" t="s">
        <v>1</v>
      </c>
      <c r="F947" s="153" t="s">
        <v>988</v>
      </c>
      <c r="H947" s="152" t="s">
        <v>1</v>
      </c>
      <c r="L947" s="151"/>
      <c r="M947" s="154"/>
      <c r="N947" s="155"/>
      <c r="O947" s="155"/>
      <c r="P947" s="155"/>
      <c r="Q947" s="155"/>
      <c r="R947" s="155"/>
      <c r="S947" s="155"/>
      <c r="T947" s="156"/>
      <c r="AT947" s="152" t="s">
        <v>210</v>
      </c>
      <c r="AU947" s="152" t="s">
        <v>66</v>
      </c>
      <c r="AV947" s="15" t="s">
        <v>64</v>
      </c>
      <c r="AW947" s="15" t="s">
        <v>26</v>
      </c>
      <c r="AX947" s="15" t="s">
        <v>57</v>
      </c>
      <c r="AY947" s="152" t="s">
        <v>196</v>
      </c>
    </row>
    <row r="948" spans="2:51" s="13" customFormat="1" x14ac:dyDescent="0.2">
      <c r="B948" s="136"/>
      <c r="D948" s="137" t="s">
        <v>210</v>
      </c>
      <c r="E948" s="138" t="s">
        <v>1</v>
      </c>
      <c r="F948" s="139" t="s">
        <v>989</v>
      </c>
      <c r="H948" s="140">
        <v>6.7000000000000004E-2</v>
      </c>
      <c r="L948" s="136"/>
      <c r="M948" s="141"/>
      <c r="N948" s="142"/>
      <c r="O948" s="142"/>
      <c r="P948" s="142"/>
      <c r="Q948" s="142"/>
      <c r="R948" s="142"/>
      <c r="S948" s="142"/>
      <c r="T948" s="143"/>
      <c r="AT948" s="138" t="s">
        <v>210</v>
      </c>
      <c r="AU948" s="138" t="s">
        <v>66</v>
      </c>
      <c r="AV948" s="13" t="s">
        <v>66</v>
      </c>
      <c r="AW948" s="13" t="s">
        <v>26</v>
      </c>
      <c r="AX948" s="13" t="s">
        <v>57</v>
      </c>
      <c r="AY948" s="138" t="s">
        <v>196</v>
      </c>
    </row>
    <row r="949" spans="2:51" s="13" customFormat="1" x14ac:dyDescent="0.2">
      <c r="B949" s="136"/>
      <c r="D949" s="137" t="s">
        <v>210</v>
      </c>
      <c r="E949" s="138" t="s">
        <v>1</v>
      </c>
      <c r="F949" s="139" t="s">
        <v>990</v>
      </c>
      <c r="H949" s="140">
        <v>0.13300000000000001</v>
      </c>
      <c r="L949" s="136"/>
      <c r="M949" s="141"/>
      <c r="N949" s="142"/>
      <c r="O949" s="142"/>
      <c r="P949" s="142"/>
      <c r="Q949" s="142"/>
      <c r="R949" s="142"/>
      <c r="S949" s="142"/>
      <c r="T949" s="143"/>
      <c r="AT949" s="138" t="s">
        <v>210</v>
      </c>
      <c r="AU949" s="138" t="s">
        <v>66</v>
      </c>
      <c r="AV949" s="13" t="s">
        <v>66</v>
      </c>
      <c r="AW949" s="13" t="s">
        <v>26</v>
      </c>
      <c r="AX949" s="13" t="s">
        <v>57</v>
      </c>
      <c r="AY949" s="138" t="s">
        <v>196</v>
      </c>
    </row>
    <row r="950" spans="2:51" s="13" customFormat="1" x14ac:dyDescent="0.2">
      <c r="B950" s="136"/>
      <c r="D950" s="137" t="s">
        <v>210</v>
      </c>
      <c r="E950" s="138" t="s">
        <v>1</v>
      </c>
      <c r="F950" s="139" t="s">
        <v>991</v>
      </c>
      <c r="H950" s="140">
        <v>5.2999999999999999E-2</v>
      </c>
      <c r="L950" s="136"/>
      <c r="M950" s="141"/>
      <c r="N950" s="142"/>
      <c r="O950" s="142"/>
      <c r="P950" s="142"/>
      <c r="Q950" s="142"/>
      <c r="R950" s="142"/>
      <c r="S950" s="142"/>
      <c r="T950" s="143"/>
      <c r="AT950" s="138" t="s">
        <v>210</v>
      </c>
      <c r="AU950" s="138" t="s">
        <v>66</v>
      </c>
      <c r="AV950" s="13" t="s">
        <v>66</v>
      </c>
      <c r="AW950" s="13" t="s">
        <v>26</v>
      </c>
      <c r="AX950" s="13" t="s">
        <v>57</v>
      </c>
      <c r="AY950" s="138" t="s">
        <v>196</v>
      </c>
    </row>
    <row r="951" spans="2:51" s="13" customFormat="1" x14ac:dyDescent="0.2">
      <c r="B951" s="136"/>
      <c r="D951" s="137" t="s">
        <v>210</v>
      </c>
      <c r="E951" s="138" t="s">
        <v>1</v>
      </c>
      <c r="F951" s="139" t="s">
        <v>992</v>
      </c>
      <c r="H951" s="140">
        <v>6.2E-2</v>
      </c>
      <c r="L951" s="136"/>
      <c r="M951" s="141"/>
      <c r="N951" s="142"/>
      <c r="O951" s="142"/>
      <c r="P951" s="142"/>
      <c r="Q951" s="142"/>
      <c r="R951" s="142"/>
      <c r="S951" s="142"/>
      <c r="T951" s="143"/>
      <c r="AT951" s="138" t="s">
        <v>210</v>
      </c>
      <c r="AU951" s="138" t="s">
        <v>66</v>
      </c>
      <c r="AV951" s="13" t="s">
        <v>66</v>
      </c>
      <c r="AW951" s="13" t="s">
        <v>26</v>
      </c>
      <c r="AX951" s="13" t="s">
        <v>57</v>
      </c>
      <c r="AY951" s="138" t="s">
        <v>196</v>
      </c>
    </row>
    <row r="952" spans="2:51" s="13" customFormat="1" x14ac:dyDescent="0.2">
      <c r="B952" s="136"/>
      <c r="D952" s="137" t="s">
        <v>210</v>
      </c>
      <c r="E952" s="138" t="s">
        <v>1</v>
      </c>
      <c r="F952" s="139" t="s">
        <v>993</v>
      </c>
      <c r="H952" s="140">
        <v>0.56799999999999995</v>
      </c>
      <c r="L952" s="136"/>
      <c r="M952" s="141"/>
      <c r="N952" s="142"/>
      <c r="O952" s="142"/>
      <c r="P952" s="142"/>
      <c r="Q952" s="142"/>
      <c r="R952" s="142"/>
      <c r="S952" s="142"/>
      <c r="T952" s="143"/>
      <c r="AT952" s="138" t="s">
        <v>210</v>
      </c>
      <c r="AU952" s="138" t="s">
        <v>66</v>
      </c>
      <c r="AV952" s="13" t="s">
        <v>66</v>
      </c>
      <c r="AW952" s="13" t="s">
        <v>26</v>
      </c>
      <c r="AX952" s="13" t="s">
        <v>57</v>
      </c>
      <c r="AY952" s="138" t="s">
        <v>196</v>
      </c>
    </row>
    <row r="953" spans="2:51" s="13" customFormat="1" x14ac:dyDescent="0.2">
      <c r="B953" s="136"/>
      <c r="D953" s="137" t="s">
        <v>210</v>
      </c>
      <c r="E953" s="138" t="s">
        <v>1</v>
      </c>
      <c r="F953" s="139" t="s">
        <v>994</v>
      </c>
      <c r="H953" s="140">
        <v>0.14199999999999999</v>
      </c>
      <c r="L953" s="136"/>
      <c r="M953" s="141"/>
      <c r="N953" s="142"/>
      <c r="O953" s="142"/>
      <c r="P953" s="142"/>
      <c r="Q953" s="142"/>
      <c r="R953" s="142"/>
      <c r="S953" s="142"/>
      <c r="T953" s="143"/>
      <c r="AT953" s="138" t="s">
        <v>210</v>
      </c>
      <c r="AU953" s="138" t="s">
        <v>66</v>
      </c>
      <c r="AV953" s="13" t="s">
        <v>66</v>
      </c>
      <c r="AW953" s="13" t="s">
        <v>26</v>
      </c>
      <c r="AX953" s="13" t="s">
        <v>57</v>
      </c>
      <c r="AY953" s="138" t="s">
        <v>196</v>
      </c>
    </row>
    <row r="954" spans="2:51" s="13" customFormat="1" x14ac:dyDescent="0.2">
      <c r="B954" s="136"/>
      <c r="D954" s="137" t="s">
        <v>210</v>
      </c>
      <c r="E954" s="138" t="s">
        <v>1</v>
      </c>
      <c r="F954" s="139" t="s">
        <v>995</v>
      </c>
      <c r="H954" s="140">
        <v>0.08</v>
      </c>
      <c r="L954" s="136"/>
      <c r="M954" s="141"/>
      <c r="N954" s="142"/>
      <c r="O954" s="142"/>
      <c r="P954" s="142"/>
      <c r="Q954" s="142"/>
      <c r="R954" s="142"/>
      <c r="S954" s="142"/>
      <c r="T954" s="143"/>
      <c r="AT954" s="138" t="s">
        <v>210</v>
      </c>
      <c r="AU954" s="138" t="s">
        <v>66</v>
      </c>
      <c r="AV954" s="13" t="s">
        <v>66</v>
      </c>
      <c r="AW954" s="13" t="s">
        <v>26</v>
      </c>
      <c r="AX954" s="13" t="s">
        <v>57</v>
      </c>
      <c r="AY954" s="138" t="s">
        <v>196</v>
      </c>
    </row>
    <row r="955" spans="2:51" s="13" customFormat="1" x14ac:dyDescent="0.2">
      <c r="B955" s="136"/>
      <c r="D955" s="137" t="s">
        <v>210</v>
      </c>
      <c r="E955" s="138" t="s">
        <v>1</v>
      </c>
      <c r="F955" s="139" t="s">
        <v>996</v>
      </c>
      <c r="H955" s="140">
        <v>5.2999999999999999E-2</v>
      </c>
      <c r="L955" s="136"/>
      <c r="M955" s="141"/>
      <c r="N955" s="142"/>
      <c r="O955" s="142"/>
      <c r="P955" s="142"/>
      <c r="Q955" s="142"/>
      <c r="R955" s="142"/>
      <c r="S955" s="142"/>
      <c r="T955" s="143"/>
      <c r="AT955" s="138" t="s">
        <v>210</v>
      </c>
      <c r="AU955" s="138" t="s">
        <v>66</v>
      </c>
      <c r="AV955" s="13" t="s">
        <v>66</v>
      </c>
      <c r="AW955" s="13" t="s">
        <v>26</v>
      </c>
      <c r="AX955" s="13" t="s">
        <v>57</v>
      </c>
      <c r="AY955" s="138" t="s">
        <v>196</v>
      </c>
    </row>
    <row r="956" spans="2:51" s="13" customFormat="1" x14ac:dyDescent="0.2">
      <c r="B956" s="136"/>
      <c r="D956" s="137" t="s">
        <v>210</v>
      </c>
      <c r="E956" s="138" t="s">
        <v>1</v>
      </c>
      <c r="F956" s="139" t="s">
        <v>997</v>
      </c>
      <c r="H956" s="140">
        <v>0.1</v>
      </c>
      <c r="L956" s="136"/>
      <c r="M956" s="141"/>
      <c r="N956" s="142"/>
      <c r="O956" s="142"/>
      <c r="P956" s="142"/>
      <c r="Q956" s="142"/>
      <c r="R956" s="142"/>
      <c r="S956" s="142"/>
      <c r="T956" s="143"/>
      <c r="AT956" s="138" t="s">
        <v>210</v>
      </c>
      <c r="AU956" s="138" t="s">
        <v>66</v>
      </c>
      <c r="AV956" s="13" t="s">
        <v>66</v>
      </c>
      <c r="AW956" s="13" t="s">
        <v>26</v>
      </c>
      <c r="AX956" s="13" t="s">
        <v>57</v>
      </c>
      <c r="AY956" s="138" t="s">
        <v>196</v>
      </c>
    </row>
    <row r="957" spans="2:51" s="13" customFormat="1" x14ac:dyDescent="0.2">
      <c r="B957" s="136"/>
      <c r="D957" s="137" t="s">
        <v>210</v>
      </c>
      <c r="E957" s="138" t="s">
        <v>1</v>
      </c>
      <c r="F957" s="139" t="s">
        <v>998</v>
      </c>
      <c r="H957" s="140">
        <v>3.5999999999999997E-2</v>
      </c>
      <c r="L957" s="136"/>
      <c r="M957" s="141"/>
      <c r="N957" s="142"/>
      <c r="O957" s="142"/>
      <c r="P957" s="142"/>
      <c r="Q957" s="142"/>
      <c r="R957" s="142"/>
      <c r="S957" s="142"/>
      <c r="T957" s="143"/>
      <c r="AT957" s="138" t="s">
        <v>210</v>
      </c>
      <c r="AU957" s="138" t="s">
        <v>66</v>
      </c>
      <c r="AV957" s="13" t="s">
        <v>66</v>
      </c>
      <c r="AW957" s="13" t="s">
        <v>26</v>
      </c>
      <c r="AX957" s="13" t="s">
        <v>57</v>
      </c>
      <c r="AY957" s="138" t="s">
        <v>196</v>
      </c>
    </row>
    <row r="958" spans="2:51" s="13" customFormat="1" x14ac:dyDescent="0.2">
      <c r="B958" s="136"/>
      <c r="D958" s="137" t="s">
        <v>210</v>
      </c>
      <c r="E958" s="138" t="s">
        <v>1</v>
      </c>
      <c r="F958" s="139" t="s">
        <v>999</v>
      </c>
      <c r="H958" s="140">
        <v>0.373</v>
      </c>
      <c r="L958" s="136"/>
      <c r="M958" s="141"/>
      <c r="N958" s="142"/>
      <c r="O958" s="142"/>
      <c r="P958" s="142"/>
      <c r="Q958" s="142"/>
      <c r="R958" s="142"/>
      <c r="S958" s="142"/>
      <c r="T958" s="143"/>
      <c r="AT958" s="138" t="s">
        <v>210</v>
      </c>
      <c r="AU958" s="138" t="s">
        <v>66</v>
      </c>
      <c r="AV958" s="13" t="s">
        <v>66</v>
      </c>
      <c r="AW958" s="13" t="s">
        <v>26</v>
      </c>
      <c r="AX958" s="13" t="s">
        <v>57</v>
      </c>
      <c r="AY958" s="138" t="s">
        <v>196</v>
      </c>
    </row>
    <row r="959" spans="2:51" s="13" customFormat="1" x14ac:dyDescent="0.2">
      <c r="B959" s="136"/>
      <c r="D959" s="137" t="s">
        <v>210</v>
      </c>
      <c r="E959" s="138" t="s">
        <v>1</v>
      </c>
      <c r="F959" s="139" t="s">
        <v>1000</v>
      </c>
      <c r="H959" s="140">
        <v>7.0999999999999994E-2</v>
      </c>
      <c r="L959" s="136"/>
      <c r="M959" s="141"/>
      <c r="N959" s="142"/>
      <c r="O959" s="142"/>
      <c r="P959" s="142"/>
      <c r="Q959" s="142"/>
      <c r="R959" s="142"/>
      <c r="S959" s="142"/>
      <c r="T959" s="143"/>
      <c r="AT959" s="138" t="s">
        <v>210</v>
      </c>
      <c r="AU959" s="138" t="s">
        <v>66</v>
      </c>
      <c r="AV959" s="13" t="s">
        <v>66</v>
      </c>
      <c r="AW959" s="13" t="s">
        <v>26</v>
      </c>
      <c r="AX959" s="13" t="s">
        <v>57</v>
      </c>
      <c r="AY959" s="138" t="s">
        <v>196</v>
      </c>
    </row>
    <row r="960" spans="2:51" s="13" customFormat="1" x14ac:dyDescent="0.2">
      <c r="B960" s="136"/>
      <c r="D960" s="137" t="s">
        <v>210</v>
      </c>
      <c r="E960" s="138" t="s">
        <v>1</v>
      </c>
      <c r="F960" s="139" t="s">
        <v>1001</v>
      </c>
      <c r="H960" s="140">
        <v>7.6999999999999999E-2</v>
      </c>
      <c r="L960" s="136"/>
      <c r="M960" s="141"/>
      <c r="N960" s="142"/>
      <c r="O960" s="142"/>
      <c r="P960" s="142"/>
      <c r="Q960" s="142"/>
      <c r="R960" s="142"/>
      <c r="S960" s="142"/>
      <c r="T960" s="143"/>
      <c r="AT960" s="138" t="s">
        <v>210</v>
      </c>
      <c r="AU960" s="138" t="s">
        <v>66</v>
      </c>
      <c r="AV960" s="13" t="s">
        <v>66</v>
      </c>
      <c r="AW960" s="13" t="s">
        <v>26</v>
      </c>
      <c r="AX960" s="13" t="s">
        <v>57</v>
      </c>
      <c r="AY960" s="138" t="s">
        <v>196</v>
      </c>
    </row>
    <row r="961" spans="2:51" s="13" customFormat="1" x14ac:dyDescent="0.2">
      <c r="B961" s="136"/>
      <c r="D961" s="137" t="s">
        <v>210</v>
      </c>
      <c r="E961" s="138" t="s">
        <v>1</v>
      </c>
      <c r="F961" s="139" t="s">
        <v>1002</v>
      </c>
      <c r="H961" s="140">
        <v>6.4000000000000001E-2</v>
      </c>
      <c r="L961" s="136"/>
      <c r="M961" s="141"/>
      <c r="N961" s="142"/>
      <c r="O961" s="142"/>
      <c r="P961" s="142"/>
      <c r="Q961" s="142"/>
      <c r="R961" s="142"/>
      <c r="S961" s="142"/>
      <c r="T961" s="143"/>
      <c r="AT961" s="138" t="s">
        <v>210</v>
      </c>
      <c r="AU961" s="138" t="s">
        <v>66</v>
      </c>
      <c r="AV961" s="13" t="s">
        <v>66</v>
      </c>
      <c r="AW961" s="13" t="s">
        <v>26</v>
      </c>
      <c r="AX961" s="13" t="s">
        <v>57</v>
      </c>
      <c r="AY961" s="138" t="s">
        <v>196</v>
      </c>
    </row>
    <row r="962" spans="2:51" s="13" customFormat="1" x14ac:dyDescent="0.2">
      <c r="B962" s="136"/>
      <c r="D962" s="137" t="s">
        <v>210</v>
      </c>
      <c r="E962" s="138" t="s">
        <v>1</v>
      </c>
      <c r="F962" s="139" t="s">
        <v>1003</v>
      </c>
      <c r="H962" s="140">
        <v>7.8E-2</v>
      </c>
      <c r="L962" s="136"/>
      <c r="M962" s="141"/>
      <c r="N962" s="142"/>
      <c r="O962" s="142"/>
      <c r="P962" s="142"/>
      <c r="Q962" s="142"/>
      <c r="R962" s="142"/>
      <c r="S962" s="142"/>
      <c r="T962" s="143"/>
      <c r="AT962" s="138" t="s">
        <v>210</v>
      </c>
      <c r="AU962" s="138" t="s">
        <v>66</v>
      </c>
      <c r="AV962" s="13" t="s">
        <v>66</v>
      </c>
      <c r="AW962" s="13" t="s">
        <v>26</v>
      </c>
      <c r="AX962" s="13" t="s">
        <v>57</v>
      </c>
      <c r="AY962" s="138" t="s">
        <v>196</v>
      </c>
    </row>
    <row r="963" spans="2:51" s="13" customFormat="1" x14ac:dyDescent="0.2">
      <c r="B963" s="136"/>
      <c r="D963" s="137" t="s">
        <v>210</v>
      </c>
      <c r="E963" s="138" t="s">
        <v>1</v>
      </c>
      <c r="F963" s="139" t="s">
        <v>1004</v>
      </c>
      <c r="H963" s="140">
        <v>0.1</v>
      </c>
      <c r="L963" s="136"/>
      <c r="M963" s="141"/>
      <c r="N963" s="142"/>
      <c r="O963" s="142"/>
      <c r="P963" s="142"/>
      <c r="Q963" s="142"/>
      <c r="R963" s="142"/>
      <c r="S963" s="142"/>
      <c r="T963" s="143"/>
      <c r="AT963" s="138" t="s">
        <v>210</v>
      </c>
      <c r="AU963" s="138" t="s">
        <v>66</v>
      </c>
      <c r="AV963" s="13" t="s">
        <v>66</v>
      </c>
      <c r="AW963" s="13" t="s">
        <v>26</v>
      </c>
      <c r="AX963" s="13" t="s">
        <v>57</v>
      </c>
      <c r="AY963" s="138" t="s">
        <v>196</v>
      </c>
    </row>
    <row r="964" spans="2:51" s="13" customFormat="1" x14ac:dyDescent="0.2">
      <c r="B964" s="136"/>
      <c r="D964" s="137" t="s">
        <v>210</v>
      </c>
      <c r="E964" s="138" t="s">
        <v>1</v>
      </c>
      <c r="F964" s="139" t="s">
        <v>1005</v>
      </c>
      <c r="H964" s="140">
        <v>6.7000000000000004E-2</v>
      </c>
      <c r="L964" s="136"/>
      <c r="M964" s="141"/>
      <c r="N964" s="142"/>
      <c r="O964" s="142"/>
      <c r="P964" s="142"/>
      <c r="Q964" s="142"/>
      <c r="R964" s="142"/>
      <c r="S964" s="142"/>
      <c r="T964" s="143"/>
      <c r="AT964" s="138" t="s">
        <v>210</v>
      </c>
      <c r="AU964" s="138" t="s">
        <v>66</v>
      </c>
      <c r="AV964" s="13" t="s">
        <v>66</v>
      </c>
      <c r="AW964" s="13" t="s">
        <v>26</v>
      </c>
      <c r="AX964" s="13" t="s">
        <v>57</v>
      </c>
      <c r="AY964" s="138" t="s">
        <v>196</v>
      </c>
    </row>
    <row r="965" spans="2:51" s="13" customFormat="1" x14ac:dyDescent="0.2">
      <c r="B965" s="136"/>
      <c r="D965" s="137" t="s">
        <v>210</v>
      </c>
      <c r="E965" s="138" t="s">
        <v>1</v>
      </c>
      <c r="F965" s="139" t="s">
        <v>1006</v>
      </c>
      <c r="H965" s="140">
        <v>0.08</v>
      </c>
      <c r="L965" s="136"/>
      <c r="M965" s="141"/>
      <c r="N965" s="142"/>
      <c r="O965" s="142"/>
      <c r="P965" s="142"/>
      <c r="Q965" s="142"/>
      <c r="R965" s="142"/>
      <c r="S965" s="142"/>
      <c r="T965" s="143"/>
      <c r="AT965" s="138" t="s">
        <v>210</v>
      </c>
      <c r="AU965" s="138" t="s">
        <v>66</v>
      </c>
      <c r="AV965" s="13" t="s">
        <v>66</v>
      </c>
      <c r="AW965" s="13" t="s">
        <v>26</v>
      </c>
      <c r="AX965" s="13" t="s">
        <v>57</v>
      </c>
      <c r="AY965" s="138" t="s">
        <v>196</v>
      </c>
    </row>
    <row r="966" spans="2:51" s="13" customFormat="1" x14ac:dyDescent="0.2">
      <c r="B966" s="136"/>
      <c r="D966" s="137" t="s">
        <v>210</v>
      </c>
      <c r="E966" s="138" t="s">
        <v>1</v>
      </c>
      <c r="F966" s="139" t="s">
        <v>1007</v>
      </c>
      <c r="H966" s="140">
        <v>0.08</v>
      </c>
      <c r="L966" s="136"/>
      <c r="M966" s="141"/>
      <c r="N966" s="142"/>
      <c r="O966" s="142"/>
      <c r="P966" s="142"/>
      <c r="Q966" s="142"/>
      <c r="R966" s="142"/>
      <c r="S966" s="142"/>
      <c r="T966" s="143"/>
      <c r="AT966" s="138" t="s">
        <v>210</v>
      </c>
      <c r="AU966" s="138" t="s">
        <v>66</v>
      </c>
      <c r="AV966" s="13" t="s">
        <v>66</v>
      </c>
      <c r="AW966" s="13" t="s">
        <v>26</v>
      </c>
      <c r="AX966" s="13" t="s">
        <v>57</v>
      </c>
      <c r="AY966" s="138" t="s">
        <v>196</v>
      </c>
    </row>
    <row r="967" spans="2:51" s="13" customFormat="1" x14ac:dyDescent="0.2">
      <c r="B967" s="136"/>
      <c r="D967" s="137" t="s">
        <v>210</v>
      </c>
      <c r="E967" s="138" t="s">
        <v>1</v>
      </c>
      <c r="F967" s="139" t="s">
        <v>1008</v>
      </c>
      <c r="H967" s="140">
        <v>6.7000000000000004E-2</v>
      </c>
      <c r="L967" s="136"/>
      <c r="M967" s="141"/>
      <c r="N967" s="142"/>
      <c r="O967" s="142"/>
      <c r="P967" s="142"/>
      <c r="Q967" s="142"/>
      <c r="R967" s="142"/>
      <c r="S967" s="142"/>
      <c r="T967" s="143"/>
      <c r="AT967" s="138" t="s">
        <v>210</v>
      </c>
      <c r="AU967" s="138" t="s">
        <v>66</v>
      </c>
      <c r="AV967" s="13" t="s">
        <v>66</v>
      </c>
      <c r="AW967" s="13" t="s">
        <v>26</v>
      </c>
      <c r="AX967" s="13" t="s">
        <v>57</v>
      </c>
      <c r="AY967" s="138" t="s">
        <v>196</v>
      </c>
    </row>
    <row r="968" spans="2:51" s="13" customFormat="1" x14ac:dyDescent="0.2">
      <c r="B968" s="136"/>
      <c r="D968" s="137" t="s">
        <v>210</v>
      </c>
      <c r="E968" s="138" t="s">
        <v>1</v>
      </c>
      <c r="F968" s="139" t="s">
        <v>1009</v>
      </c>
      <c r="H968" s="140">
        <v>0.08</v>
      </c>
      <c r="L968" s="136"/>
      <c r="M968" s="141"/>
      <c r="N968" s="142"/>
      <c r="O968" s="142"/>
      <c r="P968" s="142"/>
      <c r="Q968" s="142"/>
      <c r="R968" s="142"/>
      <c r="S968" s="142"/>
      <c r="T968" s="143"/>
      <c r="AT968" s="138" t="s">
        <v>210</v>
      </c>
      <c r="AU968" s="138" t="s">
        <v>66</v>
      </c>
      <c r="AV968" s="13" t="s">
        <v>66</v>
      </c>
      <c r="AW968" s="13" t="s">
        <v>26</v>
      </c>
      <c r="AX968" s="13" t="s">
        <v>57</v>
      </c>
      <c r="AY968" s="138" t="s">
        <v>196</v>
      </c>
    </row>
    <row r="969" spans="2:51" s="13" customFormat="1" x14ac:dyDescent="0.2">
      <c r="B969" s="136"/>
      <c r="D969" s="137" t="s">
        <v>210</v>
      </c>
      <c r="E969" s="138" t="s">
        <v>1</v>
      </c>
      <c r="F969" s="139" t="s">
        <v>1010</v>
      </c>
      <c r="H969" s="140">
        <v>6.2E-2</v>
      </c>
      <c r="L969" s="136"/>
      <c r="M969" s="141"/>
      <c r="N969" s="142"/>
      <c r="O969" s="142"/>
      <c r="P969" s="142"/>
      <c r="Q969" s="142"/>
      <c r="R969" s="142"/>
      <c r="S969" s="142"/>
      <c r="T969" s="143"/>
      <c r="AT969" s="138" t="s">
        <v>210</v>
      </c>
      <c r="AU969" s="138" t="s">
        <v>66</v>
      </c>
      <c r="AV969" s="13" t="s">
        <v>66</v>
      </c>
      <c r="AW969" s="13" t="s">
        <v>26</v>
      </c>
      <c r="AX969" s="13" t="s">
        <v>57</v>
      </c>
      <c r="AY969" s="138" t="s">
        <v>196</v>
      </c>
    </row>
    <row r="970" spans="2:51" s="13" customFormat="1" x14ac:dyDescent="0.2">
      <c r="B970" s="136"/>
      <c r="D970" s="137" t="s">
        <v>210</v>
      </c>
      <c r="E970" s="138" t="s">
        <v>1</v>
      </c>
      <c r="F970" s="139" t="s">
        <v>1011</v>
      </c>
      <c r="H970" s="140">
        <v>0.12</v>
      </c>
      <c r="L970" s="136"/>
      <c r="M970" s="141"/>
      <c r="N970" s="142"/>
      <c r="O970" s="142"/>
      <c r="P970" s="142"/>
      <c r="Q970" s="142"/>
      <c r="R970" s="142"/>
      <c r="S970" s="142"/>
      <c r="T970" s="143"/>
      <c r="AT970" s="138" t="s">
        <v>210</v>
      </c>
      <c r="AU970" s="138" t="s">
        <v>66</v>
      </c>
      <c r="AV970" s="13" t="s">
        <v>66</v>
      </c>
      <c r="AW970" s="13" t="s">
        <v>26</v>
      </c>
      <c r="AX970" s="13" t="s">
        <v>57</v>
      </c>
      <c r="AY970" s="138" t="s">
        <v>196</v>
      </c>
    </row>
    <row r="971" spans="2:51" s="13" customFormat="1" x14ac:dyDescent="0.2">
      <c r="B971" s="136"/>
      <c r="D971" s="137" t="s">
        <v>210</v>
      </c>
      <c r="E971" s="138" t="s">
        <v>1</v>
      </c>
      <c r="F971" s="139" t="s">
        <v>1012</v>
      </c>
      <c r="H971" s="140">
        <v>6.2E-2</v>
      </c>
      <c r="L971" s="136"/>
      <c r="M971" s="141"/>
      <c r="N971" s="142"/>
      <c r="O971" s="142"/>
      <c r="P971" s="142"/>
      <c r="Q971" s="142"/>
      <c r="R971" s="142"/>
      <c r="S971" s="142"/>
      <c r="T971" s="143"/>
      <c r="AT971" s="138" t="s">
        <v>210</v>
      </c>
      <c r="AU971" s="138" t="s">
        <v>66</v>
      </c>
      <c r="AV971" s="13" t="s">
        <v>66</v>
      </c>
      <c r="AW971" s="13" t="s">
        <v>26</v>
      </c>
      <c r="AX971" s="13" t="s">
        <v>57</v>
      </c>
      <c r="AY971" s="138" t="s">
        <v>196</v>
      </c>
    </row>
    <row r="972" spans="2:51" s="13" customFormat="1" x14ac:dyDescent="0.2">
      <c r="B972" s="136"/>
      <c r="D972" s="137" t="s">
        <v>210</v>
      </c>
      <c r="E972" s="138" t="s">
        <v>1</v>
      </c>
      <c r="F972" s="139" t="s">
        <v>1013</v>
      </c>
      <c r="H972" s="140">
        <v>0.13300000000000001</v>
      </c>
      <c r="L972" s="136"/>
      <c r="M972" s="141"/>
      <c r="N972" s="142"/>
      <c r="O972" s="142"/>
      <c r="P972" s="142"/>
      <c r="Q972" s="142"/>
      <c r="R972" s="142"/>
      <c r="S972" s="142"/>
      <c r="T972" s="143"/>
      <c r="AT972" s="138" t="s">
        <v>210</v>
      </c>
      <c r="AU972" s="138" t="s">
        <v>66</v>
      </c>
      <c r="AV972" s="13" t="s">
        <v>66</v>
      </c>
      <c r="AW972" s="13" t="s">
        <v>26</v>
      </c>
      <c r="AX972" s="13" t="s">
        <v>57</v>
      </c>
      <c r="AY972" s="138" t="s">
        <v>196</v>
      </c>
    </row>
    <row r="973" spans="2:51" s="13" customFormat="1" x14ac:dyDescent="0.2">
      <c r="B973" s="136"/>
      <c r="D973" s="137" t="s">
        <v>210</v>
      </c>
      <c r="E973" s="138" t="s">
        <v>1</v>
      </c>
      <c r="F973" s="139" t="s">
        <v>1014</v>
      </c>
      <c r="H973" s="140">
        <v>0.124</v>
      </c>
      <c r="L973" s="136"/>
      <c r="M973" s="141"/>
      <c r="N973" s="142"/>
      <c r="O973" s="142"/>
      <c r="P973" s="142"/>
      <c r="Q973" s="142"/>
      <c r="R973" s="142"/>
      <c r="S973" s="142"/>
      <c r="T973" s="143"/>
      <c r="AT973" s="138" t="s">
        <v>210</v>
      </c>
      <c r="AU973" s="138" t="s">
        <v>66</v>
      </c>
      <c r="AV973" s="13" t="s">
        <v>66</v>
      </c>
      <c r="AW973" s="13" t="s">
        <v>26</v>
      </c>
      <c r="AX973" s="13" t="s">
        <v>57</v>
      </c>
      <c r="AY973" s="138" t="s">
        <v>196</v>
      </c>
    </row>
    <row r="974" spans="2:51" s="13" customFormat="1" x14ac:dyDescent="0.2">
      <c r="B974" s="136"/>
      <c r="D974" s="137" t="s">
        <v>210</v>
      </c>
      <c r="E974" s="138" t="s">
        <v>1</v>
      </c>
      <c r="F974" s="139" t="s">
        <v>1015</v>
      </c>
      <c r="H974" s="140">
        <v>8.4000000000000005E-2</v>
      </c>
      <c r="L974" s="136"/>
      <c r="M974" s="141"/>
      <c r="N974" s="142"/>
      <c r="O974" s="142"/>
      <c r="P974" s="142"/>
      <c r="Q974" s="142"/>
      <c r="R974" s="142"/>
      <c r="S974" s="142"/>
      <c r="T974" s="143"/>
      <c r="AT974" s="138" t="s">
        <v>210</v>
      </c>
      <c r="AU974" s="138" t="s">
        <v>66</v>
      </c>
      <c r="AV974" s="13" t="s">
        <v>66</v>
      </c>
      <c r="AW974" s="13" t="s">
        <v>26</v>
      </c>
      <c r="AX974" s="13" t="s">
        <v>57</v>
      </c>
      <c r="AY974" s="138" t="s">
        <v>196</v>
      </c>
    </row>
    <row r="975" spans="2:51" s="13" customFormat="1" x14ac:dyDescent="0.2">
      <c r="B975" s="136"/>
      <c r="D975" s="137" t="s">
        <v>210</v>
      </c>
      <c r="E975" s="138" t="s">
        <v>1</v>
      </c>
      <c r="F975" s="139" t="s">
        <v>1016</v>
      </c>
      <c r="H975" s="140">
        <v>0.08</v>
      </c>
      <c r="L975" s="136"/>
      <c r="M975" s="141"/>
      <c r="N975" s="142"/>
      <c r="O975" s="142"/>
      <c r="P975" s="142"/>
      <c r="Q975" s="142"/>
      <c r="R975" s="142"/>
      <c r="S975" s="142"/>
      <c r="T975" s="143"/>
      <c r="AT975" s="138" t="s">
        <v>210</v>
      </c>
      <c r="AU975" s="138" t="s">
        <v>66</v>
      </c>
      <c r="AV975" s="13" t="s">
        <v>66</v>
      </c>
      <c r="AW975" s="13" t="s">
        <v>26</v>
      </c>
      <c r="AX975" s="13" t="s">
        <v>57</v>
      </c>
      <c r="AY975" s="138" t="s">
        <v>196</v>
      </c>
    </row>
    <row r="976" spans="2:51" s="13" customFormat="1" x14ac:dyDescent="0.2">
      <c r="B976" s="136"/>
      <c r="D976" s="137" t="s">
        <v>210</v>
      </c>
      <c r="E976" s="138" t="s">
        <v>1</v>
      </c>
      <c r="F976" s="139" t="s">
        <v>1017</v>
      </c>
      <c r="H976" s="140">
        <v>0.13300000000000001</v>
      </c>
      <c r="L976" s="136"/>
      <c r="M976" s="141"/>
      <c r="N976" s="142"/>
      <c r="O976" s="142"/>
      <c r="P976" s="142"/>
      <c r="Q976" s="142"/>
      <c r="R976" s="142"/>
      <c r="S976" s="142"/>
      <c r="T976" s="143"/>
      <c r="AT976" s="138" t="s">
        <v>210</v>
      </c>
      <c r="AU976" s="138" t="s">
        <v>66</v>
      </c>
      <c r="AV976" s="13" t="s">
        <v>66</v>
      </c>
      <c r="AW976" s="13" t="s">
        <v>26</v>
      </c>
      <c r="AX976" s="13" t="s">
        <v>57</v>
      </c>
      <c r="AY976" s="138" t="s">
        <v>196</v>
      </c>
    </row>
    <row r="977" spans="1:65" s="13" customFormat="1" x14ac:dyDescent="0.2">
      <c r="B977" s="136"/>
      <c r="D977" s="137" t="s">
        <v>210</v>
      </c>
      <c r="E977" s="138" t="s">
        <v>1</v>
      </c>
      <c r="F977" s="139" t="s">
        <v>1018</v>
      </c>
      <c r="H977" s="140">
        <v>6.2E-2</v>
      </c>
      <c r="L977" s="136"/>
      <c r="M977" s="141"/>
      <c r="N977" s="142"/>
      <c r="O977" s="142"/>
      <c r="P977" s="142"/>
      <c r="Q977" s="142"/>
      <c r="R977" s="142"/>
      <c r="S977" s="142"/>
      <c r="T977" s="143"/>
      <c r="AT977" s="138" t="s">
        <v>210</v>
      </c>
      <c r="AU977" s="138" t="s">
        <v>66</v>
      </c>
      <c r="AV977" s="13" t="s">
        <v>66</v>
      </c>
      <c r="AW977" s="13" t="s">
        <v>26</v>
      </c>
      <c r="AX977" s="13" t="s">
        <v>57</v>
      </c>
      <c r="AY977" s="138" t="s">
        <v>196</v>
      </c>
    </row>
    <row r="978" spans="1:65" s="16" customFormat="1" x14ac:dyDescent="0.2">
      <c r="B978" s="157"/>
      <c r="D978" s="137" t="s">
        <v>210</v>
      </c>
      <c r="E978" s="158" t="s">
        <v>1</v>
      </c>
      <c r="F978" s="159" t="s">
        <v>253</v>
      </c>
      <c r="H978" s="160">
        <v>3.2909999999999999</v>
      </c>
      <c r="L978" s="157"/>
      <c r="M978" s="161"/>
      <c r="N978" s="162"/>
      <c r="O978" s="162"/>
      <c r="P978" s="162"/>
      <c r="Q978" s="162"/>
      <c r="R978" s="162"/>
      <c r="S978" s="162"/>
      <c r="T978" s="163"/>
      <c r="AT978" s="158" t="s">
        <v>210</v>
      </c>
      <c r="AU978" s="158" t="s">
        <v>66</v>
      </c>
      <c r="AV978" s="16" t="s">
        <v>204</v>
      </c>
      <c r="AW978" s="16" t="s">
        <v>26</v>
      </c>
      <c r="AX978" s="16" t="s">
        <v>57</v>
      </c>
      <c r="AY978" s="158" t="s">
        <v>196</v>
      </c>
    </row>
    <row r="979" spans="1:65" s="14" customFormat="1" x14ac:dyDescent="0.2">
      <c r="B979" s="144"/>
      <c r="D979" s="137" t="s">
        <v>210</v>
      </c>
      <c r="E979" s="145" t="s">
        <v>1</v>
      </c>
      <c r="F979" s="146" t="s">
        <v>212</v>
      </c>
      <c r="H979" s="147">
        <v>3.4580000000000002</v>
      </c>
      <c r="L979" s="144"/>
      <c r="M979" s="148"/>
      <c r="N979" s="149"/>
      <c r="O979" s="149"/>
      <c r="P979" s="149"/>
      <c r="Q979" s="149"/>
      <c r="R979" s="149"/>
      <c r="S979" s="149"/>
      <c r="T979" s="150"/>
      <c r="AT979" s="145" t="s">
        <v>210</v>
      </c>
      <c r="AU979" s="145" t="s">
        <v>66</v>
      </c>
      <c r="AV979" s="14" t="s">
        <v>201</v>
      </c>
      <c r="AW979" s="14" t="s">
        <v>26</v>
      </c>
      <c r="AX979" s="14" t="s">
        <v>64</v>
      </c>
      <c r="AY979" s="145" t="s">
        <v>196</v>
      </c>
    </row>
    <row r="980" spans="1:65" s="2" customFormat="1" ht="24.2" customHeight="1" x14ac:dyDescent="0.2">
      <c r="A980" s="29"/>
      <c r="B980" s="123"/>
      <c r="C980" s="164" t="s">
        <v>666</v>
      </c>
      <c r="D980" s="164" t="s">
        <v>451</v>
      </c>
      <c r="E980" s="165" t="s">
        <v>1019</v>
      </c>
      <c r="F980" s="166" t="s">
        <v>1020</v>
      </c>
      <c r="G980" s="167" t="s">
        <v>422</v>
      </c>
      <c r="H980" s="168">
        <v>0.18</v>
      </c>
      <c r="I980" s="226"/>
      <c r="J980" s="169">
        <f>ROUND(I980*H980,2)</f>
        <v>0</v>
      </c>
      <c r="K980" s="166" t="s">
        <v>208</v>
      </c>
      <c r="L980" s="170"/>
      <c r="M980" s="171" t="s">
        <v>1</v>
      </c>
      <c r="N980" s="172" t="s">
        <v>35</v>
      </c>
      <c r="O980" s="132">
        <v>0</v>
      </c>
      <c r="P980" s="132">
        <f>O980*H980</f>
        <v>0</v>
      </c>
      <c r="Q980" s="132">
        <v>1</v>
      </c>
      <c r="R980" s="132">
        <f>Q980*H980</f>
        <v>0.18</v>
      </c>
      <c r="S980" s="132">
        <v>0</v>
      </c>
      <c r="T980" s="133">
        <f>S980*H980</f>
        <v>0</v>
      </c>
      <c r="U980" s="29"/>
      <c r="V980" s="29"/>
      <c r="W980" s="29"/>
      <c r="X980" s="29"/>
      <c r="Y980" s="29"/>
      <c r="Z980" s="29"/>
      <c r="AA980" s="29"/>
      <c r="AB980" s="29"/>
      <c r="AC980" s="29"/>
      <c r="AD980" s="29"/>
      <c r="AE980" s="29"/>
      <c r="AR980" s="134" t="s">
        <v>215</v>
      </c>
      <c r="AT980" s="134" t="s">
        <v>451</v>
      </c>
      <c r="AU980" s="134" t="s">
        <v>66</v>
      </c>
      <c r="AY980" s="18" t="s">
        <v>196</v>
      </c>
      <c r="BE980" s="135">
        <f>IF(N980="základní",J980,0)</f>
        <v>0</v>
      </c>
      <c r="BF980" s="135">
        <f>IF(N980="snížená",J980,0)</f>
        <v>0</v>
      </c>
      <c r="BG980" s="135">
        <f>IF(N980="zákl. přenesená",J980,0)</f>
        <v>0</v>
      </c>
      <c r="BH980" s="135">
        <f>IF(N980="sníž. přenesená",J980,0)</f>
        <v>0</v>
      </c>
      <c r="BI980" s="135">
        <f>IF(N980="nulová",J980,0)</f>
        <v>0</v>
      </c>
      <c r="BJ980" s="18" t="s">
        <v>64</v>
      </c>
      <c r="BK980" s="135">
        <f>ROUND(I980*H980,2)</f>
        <v>0</v>
      </c>
      <c r="BL980" s="18" t="s">
        <v>201</v>
      </c>
      <c r="BM980" s="134" t="s">
        <v>1021</v>
      </c>
    </row>
    <row r="981" spans="1:65" s="13" customFormat="1" x14ac:dyDescent="0.2">
      <c r="B981" s="136"/>
      <c r="D981" s="137" t="s">
        <v>210</v>
      </c>
      <c r="E981" s="138" t="s">
        <v>1</v>
      </c>
      <c r="F981" s="139" t="s">
        <v>1022</v>
      </c>
      <c r="H981" s="140">
        <v>0.18</v>
      </c>
      <c r="L981" s="136"/>
      <c r="M981" s="141"/>
      <c r="N981" s="142"/>
      <c r="O981" s="142"/>
      <c r="P981" s="142"/>
      <c r="Q981" s="142"/>
      <c r="R981" s="142"/>
      <c r="S981" s="142"/>
      <c r="T981" s="143"/>
      <c r="AT981" s="138" t="s">
        <v>210</v>
      </c>
      <c r="AU981" s="138" t="s">
        <v>66</v>
      </c>
      <c r="AV981" s="13" t="s">
        <v>66</v>
      </c>
      <c r="AW981" s="13" t="s">
        <v>26</v>
      </c>
      <c r="AX981" s="13" t="s">
        <v>57</v>
      </c>
      <c r="AY981" s="138" t="s">
        <v>196</v>
      </c>
    </row>
    <row r="982" spans="1:65" s="14" customFormat="1" x14ac:dyDescent="0.2">
      <c r="B982" s="144"/>
      <c r="D982" s="137" t="s">
        <v>210</v>
      </c>
      <c r="E982" s="145" t="s">
        <v>1</v>
      </c>
      <c r="F982" s="146" t="s">
        <v>212</v>
      </c>
      <c r="H982" s="147">
        <v>0.18</v>
      </c>
      <c r="L982" s="144"/>
      <c r="M982" s="148"/>
      <c r="N982" s="149"/>
      <c r="O982" s="149"/>
      <c r="P982" s="149"/>
      <c r="Q982" s="149"/>
      <c r="R982" s="149"/>
      <c r="S982" s="149"/>
      <c r="T982" s="150"/>
      <c r="AT982" s="145" t="s">
        <v>210</v>
      </c>
      <c r="AU982" s="145" t="s">
        <v>66</v>
      </c>
      <c r="AV982" s="14" t="s">
        <v>201</v>
      </c>
      <c r="AW982" s="14" t="s">
        <v>26</v>
      </c>
      <c r="AX982" s="14" t="s">
        <v>64</v>
      </c>
      <c r="AY982" s="145" t="s">
        <v>196</v>
      </c>
    </row>
    <row r="983" spans="1:65" s="2" customFormat="1" ht="24.2" customHeight="1" x14ac:dyDescent="0.2">
      <c r="A983" s="29"/>
      <c r="B983" s="123"/>
      <c r="C983" s="164" t="s">
        <v>1023</v>
      </c>
      <c r="D983" s="164" t="s">
        <v>451</v>
      </c>
      <c r="E983" s="165" t="s">
        <v>1024</v>
      </c>
      <c r="F983" s="166" t="s">
        <v>1025</v>
      </c>
      <c r="G983" s="167" t="s">
        <v>422</v>
      </c>
      <c r="H983" s="168">
        <v>3.5539999999999998</v>
      </c>
      <c r="I983" s="226"/>
      <c r="J983" s="169">
        <f>ROUND(I983*H983,2)</f>
        <v>0</v>
      </c>
      <c r="K983" s="166" t="s">
        <v>208</v>
      </c>
      <c r="L983" s="170"/>
      <c r="M983" s="171" t="s">
        <v>1</v>
      </c>
      <c r="N983" s="172" t="s">
        <v>35</v>
      </c>
      <c r="O983" s="132">
        <v>0</v>
      </c>
      <c r="P983" s="132">
        <f>O983*H983</f>
        <v>0</v>
      </c>
      <c r="Q983" s="132">
        <v>1</v>
      </c>
      <c r="R983" s="132">
        <f>Q983*H983</f>
        <v>3.5539999999999998</v>
      </c>
      <c r="S983" s="132">
        <v>0</v>
      </c>
      <c r="T983" s="133">
        <f>S983*H983</f>
        <v>0</v>
      </c>
      <c r="U983" s="29"/>
      <c r="V983" s="29"/>
      <c r="W983" s="29"/>
      <c r="X983" s="29"/>
      <c r="Y983" s="29"/>
      <c r="Z983" s="29"/>
      <c r="AA983" s="29"/>
      <c r="AB983" s="29"/>
      <c r="AC983" s="29"/>
      <c r="AD983" s="29"/>
      <c r="AE983" s="29"/>
      <c r="AR983" s="134" t="s">
        <v>215</v>
      </c>
      <c r="AT983" s="134" t="s">
        <v>451</v>
      </c>
      <c r="AU983" s="134" t="s">
        <v>66</v>
      </c>
      <c r="AY983" s="18" t="s">
        <v>196</v>
      </c>
      <c r="BE983" s="135">
        <f>IF(N983="základní",J983,0)</f>
        <v>0</v>
      </c>
      <c r="BF983" s="135">
        <f>IF(N983="snížená",J983,0)</f>
        <v>0</v>
      </c>
      <c r="BG983" s="135">
        <f>IF(N983="zákl. přenesená",J983,0)</f>
        <v>0</v>
      </c>
      <c r="BH983" s="135">
        <f>IF(N983="sníž. přenesená",J983,0)</f>
        <v>0</v>
      </c>
      <c r="BI983" s="135">
        <f>IF(N983="nulová",J983,0)</f>
        <v>0</v>
      </c>
      <c r="BJ983" s="18" t="s">
        <v>64</v>
      </c>
      <c r="BK983" s="135">
        <f>ROUND(I983*H983,2)</f>
        <v>0</v>
      </c>
      <c r="BL983" s="18" t="s">
        <v>201</v>
      </c>
      <c r="BM983" s="134" t="s">
        <v>1026</v>
      </c>
    </row>
    <row r="984" spans="1:65" s="13" customFormat="1" x14ac:dyDescent="0.2">
      <c r="B984" s="136"/>
      <c r="D984" s="137" t="s">
        <v>210</v>
      </c>
      <c r="E984" s="138" t="s">
        <v>1</v>
      </c>
      <c r="F984" s="139" t="s">
        <v>1027</v>
      </c>
      <c r="H984" s="140">
        <v>3.5539999999999998</v>
      </c>
      <c r="L984" s="136"/>
      <c r="M984" s="141"/>
      <c r="N984" s="142"/>
      <c r="O984" s="142"/>
      <c r="P984" s="142"/>
      <c r="Q984" s="142"/>
      <c r="R984" s="142"/>
      <c r="S984" s="142"/>
      <c r="T984" s="143"/>
      <c r="AT984" s="138" t="s">
        <v>210</v>
      </c>
      <c r="AU984" s="138" t="s">
        <v>66</v>
      </c>
      <c r="AV984" s="13" t="s">
        <v>66</v>
      </c>
      <c r="AW984" s="13" t="s">
        <v>26</v>
      </c>
      <c r="AX984" s="13" t="s">
        <v>57</v>
      </c>
      <c r="AY984" s="138" t="s">
        <v>196</v>
      </c>
    </row>
    <row r="985" spans="1:65" s="14" customFormat="1" x14ac:dyDescent="0.2">
      <c r="B985" s="144"/>
      <c r="D985" s="137" t="s">
        <v>210</v>
      </c>
      <c r="E985" s="145" t="s">
        <v>1</v>
      </c>
      <c r="F985" s="146" t="s">
        <v>212</v>
      </c>
      <c r="H985" s="147">
        <v>3.5539999999999998</v>
      </c>
      <c r="L985" s="144"/>
      <c r="M985" s="148"/>
      <c r="N985" s="149"/>
      <c r="O985" s="149"/>
      <c r="P985" s="149"/>
      <c r="Q985" s="149"/>
      <c r="R985" s="149"/>
      <c r="S985" s="149"/>
      <c r="T985" s="150"/>
      <c r="AT985" s="145" t="s">
        <v>210</v>
      </c>
      <c r="AU985" s="145" t="s">
        <v>66</v>
      </c>
      <c r="AV985" s="14" t="s">
        <v>201</v>
      </c>
      <c r="AW985" s="14" t="s">
        <v>26</v>
      </c>
      <c r="AX985" s="14" t="s">
        <v>64</v>
      </c>
      <c r="AY985" s="145" t="s">
        <v>196</v>
      </c>
    </row>
    <row r="986" spans="1:65" s="2" customFormat="1" ht="37.9" customHeight="1" x14ac:dyDescent="0.2">
      <c r="A986" s="29"/>
      <c r="B986" s="123"/>
      <c r="C986" s="124" t="s">
        <v>672</v>
      </c>
      <c r="D986" s="124" t="s">
        <v>199</v>
      </c>
      <c r="E986" s="125" t="s">
        <v>1028</v>
      </c>
      <c r="F986" s="126" t="s">
        <v>1029</v>
      </c>
      <c r="G986" s="127" t="s">
        <v>422</v>
      </c>
      <c r="H986" s="128">
        <v>1.9059999999999999</v>
      </c>
      <c r="I986" s="224"/>
      <c r="J986" s="129">
        <f>ROUND(I986*H986,2)</f>
        <v>0</v>
      </c>
      <c r="K986" s="126" t="s">
        <v>208</v>
      </c>
      <c r="L986" s="30"/>
      <c r="M986" s="130" t="s">
        <v>1</v>
      </c>
      <c r="N986" s="131" t="s">
        <v>35</v>
      </c>
      <c r="O986" s="132">
        <v>16.582999999999998</v>
      </c>
      <c r="P986" s="132">
        <f>O986*H986</f>
        <v>31.607197999999997</v>
      </c>
      <c r="Q986" s="132">
        <v>1.7090000000000001E-2</v>
      </c>
      <c r="R986" s="132">
        <f>Q986*H986</f>
        <v>3.2573539999999998E-2</v>
      </c>
      <c r="S986" s="132">
        <v>0</v>
      </c>
      <c r="T986" s="133">
        <f>S986*H986</f>
        <v>0</v>
      </c>
      <c r="U986" s="29"/>
      <c r="V986" s="29"/>
      <c r="W986" s="29"/>
      <c r="X986" s="29"/>
      <c r="Y986" s="29"/>
      <c r="Z986" s="29"/>
      <c r="AA986" s="29"/>
      <c r="AB986" s="29"/>
      <c r="AC986" s="29"/>
      <c r="AD986" s="29"/>
      <c r="AE986" s="29"/>
      <c r="AR986" s="134" t="s">
        <v>201</v>
      </c>
      <c r="AT986" s="134" t="s">
        <v>199</v>
      </c>
      <c r="AU986" s="134" t="s">
        <v>66</v>
      </c>
      <c r="AY986" s="18" t="s">
        <v>196</v>
      </c>
      <c r="BE986" s="135">
        <f>IF(N986="základní",J986,0)</f>
        <v>0</v>
      </c>
      <c r="BF986" s="135">
        <f>IF(N986="snížená",J986,0)</f>
        <v>0</v>
      </c>
      <c r="BG986" s="135">
        <f>IF(N986="zákl. přenesená",J986,0)</f>
        <v>0</v>
      </c>
      <c r="BH986" s="135">
        <f>IF(N986="sníž. přenesená",J986,0)</f>
        <v>0</v>
      </c>
      <c r="BI986" s="135">
        <f>IF(N986="nulová",J986,0)</f>
        <v>0</v>
      </c>
      <c r="BJ986" s="18" t="s">
        <v>64</v>
      </c>
      <c r="BK986" s="135">
        <f>ROUND(I986*H986,2)</f>
        <v>0</v>
      </c>
      <c r="BL986" s="18" t="s">
        <v>201</v>
      </c>
      <c r="BM986" s="134" t="s">
        <v>1030</v>
      </c>
    </row>
    <row r="987" spans="1:65" s="15" customFormat="1" x14ac:dyDescent="0.2">
      <c r="B987" s="151"/>
      <c r="D987" s="137" t="s">
        <v>210</v>
      </c>
      <c r="E987" s="152" t="s">
        <v>1</v>
      </c>
      <c r="F987" s="153" t="s">
        <v>1031</v>
      </c>
      <c r="H987" s="152" t="s">
        <v>1</v>
      </c>
      <c r="L987" s="151"/>
      <c r="M987" s="154"/>
      <c r="N987" s="155"/>
      <c r="O987" s="155"/>
      <c r="P987" s="155"/>
      <c r="Q987" s="155"/>
      <c r="R987" s="155"/>
      <c r="S987" s="155"/>
      <c r="T987" s="156"/>
      <c r="AT987" s="152" t="s">
        <v>210</v>
      </c>
      <c r="AU987" s="152" t="s">
        <v>66</v>
      </c>
      <c r="AV987" s="15" t="s">
        <v>64</v>
      </c>
      <c r="AW987" s="15" t="s">
        <v>26</v>
      </c>
      <c r="AX987" s="15" t="s">
        <v>57</v>
      </c>
      <c r="AY987" s="152" t="s">
        <v>196</v>
      </c>
    </row>
    <row r="988" spans="1:65" s="13" customFormat="1" x14ac:dyDescent="0.2">
      <c r="B988" s="136"/>
      <c r="D988" s="137" t="s">
        <v>210</v>
      </c>
      <c r="E988" s="138" t="s">
        <v>1</v>
      </c>
      <c r="F988" s="139" t="s">
        <v>1032</v>
      </c>
      <c r="H988" s="140">
        <v>7.1999999999999995E-2</v>
      </c>
      <c r="L988" s="136"/>
      <c r="M988" s="141"/>
      <c r="N988" s="142"/>
      <c r="O988" s="142"/>
      <c r="P988" s="142"/>
      <c r="Q988" s="142"/>
      <c r="R988" s="142"/>
      <c r="S988" s="142"/>
      <c r="T988" s="143"/>
      <c r="AT988" s="138" t="s">
        <v>210</v>
      </c>
      <c r="AU988" s="138" t="s">
        <v>66</v>
      </c>
      <c r="AV988" s="13" t="s">
        <v>66</v>
      </c>
      <c r="AW988" s="13" t="s">
        <v>26</v>
      </c>
      <c r="AX988" s="13" t="s">
        <v>57</v>
      </c>
      <c r="AY988" s="138" t="s">
        <v>196</v>
      </c>
    </row>
    <row r="989" spans="1:65" s="13" customFormat="1" x14ac:dyDescent="0.2">
      <c r="B989" s="136"/>
      <c r="D989" s="137" t="s">
        <v>210</v>
      </c>
      <c r="E989" s="138" t="s">
        <v>1</v>
      </c>
      <c r="F989" s="139" t="s">
        <v>1033</v>
      </c>
      <c r="H989" s="140">
        <v>0.23599999999999999</v>
      </c>
      <c r="L989" s="136"/>
      <c r="M989" s="141"/>
      <c r="N989" s="142"/>
      <c r="O989" s="142"/>
      <c r="P989" s="142"/>
      <c r="Q989" s="142"/>
      <c r="R989" s="142"/>
      <c r="S989" s="142"/>
      <c r="T989" s="143"/>
      <c r="AT989" s="138" t="s">
        <v>210</v>
      </c>
      <c r="AU989" s="138" t="s">
        <v>66</v>
      </c>
      <c r="AV989" s="13" t="s">
        <v>66</v>
      </c>
      <c r="AW989" s="13" t="s">
        <v>26</v>
      </c>
      <c r="AX989" s="13" t="s">
        <v>57</v>
      </c>
      <c r="AY989" s="138" t="s">
        <v>196</v>
      </c>
    </row>
    <row r="990" spans="1:65" s="13" customFormat="1" x14ac:dyDescent="0.2">
      <c r="B990" s="136"/>
      <c r="D990" s="137" t="s">
        <v>210</v>
      </c>
      <c r="E990" s="138" t="s">
        <v>1</v>
      </c>
      <c r="F990" s="139" t="s">
        <v>1034</v>
      </c>
      <c r="H990" s="140">
        <v>0.08</v>
      </c>
      <c r="L990" s="136"/>
      <c r="M990" s="141"/>
      <c r="N990" s="142"/>
      <c r="O990" s="142"/>
      <c r="P990" s="142"/>
      <c r="Q990" s="142"/>
      <c r="R990" s="142"/>
      <c r="S990" s="142"/>
      <c r="T990" s="143"/>
      <c r="AT990" s="138" t="s">
        <v>210</v>
      </c>
      <c r="AU990" s="138" t="s">
        <v>66</v>
      </c>
      <c r="AV990" s="13" t="s">
        <v>66</v>
      </c>
      <c r="AW990" s="13" t="s">
        <v>26</v>
      </c>
      <c r="AX990" s="13" t="s">
        <v>57</v>
      </c>
      <c r="AY990" s="138" t="s">
        <v>196</v>
      </c>
    </row>
    <row r="991" spans="1:65" s="13" customFormat="1" x14ac:dyDescent="0.2">
      <c r="B991" s="136"/>
      <c r="D991" s="137" t="s">
        <v>210</v>
      </c>
      <c r="E991" s="138" t="s">
        <v>1</v>
      </c>
      <c r="F991" s="139" t="s">
        <v>1035</v>
      </c>
      <c r="H991" s="140">
        <v>9.1999999999999998E-2</v>
      </c>
      <c r="L991" s="136"/>
      <c r="M991" s="141"/>
      <c r="N991" s="142"/>
      <c r="O991" s="142"/>
      <c r="P991" s="142"/>
      <c r="Q991" s="142"/>
      <c r="R991" s="142"/>
      <c r="S991" s="142"/>
      <c r="T991" s="143"/>
      <c r="AT991" s="138" t="s">
        <v>210</v>
      </c>
      <c r="AU991" s="138" t="s">
        <v>66</v>
      </c>
      <c r="AV991" s="13" t="s">
        <v>66</v>
      </c>
      <c r="AW991" s="13" t="s">
        <v>26</v>
      </c>
      <c r="AX991" s="13" t="s">
        <v>57</v>
      </c>
      <c r="AY991" s="138" t="s">
        <v>196</v>
      </c>
    </row>
    <row r="992" spans="1:65" s="13" customFormat="1" x14ac:dyDescent="0.2">
      <c r="B992" s="136"/>
      <c r="D992" s="137" t="s">
        <v>210</v>
      </c>
      <c r="E992" s="138" t="s">
        <v>1</v>
      </c>
      <c r="F992" s="139" t="s">
        <v>1036</v>
      </c>
      <c r="H992" s="140">
        <v>7.4999999999999997E-2</v>
      </c>
      <c r="L992" s="136"/>
      <c r="M992" s="141"/>
      <c r="N992" s="142"/>
      <c r="O992" s="142"/>
      <c r="P992" s="142"/>
      <c r="Q992" s="142"/>
      <c r="R992" s="142"/>
      <c r="S992" s="142"/>
      <c r="T992" s="143"/>
      <c r="AT992" s="138" t="s">
        <v>210</v>
      </c>
      <c r="AU992" s="138" t="s">
        <v>66</v>
      </c>
      <c r="AV992" s="13" t="s">
        <v>66</v>
      </c>
      <c r="AW992" s="13" t="s">
        <v>26</v>
      </c>
      <c r="AX992" s="13" t="s">
        <v>57</v>
      </c>
      <c r="AY992" s="138" t="s">
        <v>196</v>
      </c>
    </row>
    <row r="993" spans="1:65" s="16" customFormat="1" x14ac:dyDescent="0.2">
      <c r="B993" s="157"/>
      <c r="D993" s="137" t="s">
        <v>210</v>
      </c>
      <c r="E993" s="158" t="s">
        <v>1</v>
      </c>
      <c r="F993" s="159" t="s">
        <v>253</v>
      </c>
      <c r="H993" s="160">
        <v>0.55500000000000005</v>
      </c>
      <c r="L993" s="157"/>
      <c r="M993" s="161"/>
      <c r="N993" s="162"/>
      <c r="O993" s="162"/>
      <c r="P993" s="162"/>
      <c r="Q993" s="162"/>
      <c r="R993" s="162"/>
      <c r="S993" s="162"/>
      <c r="T993" s="163"/>
      <c r="AT993" s="158" t="s">
        <v>210</v>
      </c>
      <c r="AU993" s="158" t="s">
        <v>66</v>
      </c>
      <c r="AV993" s="16" t="s">
        <v>204</v>
      </c>
      <c r="AW993" s="16" t="s">
        <v>26</v>
      </c>
      <c r="AX993" s="16" t="s">
        <v>57</v>
      </c>
      <c r="AY993" s="158" t="s">
        <v>196</v>
      </c>
    </row>
    <row r="994" spans="1:65" s="15" customFormat="1" x14ac:dyDescent="0.2">
      <c r="B994" s="151"/>
      <c r="D994" s="137" t="s">
        <v>210</v>
      </c>
      <c r="E994" s="152" t="s">
        <v>1</v>
      </c>
      <c r="F994" s="153" t="s">
        <v>1037</v>
      </c>
      <c r="H994" s="152" t="s">
        <v>1</v>
      </c>
      <c r="L994" s="151"/>
      <c r="M994" s="154"/>
      <c r="N994" s="155"/>
      <c r="O994" s="155"/>
      <c r="P994" s="155"/>
      <c r="Q994" s="155"/>
      <c r="R994" s="155"/>
      <c r="S994" s="155"/>
      <c r="T994" s="156"/>
      <c r="AT994" s="152" t="s">
        <v>210</v>
      </c>
      <c r="AU994" s="152" t="s">
        <v>66</v>
      </c>
      <c r="AV994" s="15" t="s">
        <v>64</v>
      </c>
      <c r="AW994" s="15" t="s">
        <v>26</v>
      </c>
      <c r="AX994" s="15" t="s">
        <v>57</v>
      </c>
      <c r="AY994" s="152" t="s">
        <v>196</v>
      </c>
    </row>
    <row r="995" spans="1:65" s="13" customFormat="1" x14ac:dyDescent="0.2">
      <c r="B995" s="136"/>
      <c r="D995" s="137" t="s">
        <v>210</v>
      </c>
      <c r="E995" s="138" t="s">
        <v>1</v>
      </c>
      <c r="F995" s="139" t="s">
        <v>1038</v>
      </c>
      <c r="H995" s="140">
        <v>9.2999999999999999E-2</v>
      </c>
      <c r="L995" s="136"/>
      <c r="M995" s="141"/>
      <c r="N995" s="142"/>
      <c r="O995" s="142"/>
      <c r="P995" s="142"/>
      <c r="Q995" s="142"/>
      <c r="R995" s="142"/>
      <c r="S995" s="142"/>
      <c r="T995" s="143"/>
      <c r="AT995" s="138" t="s">
        <v>210</v>
      </c>
      <c r="AU995" s="138" t="s">
        <v>66</v>
      </c>
      <c r="AV995" s="13" t="s">
        <v>66</v>
      </c>
      <c r="AW995" s="13" t="s">
        <v>26</v>
      </c>
      <c r="AX995" s="13" t="s">
        <v>57</v>
      </c>
      <c r="AY995" s="138" t="s">
        <v>196</v>
      </c>
    </row>
    <row r="996" spans="1:65" s="13" customFormat="1" x14ac:dyDescent="0.2">
      <c r="B996" s="136"/>
      <c r="D996" s="137" t="s">
        <v>210</v>
      </c>
      <c r="E996" s="138" t="s">
        <v>1</v>
      </c>
      <c r="F996" s="139" t="s">
        <v>1039</v>
      </c>
      <c r="H996" s="140">
        <v>0.12</v>
      </c>
      <c r="L996" s="136"/>
      <c r="M996" s="141"/>
      <c r="N996" s="142"/>
      <c r="O996" s="142"/>
      <c r="P996" s="142"/>
      <c r="Q996" s="142"/>
      <c r="R996" s="142"/>
      <c r="S996" s="142"/>
      <c r="T996" s="143"/>
      <c r="AT996" s="138" t="s">
        <v>210</v>
      </c>
      <c r="AU996" s="138" t="s">
        <v>66</v>
      </c>
      <c r="AV996" s="13" t="s">
        <v>66</v>
      </c>
      <c r="AW996" s="13" t="s">
        <v>26</v>
      </c>
      <c r="AX996" s="13" t="s">
        <v>57</v>
      </c>
      <c r="AY996" s="138" t="s">
        <v>196</v>
      </c>
    </row>
    <row r="997" spans="1:65" s="13" customFormat="1" x14ac:dyDescent="0.2">
      <c r="B997" s="136"/>
      <c r="D997" s="137" t="s">
        <v>210</v>
      </c>
      <c r="E997" s="138" t="s">
        <v>1</v>
      </c>
      <c r="F997" s="139" t="s">
        <v>1040</v>
      </c>
      <c r="H997" s="140">
        <v>0.15</v>
      </c>
      <c r="L997" s="136"/>
      <c r="M997" s="141"/>
      <c r="N997" s="142"/>
      <c r="O997" s="142"/>
      <c r="P997" s="142"/>
      <c r="Q997" s="142"/>
      <c r="R997" s="142"/>
      <c r="S997" s="142"/>
      <c r="T997" s="143"/>
      <c r="AT997" s="138" t="s">
        <v>210</v>
      </c>
      <c r="AU997" s="138" t="s">
        <v>66</v>
      </c>
      <c r="AV997" s="13" t="s">
        <v>66</v>
      </c>
      <c r="AW997" s="13" t="s">
        <v>26</v>
      </c>
      <c r="AX997" s="13" t="s">
        <v>57</v>
      </c>
      <c r="AY997" s="138" t="s">
        <v>196</v>
      </c>
    </row>
    <row r="998" spans="1:65" s="13" customFormat="1" x14ac:dyDescent="0.2">
      <c r="B998" s="136"/>
      <c r="D998" s="137" t="s">
        <v>210</v>
      </c>
      <c r="E998" s="138" t="s">
        <v>1</v>
      </c>
      <c r="F998" s="139" t="s">
        <v>1041</v>
      </c>
      <c r="H998" s="140">
        <v>0.21</v>
      </c>
      <c r="L998" s="136"/>
      <c r="M998" s="141"/>
      <c r="N998" s="142"/>
      <c r="O998" s="142"/>
      <c r="P998" s="142"/>
      <c r="Q998" s="142"/>
      <c r="R998" s="142"/>
      <c r="S998" s="142"/>
      <c r="T998" s="143"/>
      <c r="AT998" s="138" t="s">
        <v>210</v>
      </c>
      <c r="AU998" s="138" t="s">
        <v>66</v>
      </c>
      <c r="AV998" s="13" t="s">
        <v>66</v>
      </c>
      <c r="AW998" s="13" t="s">
        <v>26</v>
      </c>
      <c r="AX998" s="13" t="s">
        <v>57</v>
      </c>
      <c r="AY998" s="138" t="s">
        <v>196</v>
      </c>
    </row>
    <row r="999" spans="1:65" s="13" customFormat="1" x14ac:dyDescent="0.2">
      <c r="B999" s="136"/>
      <c r="D999" s="137" t="s">
        <v>210</v>
      </c>
      <c r="E999" s="138" t="s">
        <v>1</v>
      </c>
      <c r="F999" s="139" t="s">
        <v>1042</v>
      </c>
      <c r="H999" s="140">
        <v>0.11799999999999999</v>
      </c>
      <c r="L999" s="136"/>
      <c r="M999" s="141"/>
      <c r="N999" s="142"/>
      <c r="O999" s="142"/>
      <c r="P999" s="142"/>
      <c r="Q999" s="142"/>
      <c r="R999" s="142"/>
      <c r="S999" s="142"/>
      <c r="T999" s="143"/>
      <c r="AT999" s="138" t="s">
        <v>210</v>
      </c>
      <c r="AU999" s="138" t="s">
        <v>66</v>
      </c>
      <c r="AV999" s="13" t="s">
        <v>66</v>
      </c>
      <c r="AW999" s="13" t="s">
        <v>26</v>
      </c>
      <c r="AX999" s="13" t="s">
        <v>57</v>
      </c>
      <c r="AY999" s="138" t="s">
        <v>196</v>
      </c>
    </row>
    <row r="1000" spans="1:65" s="13" customFormat="1" x14ac:dyDescent="0.2">
      <c r="B1000" s="136"/>
      <c r="D1000" s="137" t="s">
        <v>210</v>
      </c>
      <c r="E1000" s="138" t="s">
        <v>1</v>
      </c>
      <c r="F1000" s="139" t="s">
        <v>1043</v>
      </c>
      <c r="H1000" s="140">
        <v>0.111</v>
      </c>
      <c r="L1000" s="136"/>
      <c r="M1000" s="141"/>
      <c r="N1000" s="142"/>
      <c r="O1000" s="142"/>
      <c r="P1000" s="142"/>
      <c r="Q1000" s="142"/>
      <c r="R1000" s="142"/>
      <c r="S1000" s="142"/>
      <c r="T1000" s="143"/>
      <c r="AT1000" s="138" t="s">
        <v>210</v>
      </c>
      <c r="AU1000" s="138" t="s">
        <v>66</v>
      </c>
      <c r="AV1000" s="13" t="s">
        <v>66</v>
      </c>
      <c r="AW1000" s="13" t="s">
        <v>26</v>
      </c>
      <c r="AX1000" s="13" t="s">
        <v>57</v>
      </c>
      <c r="AY1000" s="138" t="s">
        <v>196</v>
      </c>
    </row>
    <row r="1001" spans="1:65" s="13" customFormat="1" x14ac:dyDescent="0.2">
      <c r="B1001" s="136"/>
      <c r="D1001" s="137" t="s">
        <v>210</v>
      </c>
      <c r="E1001" s="138" t="s">
        <v>1</v>
      </c>
      <c r="F1001" s="139" t="s">
        <v>1044</v>
      </c>
      <c r="H1001" s="140">
        <v>8.8999999999999996E-2</v>
      </c>
      <c r="L1001" s="136"/>
      <c r="M1001" s="141"/>
      <c r="N1001" s="142"/>
      <c r="O1001" s="142"/>
      <c r="P1001" s="142"/>
      <c r="Q1001" s="142"/>
      <c r="R1001" s="142"/>
      <c r="S1001" s="142"/>
      <c r="T1001" s="143"/>
      <c r="AT1001" s="138" t="s">
        <v>210</v>
      </c>
      <c r="AU1001" s="138" t="s">
        <v>66</v>
      </c>
      <c r="AV1001" s="13" t="s">
        <v>66</v>
      </c>
      <c r="AW1001" s="13" t="s">
        <v>26</v>
      </c>
      <c r="AX1001" s="13" t="s">
        <v>57</v>
      </c>
      <c r="AY1001" s="138" t="s">
        <v>196</v>
      </c>
    </row>
    <row r="1002" spans="1:65" s="16" customFormat="1" x14ac:dyDescent="0.2">
      <c r="B1002" s="157"/>
      <c r="D1002" s="137" t="s">
        <v>210</v>
      </c>
      <c r="E1002" s="158" t="s">
        <v>1</v>
      </c>
      <c r="F1002" s="159" t="s">
        <v>253</v>
      </c>
      <c r="H1002" s="160">
        <v>0.89100000000000001</v>
      </c>
      <c r="L1002" s="157"/>
      <c r="M1002" s="161"/>
      <c r="N1002" s="162"/>
      <c r="O1002" s="162"/>
      <c r="P1002" s="162"/>
      <c r="Q1002" s="162"/>
      <c r="R1002" s="162"/>
      <c r="S1002" s="162"/>
      <c r="T1002" s="163"/>
      <c r="AT1002" s="158" t="s">
        <v>210</v>
      </c>
      <c r="AU1002" s="158" t="s">
        <v>66</v>
      </c>
      <c r="AV1002" s="16" t="s">
        <v>204</v>
      </c>
      <c r="AW1002" s="16" t="s">
        <v>26</v>
      </c>
      <c r="AX1002" s="16" t="s">
        <v>57</v>
      </c>
      <c r="AY1002" s="158" t="s">
        <v>196</v>
      </c>
    </row>
    <row r="1003" spans="1:65" s="15" customFormat="1" x14ac:dyDescent="0.2">
      <c r="B1003" s="151"/>
      <c r="D1003" s="137" t="s">
        <v>210</v>
      </c>
      <c r="E1003" s="152" t="s">
        <v>1</v>
      </c>
      <c r="F1003" s="153" t="s">
        <v>1045</v>
      </c>
      <c r="H1003" s="152" t="s">
        <v>1</v>
      </c>
      <c r="L1003" s="151"/>
      <c r="M1003" s="154"/>
      <c r="N1003" s="155"/>
      <c r="O1003" s="155"/>
      <c r="P1003" s="155"/>
      <c r="Q1003" s="155"/>
      <c r="R1003" s="155"/>
      <c r="S1003" s="155"/>
      <c r="T1003" s="156"/>
      <c r="AT1003" s="152" t="s">
        <v>210</v>
      </c>
      <c r="AU1003" s="152" t="s">
        <v>66</v>
      </c>
      <c r="AV1003" s="15" t="s">
        <v>64</v>
      </c>
      <c r="AW1003" s="15" t="s">
        <v>26</v>
      </c>
      <c r="AX1003" s="15" t="s">
        <v>57</v>
      </c>
      <c r="AY1003" s="152" t="s">
        <v>196</v>
      </c>
    </row>
    <row r="1004" spans="1:65" s="13" customFormat="1" x14ac:dyDescent="0.2">
      <c r="B1004" s="136"/>
      <c r="D1004" s="137" t="s">
        <v>210</v>
      </c>
      <c r="E1004" s="138" t="s">
        <v>1</v>
      </c>
      <c r="F1004" s="139" t="s">
        <v>1046</v>
      </c>
      <c r="H1004" s="140">
        <v>0.46</v>
      </c>
      <c r="L1004" s="136"/>
      <c r="M1004" s="141"/>
      <c r="N1004" s="142"/>
      <c r="O1004" s="142"/>
      <c r="P1004" s="142"/>
      <c r="Q1004" s="142"/>
      <c r="R1004" s="142"/>
      <c r="S1004" s="142"/>
      <c r="T1004" s="143"/>
      <c r="AT1004" s="138" t="s">
        <v>210</v>
      </c>
      <c r="AU1004" s="138" t="s">
        <v>66</v>
      </c>
      <c r="AV1004" s="13" t="s">
        <v>66</v>
      </c>
      <c r="AW1004" s="13" t="s">
        <v>26</v>
      </c>
      <c r="AX1004" s="13" t="s">
        <v>57</v>
      </c>
      <c r="AY1004" s="138" t="s">
        <v>196</v>
      </c>
    </row>
    <row r="1005" spans="1:65" s="16" customFormat="1" x14ac:dyDescent="0.2">
      <c r="B1005" s="157"/>
      <c r="D1005" s="137" t="s">
        <v>210</v>
      </c>
      <c r="E1005" s="158" t="s">
        <v>1</v>
      </c>
      <c r="F1005" s="159" t="s">
        <v>253</v>
      </c>
      <c r="H1005" s="160">
        <v>0.46</v>
      </c>
      <c r="L1005" s="157"/>
      <c r="M1005" s="161"/>
      <c r="N1005" s="162"/>
      <c r="O1005" s="162"/>
      <c r="P1005" s="162"/>
      <c r="Q1005" s="162"/>
      <c r="R1005" s="162"/>
      <c r="S1005" s="162"/>
      <c r="T1005" s="163"/>
      <c r="AT1005" s="158" t="s">
        <v>210</v>
      </c>
      <c r="AU1005" s="158" t="s">
        <v>66</v>
      </c>
      <c r="AV1005" s="16" t="s">
        <v>204</v>
      </c>
      <c r="AW1005" s="16" t="s">
        <v>26</v>
      </c>
      <c r="AX1005" s="16" t="s">
        <v>57</v>
      </c>
      <c r="AY1005" s="158" t="s">
        <v>196</v>
      </c>
    </row>
    <row r="1006" spans="1:65" s="14" customFormat="1" x14ac:dyDescent="0.2">
      <c r="B1006" s="144"/>
      <c r="D1006" s="137" t="s">
        <v>210</v>
      </c>
      <c r="E1006" s="145" t="s">
        <v>1</v>
      </c>
      <c r="F1006" s="146" t="s">
        <v>212</v>
      </c>
      <c r="H1006" s="147">
        <v>1.9059999999999999</v>
      </c>
      <c r="L1006" s="144"/>
      <c r="M1006" s="148"/>
      <c r="N1006" s="149"/>
      <c r="O1006" s="149"/>
      <c r="P1006" s="149"/>
      <c r="Q1006" s="149"/>
      <c r="R1006" s="149"/>
      <c r="S1006" s="149"/>
      <c r="T1006" s="150"/>
      <c r="AT1006" s="145" t="s">
        <v>210</v>
      </c>
      <c r="AU1006" s="145" t="s">
        <v>66</v>
      </c>
      <c r="AV1006" s="14" t="s">
        <v>201</v>
      </c>
      <c r="AW1006" s="14" t="s">
        <v>26</v>
      </c>
      <c r="AX1006" s="14" t="s">
        <v>64</v>
      </c>
      <c r="AY1006" s="145" t="s">
        <v>196</v>
      </c>
    </row>
    <row r="1007" spans="1:65" s="2" customFormat="1" ht="24.2" customHeight="1" x14ac:dyDescent="0.2">
      <c r="A1007" s="29"/>
      <c r="B1007" s="123"/>
      <c r="C1007" s="164" t="s">
        <v>1047</v>
      </c>
      <c r="D1007" s="164" t="s">
        <v>451</v>
      </c>
      <c r="E1007" s="165" t="s">
        <v>1048</v>
      </c>
      <c r="F1007" s="166" t="s">
        <v>1049</v>
      </c>
      <c r="G1007" s="167" t="s">
        <v>422</v>
      </c>
      <c r="H1007" s="168">
        <v>0.497</v>
      </c>
      <c r="I1007" s="226"/>
      <c r="J1007" s="169">
        <f>ROUND(I1007*H1007,2)</f>
        <v>0</v>
      </c>
      <c r="K1007" s="166" t="s">
        <v>208</v>
      </c>
      <c r="L1007" s="170"/>
      <c r="M1007" s="171" t="s">
        <v>1</v>
      </c>
      <c r="N1007" s="172" t="s">
        <v>35</v>
      </c>
      <c r="O1007" s="132">
        <v>0</v>
      </c>
      <c r="P1007" s="132">
        <f>O1007*H1007</f>
        <v>0</v>
      </c>
      <c r="Q1007" s="132">
        <v>1</v>
      </c>
      <c r="R1007" s="132">
        <f>Q1007*H1007</f>
        <v>0.497</v>
      </c>
      <c r="S1007" s="132">
        <v>0</v>
      </c>
      <c r="T1007" s="133">
        <f>S1007*H1007</f>
        <v>0</v>
      </c>
      <c r="U1007" s="29"/>
      <c r="V1007" s="29"/>
      <c r="W1007" s="29"/>
      <c r="X1007" s="29"/>
      <c r="Y1007" s="29"/>
      <c r="Z1007" s="29"/>
      <c r="AA1007" s="29"/>
      <c r="AB1007" s="29"/>
      <c r="AC1007" s="29"/>
      <c r="AD1007" s="29"/>
      <c r="AE1007" s="29"/>
      <c r="AR1007" s="134" t="s">
        <v>215</v>
      </c>
      <c r="AT1007" s="134" t="s">
        <v>451</v>
      </c>
      <c r="AU1007" s="134" t="s">
        <v>66</v>
      </c>
      <c r="AY1007" s="18" t="s">
        <v>196</v>
      </c>
      <c r="BE1007" s="135">
        <f>IF(N1007="základní",J1007,0)</f>
        <v>0</v>
      </c>
      <c r="BF1007" s="135">
        <f>IF(N1007="snížená",J1007,0)</f>
        <v>0</v>
      </c>
      <c r="BG1007" s="135">
        <f>IF(N1007="zákl. přenesená",J1007,0)</f>
        <v>0</v>
      </c>
      <c r="BH1007" s="135">
        <f>IF(N1007="sníž. přenesená",J1007,0)</f>
        <v>0</v>
      </c>
      <c r="BI1007" s="135">
        <f>IF(N1007="nulová",J1007,0)</f>
        <v>0</v>
      </c>
      <c r="BJ1007" s="18" t="s">
        <v>64</v>
      </c>
      <c r="BK1007" s="135">
        <f>ROUND(I1007*H1007,2)</f>
        <v>0</v>
      </c>
      <c r="BL1007" s="18" t="s">
        <v>201</v>
      </c>
      <c r="BM1007" s="134" t="s">
        <v>1050</v>
      </c>
    </row>
    <row r="1008" spans="1:65" s="13" customFormat="1" x14ac:dyDescent="0.2">
      <c r="B1008" s="136"/>
      <c r="D1008" s="137" t="s">
        <v>210</v>
      </c>
      <c r="E1008" s="138" t="s">
        <v>1</v>
      </c>
      <c r="F1008" s="139" t="s">
        <v>1051</v>
      </c>
      <c r="H1008" s="140">
        <v>0.497</v>
      </c>
      <c r="L1008" s="136"/>
      <c r="M1008" s="141"/>
      <c r="N1008" s="142"/>
      <c r="O1008" s="142"/>
      <c r="P1008" s="142"/>
      <c r="Q1008" s="142"/>
      <c r="R1008" s="142"/>
      <c r="S1008" s="142"/>
      <c r="T1008" s="143"/>
      <c r="AT1008" s="138" t="s">
        <v>210</v>
      </c>
      <c r="AU1008" s="138" t="s">
        <v>66</v>
      </c>
      <c r="AV1008" s="13" t="s">
        <v>66</v>
      </c>
      <c r="AW1008" s="13" t="s">
        <v>26</v>
      </c>
      <c r="AX1008" s="13" t="s">
        <v>57</v>
      </c>
      <c r="AY1008" s="138" t="s">
        <v>196</v>
      </c>
    </row>
    <row r="1009" spans="1:65" s="14" customFormat="1" x14ac:dyDescent="0.2">
      <c r="B1009" s="144"/>
      <c r="D1009" s="137" t="s">
        <v>210</v>
      </c>
      <c r="E1009" s="145" t="s">
        <v>1</v>
      </c>
      <c r="F1009" s="146" t="s">
        <v>212</v>
      </c>
      <c r="H1009" s="147">
        <v>0.497</v>
      </c>
      <c r="L1009" s="144"/>
      <c r="M1009" s="148"/>
      <c r="N1009" s="149"/>
      <c r="O1009" s="149"/>
      <c r="P1009" s="149"/>
      <c r="Q1009" s="149"/>
      <c r="R1009" s="149"/>
      <c r="S1009" s="149"/>
      <c r="T1009" s="150"/>
      <c r="AT1009" s="145" t="s">
        <v>210</v>
      </c>
      <c r="AU1009" s="145" t="s">
        <v>66</v>
      </c>
      <c r="AV1009" s="14" t="s">
        <v>201</v>
      </c>
      <c r="AW1009" s="14" t="s">
        <v>26</v>
      </c>
      <c r="AX1009" s="14" t="s">
        <v>64</v>
      </c>
      <c r="AY1009" s="145" t="s">
        <v>196</v>
      </c>
    </row>
    <row r="1010" spans="1:65" s="2" customFormat="1" ht="24.2" customHeight="1" x14ac:dyDescent="0.2">
      <c r="A1010" s="29"/>
      <c r="B1010" s="123"/>
      <c r="C1010" s="164" t="s">
        <v>679</v>
      </c>
      <c r="D1010" s="164" t="s">
        <v>451</v>
      </c>
      <c r="E1010" s="165" t="s">
        <v>1052</v>
      </c>
      <c r="F1010" s="166" t="s">
        <v>1053</v>
      </c>
      <c r="G1010" s="167" t="s">
        <v>422</v>
      </c>
      <c r="H1010" s="168">
        <v>0.59899999999999998</v>
      </c>
      <c r="I1010" s="226"/>
      <c r="J1010" s="169">
        <f>ROUND(I1010*H1010,2)</f>
        <v>0</v>
      </c>
      <c r="K1010" s="166" t="s">
        <v>208</v>
      </c>
      <c r="L1010" s="170"/>
      <c r="M1010" s="171" t="s">
        <v>1</v>
      </c>
      <c r="N1010" s="172" t="s">
        <v>35</v>
      </c>
      <c r="O1010" s="132">
        <v>0</v>
      </c>
      <c r="P1010" s="132">
        <f>O1010*H1010</f>
        <v>0</v>
      </c>
      <c r="Q1010" s="132">
        <v>1</v>
      </c>
      <c r="R1010" s="132">
        <f>Q1010*H1010</f>
        <v>0.59899999999999998</v>
      </c>
      <c r="S1010" s="132">
        <v>0</v>
      </c>
      <c r="T1010" s="133">
        <f>S1010*H1010</f>
        <v>0</v>
      </c>
      <c r="U1010" s="29"/>
      <c r="V1010" s="29"/>
      <c r="W1010" s="29"/>
      <c r="X1010" s="29"/>
      <c r="Y1010" s="29"/>
      <c r="Z1010" s="29"/>
      <c r="AA1010" s="29"/>
      <c r="AB1010" s="29"/>
      <c r="AC1010" s="29"/>
      <c r="AD1010" s="29"/>
      <c r="AE1010" s="29"/>
      <c r="AR1010" s="134" t="s">
        <v>215</v>
      </c>
      <c r="AT1010" s="134" t="s">
        <v>451</v>
      </c>
      <c r="AU1010" s="134" t="s">
        <v>66</v>
      </c>
      <c r="AY1010" s="18" t="s">
        <v>196</v>
      </c>
      <c r="BE1010" s="135">
        <f>IF(N1010="základní",J1010,0)</f>
        <v>0</v>
      </c>
      <c r="BF1010" s="135">
        <f>IF(N1010="snížená",J1010,0)</f>
        <v>0</v>
      </c>
      <c r="BG1010" s="135">
        <f>IF(N1010="zákl. přenesená",J1010,0)</f>
        <v>0</v>
      </c>
      <c r="BH1010" s="135">
        <f>IF(N1010="sníž. přenesená",J1010,0)</f>
        <v>0</v>
      </c>
      <c r="BI1010" s="135">
        <f>IF(N1010="nulová",J1010,0)</f>
        <v>0</v>
      </c>
      <c r="BJ1010" s="18" t="s">
        <v>64</v>
      </c>
      <c r="BK1010" s="135">
        <f>ROUND(I1010*H1010,2)</f>
        <v>0</v>
      </c>
      <c r="BL1010" s="18" t="s">
        <v>201</v>
      </c>
      <c r="BM1010" s="134" t="s">
        <v>1054</v>
      </c>
    </row>
    <row r="1011" spans="1:65" s="13" customFormat="1" x14ac:dyDescent="0.2">
      <c r="B1011" s="136"/>
      <c r="D1011" s="137" t="s">
        <v>210</v>
      </c>
      <c r="E1011" s="138" t="s">
        <v>1</v>
      </c>
      <c r="F1011" s="139" t="s">
        <v>1055</v>
      </c>
      <c r="H1011" s="140">
        <v>0.59899999999999998</v>
      </c>
      <c r="L1011" s="136"/>
      <c r="M1011" s="141"/>
      <c r="N1011" s="142"/>
      <c r="O1011" s="142"/>
      <c r="P1011" s="142"/>
      <c r="Q1011" s="142"/>
      <c r="R1011" s="142"/>
      <c r="S1011" s="142"/>
      <c r="T1011" s="143"/>
      <c r="AT1011" s="138" t="s">
        <v>210</v>
      </c>
      <c r="AU1011" s="138" t="s">
        <v>66</v>
      </c>
      <c r="AV1011" s="13" t="s">
        <v>66</v>
      </c>
      <c r="AW1011" s="13" t="s">
        <v>26</v>
      </c>
      <c r="AX1011" s="13" t="s">
        <v>57</v>
      </c>
      <c r="AY1011" s="138" t="s">
        <v>196</v>
      </c>
    </row>
    <row r="1012" spans="1:65" s="14" customFormat="1" x14ac:dyDescent="0.2">
      <c r="B1012" s="144"/>
      <c r="D1012" s="137" t="s">
        <v>210</v>
      </c>
      <c r="E1012" s="145" t="s">
        <v>1</v>
      </c>
      <c r="F1012" s="146" t="s">
        <v>212</v>
      </c>
      <c r="H1012" s="147">
        <v>0.59899999999999998</v>
      </c>
      <c r="L1012" s="144"/>
      <c r="M1012" s="148"/>
      <c r="N1012" s="149"/>
      <c r="O1012" s="149"/>
      <c r="P1012" s="149"/>
      <c r="Q1012" s="149"/>
      <c r="R1012" s="149"/>
      <c r="S1012" s="149"/>
      <c r="T1012" s="150"/>
      <c r="AT1012" s="145" t="s">
        <v>210</v>
      </c>
      <c r="AU1012" s="145" t="s">
        <v>66</v>
      </c>
      <c r="AV1012" s="14" t="s">
        <v>201</v>
      </c>
      <c r="AW1012" s="14" t="s">
        <v>26</v>
      </c>
      <c r="AX1012" s="14" t="s">
        <v>64</v>
      </c>
      <c r="AY1012" s="145" t="s">
        <v>196</v>
      </c>
    </row>
    <row r="1013" spans="1:65" s="2" customFormat="1" ht="24.2" customHeight="1" x14ac:dyDescent="0.2">
      <c r="A1013" s="29"/>
      <c r="B1013" s="123"/>
      <c r="C1013" s="164" t="s">
        <v>1056</v>
      </c>
      <c r="D1013" s="164" t="s">
        <v>451</v>
      </c>
      <c r="E1013" s="165" t="s">
        <v>1057</v>
      </c>
      <c r="F1013" s="166" t="s">
        <v>1058</v>
      </c>
      <c r="G1013" s="167" t="s">
        <v>422</v>
      </c>
      <c r="H1013" s="168">
        <v>0.96199999999999997</v>
      </c>
      <c r="I1013" s="226"/>
      <c r="J1013" s="169">
        <f>ROUND(I1013*H1013,2)</f>
        <v>0</v>
      </c>
      <c r="K1013" s="166" t="s">
        <v>208</v>
      </c>
      <c r="L1013" s="170"/>
      <c r="M1013" s="171" t="s">
        <v>1</v>
      </c>
      <c r="N1013" s="172" t="s">
        <v>35</v>
      </c>
      <c r="O1013" s="132">
        <v>0</v>
      </c>
      <c r="P1013" s="132">
        <f>O1013*H1013</f>
        <v>0</v>
      </c>
      <c r="Q1013" s="132">
        <v>1</v>
      </c>
      <c r="R1013" s="132">
        <f>Q1013*H1013</f>
        <v>0.96199999999999997</v>
      </c>
      <c r="S1013" s="132">
        <v>0</v>
      </c>
      <c r="T1013" s="133">
        <f>S1013*H1013</f>
        <v>0</v>
      </c>
      <c r="U1013" s="29"/>
      <c r="V1013" s="29"/>
      <c r="W1013" s="29"/>
      <c r="X1013" s="29"/>
      <c r="Y1013" s="29"/>
      <c r="Z1013" s="29"/>
      <c r="AA1013" s="29"/>
      <c r="AB1013" s="29"/>
      <c r="AC1013" s="29"/>
      <c r="AD1013" s="29"/>
      <c r="AE1013" s="29"/>
      <c r="AR1013" s="134" t="s">
        <v>215</v>
      </c>
      <c r="AT1013" s="134" t="s">
        <v>451</v>
      </c>
      <c r="AU1013" s="134" t="s">
        <v>66</v>
      </c>
      <c r="AY1013" s="18" t="s">
        <v>196</v>
      </c>
      <c r="BE1013" s="135">
        <f>IF(N1013="základní",J1013,0)</f>
        <v>0</v>
      </c>
      <c r="BF1013" s="135">
        <f>IF(N1013="snížená",J1013,0)</f>
        <v>0</v>
      </c>
      <c r="BG1013" s="135">
        <f>IF(N1013="zákl. přenesená",J1013,0)</f>
        <v>0</v>
      </c>
      <c r="BH1013" s="135">
        <f>IF(N1013="sníž. přenesená",J1013,0)</f>
        <v>0</v>
      </c>
      <c r="BI1013" s="135">
        <f>IF(N1013="nulová",J1013,0)</f>
        <v>0</v>
      </c>
      <c r="BJ1013" s="18" t="s">
        <v>64</v>
      </c>
      <c r="BK1013" s="135">
        <f>ROUND(I1013*H1013,2)</f>
        <v>0</v>
      </c>
      <c r="BL1013" s="18" t="s">
        <v>201</v>
      </c>
      <c r="BM1013" s="134" t="s">
        <v>1059</v>
      </c>
    </row>
    <row r="1014" spans="1:65" s="13" customFormat="1" x14ac:dyDescent="0.2">
      <c r="B1014" s="136"/>
      <c r="D1014" s="137" t="s">
        <v>210</v>
      </c>
      <c r="E1014" s="138" t="s">
        <v>1</v>
      </c>
      <c r="F1014" s="139" t="s">
        <v>1060</v>
      </c>
      <c r="H1014" s="140">
        <v>0.96199999999999997</v>
      </c>
      <c r="L1014" s="136"/>
      <c r="M1014" s="141"/>
      <c r="N1014" s="142"/>
      <c r="O1014" s="142"/>
      <c r="P1014" s="142"/>
      <c r="Q1014" s="142"/>
      <c r="R1014" s="142"/>
      <c r="S1014" s="142"/>
      <c r="T1014" s="143"/>
      <c r="AT1014" s="138" t="s">
        <v>210</v>
      </c>
      <c r="AU1014" s="138" t="s">
        <v>66</v>
      </c>
      <c r="AV1014" s="13" t="s">
        <v>66</v>
      </c>
      <c r="AW1014" s="13" t="s">
        <v>26</v>
      </c>
      <c r="AX1014" s="13" t="s">
        <v>57</v>
      </c>
      <c r="AY1014" s="138" t="s">
        <v>196</v>
      </c>
    </row>
    <row r="1015" spans="1:65" s="14" customFormat="1" x14ac:dyDescent="0.2">
      <c r="B1015" s="144"/>
      <c r="D1015" s="137" t="s">
        <v>210</v>
      </c>
      <c r="E1015" s="145" t="s">
        <v>1</v>
      </c>
      <c r="F1015" s="146" t="s">
        <v>212</v>
      </c>
      <c r="H1015" s="147">
        <v>0.96199999999999997</v>
      </c>
      <c r="L1015" s="144"/>
      <c r="M1015" s="148"/>
      <c r="N1015" s="149"/>
      <c r="O1015" s="149"/>
      <c r="P1015" s="149"/>
      <c r="Q1015" s="149"/>
      <c r="R1015" s="149"/>
      <c r="S1015" s="149"/>
      <c r="T1015" s="150"/>
      <c r="AT1015" s="145" t="s">
        <v>210</v>
      </c>
      <c r="AU1015" s="145" t="s">
        <v>66</v>
      </c>
      <c r="AV1015" s="14" t="s">
        <v>201</v>
      </c>
      <c r="AW1015" s="14" t="s">
        <v>26</v>
      </c>
      <c r="AX1015" s="14" t="s">
        <v>64</v>
      </c>
      <c r="AY1015" s="145" t="s">
        <v>196</v>
      </c>
    </row>
    <row r="1016" spans="1:65" s="2" customFormat="1" ht="33" customHeight="1" x14ac:dyDescent="0.2">
      <c r="A1016" s="29"/>
      <c r="B1016" s="123"/>
      <c r="C1016" s="124" t="s">
        <v>685</v>
      </c>
      <c r="D1016" s="124" t="s">
        <v>199</v>
      </c>
      <c r="E1016" s="125" t="s">
        <v>1061</v>
      </c>
      <c r="F1016" s="126" t="s">
        <v>1062</v>
      </c>
      <c r="G1016" s="127" t="s">
        <v>422</v>
      </c>
      <c r="H1016" s="128">
        <v>2.0990000000000002</v>
      </c>
      <c r="I1016" s="224"/>
      <c r="J1016" s="129">
        <f>ROUND(I1016*H1016,2)</f>
        <v>0</v>
      </c>
      <c r="K1016" s="126" t="s">
        <v>208</v>
      </c>
      <c r="L1016" s="30"/>
      <c r="M1016" s="130" t="s">
        <v>1</v>
      </c>
      <c r="N1016" s="131" t="s">
        <v>35</v>
      </c>
      <c r="O1016" s="132">
        <v>15.532999999999999</v>
      </c>
      <c r="P1016" s="132">
        <f>O1016*H1016</f>
        <v>32.603767000000005</v>
      </c>
      <c r="Q1016" s="132">
        <v>1.221E-2</v>
      </c>
      <c r="R1016" s="132">
        <f>Q1016*H1016</f>
        <v>2.5628790000000002E-2</v>
      </c>
      <c r="S1016" s="132">
        <v>0</v>
      </c>
      <c r="T1016" s="133">
        <f>S1016*H1016</f>
        <v>0</v>
      </c>
      <c r="U1016" s="29"/>
      <c r="V1016" s="29"/>
      <c r="W1016" s="29"/>
      <c r="X1016" s="29"/>
      <c r="Y1016" s="29"/>
      <c r="Z1016" s="29"/>
      <c r="AA1016" s="29"/>
      <c r="AB1016" s="29"/>
      <c r="AC1016" s="29"/>
      <c r="AD1016" s="29"/>
      <c r="AE1016" s="29"/>
      <c r="AR1016" s="134" t="s">
        <v>201</v>
      </c>
      <c r="AT1016" s="134" t="s">
        <v>199</v>
      </c>
      <c r="AU1016" s="134" t="s">
        <v>66</v>
      </c>
      <c r="AY1016" s="18" t="s">
        <v>196</v>
      </c>
      <c r="BE1016" s="135">
        <f>IF(N1016="základní",J1016,0)</f>
        <v>0</v>
      </c>
      <c r="BF1016" s="135">
        <f>IF(N1016="snížená",J1016,0)</f>
        <v>0</v>
      </c>
      <c r="BG1016" s="135">
        <f>IF(N1016="zákl. přenesená",J1016,0)</f>
        <v>0</v>
      </c>
      <c r="BH1016" s="135">
        <f>IF(N1016="sníž. přenesená",J1016,0)</f>
        <v>0</v>
      </c>
      <c r="BI1016" s="135">
        <f>IF(N1016="nulová",J1016,0)</f>
        <v>0</v>
      </c>
      <c r="BJ1016" s="18" t="s">
        <v>64</v>
      </c>
      <c r="BK1016" s="135">
        <f>ROUND(I1016*H1016,2)</f>
        <v>0</v>
      </c>
      <c r="BL1016" s="18" t="s">
        <v>201</v>
      </c>
      <c r="BM1016" s="134" t="s">
        <v>1063</v>
      </c>
    </row>
    <row r="1017" spans="1:65" s="15" customFormat="1" x14ac:dyDescent="0.2">
      <c r="B1017" s="151"/>
      <c r="D1017" s="137" t="s">
        <v>210</v>
      </c>
      <c r="E1017" s="152" t="s">
        <v>1</v>
      </c>
      <c r="F1017" s="153" t="s">
        <v>1064</v>
      </c>
      <c r="H1017" s="152" t="s">
        <v>1</v>
      </c>
      <c r="L1017" s="151"/>
      <c r="M1017" s="154"/>
      <c r="N1017" s="155"/>
      <c r="O1017" s="155"/>
      <c r="P1017" s="155"/>
      <c r="Q1017" s="155"/>
      <c r="R1017" s="155"/>
      <c r="S1017" s="155"/>
      <c r="T1017" s="156"/>
      <c r="AT1017" s="152" t="s">
        <v>210</v>
      </c>
      <c r="AU1017" s="152" t="s">
        <v>66</v>
      </c>
      <c r="AV1017" s="15" t="s">
        <v>64</v>
      </c>
      <c r="AW1017" s="15" t="s">
        <v>26</v>
      </c>
      <c r="AX1017" s="15" t="s">
        <v>57</v>
      </c>
      <c r="AY1017" s="152" t="s">
        <v>196</v>
      </c>
    </row>
    <row r="1018" spans="1:65" s="13" customFormat="1" x14ac:dyDescent="0.2">
      <c r="B1018" s="136"/>
      <c r="D1018" s="137" t="s">
        <v>210</v>
      </c>
      <c r="E1018" s="138" t="s">
        <v>1</v>
      </c>
      <c r="F1018" s="139" t="s">
        <v>1065</v>
      </c>
      <c r="H1018" s="140">
        <v>0.36199999999999999</v>
      </c>
      <c r="L1018" s="136"/>
      <c r="M1018" s="141"/>
      <c r="N1018" s="142"/>
      <c r="O1018" s="142"/>
      <c r="P1018" s="142"/>
      <c r="Q1018" s="142"/>
      <c r="R1018" s="142"/>
      <c r="S1018" s="142"/>
      <c r="T1018" s="143"/>
      <c r="AT1018" s="138" t="s">
        <v>210</v>
      </c>
      <c r="AU1018" s="138" t="s">
        <v>66</v>
      </c>
      <c r="AV1018" s="13" t="s">
        <v>66</v>
      </c>
      <c r="AW1018" s="13" t="s">
        <v>26</v>
      </c>
      <c r="AX1018" s="13" t="s">
        <v>57</v>
      </c>
      <c r="AY1018" s="138" t="s">
        <v>196</v>
      </c>
    </row>
    <row r="1019" spans="1:65" s="13" customFormat="1" x14ac:dyDescent="0.2">
      <c r="B1019" s="136"/>
      <c r="D1019" s="137" t="s">
        <v>210</v>
      </c>
      <c r="E1019" s="138" t="s">
        <v>1</v>
      </c>
      <c r="F1019" s="139" t="s">
        <v>1066</v>
      </c>
      <c r="H1019" s="140">
        <v>0.57899999999999996</v>
      </c>
      <c r="L1019" s="136"/>
      <c r="M1019" s="141"/>
      <c r="N1019" s="142"/>
      <c r="O1019" s="142"/>
      <c r="P1019" s="142"/>
      <c r="Q1019" s="142"/>
      <c r="R1019" s="142"/>
      <c r="S1019" s="142"/>
      <c r="T1019" s="143"/>
      <c r="AT1019" s="138" t="s">
        <v>210</v>
      </c>
      <c r="AU1019" s="138" t="s">
        <v>66</v>
      </c>
      <c r="AV1019" s="13" t="s">
        <v>66</v>
      </c>
      <c r="AW1019" s="13" t="s">
        <v>26</v>
      </c>
      <c r="AX1019" s="13" t="s">
        <v>57</v>
      </c>
      <c r="AY1019" s="138" t="s">
        <v>196</v>
      </c>
    </row>
    <row r="1020" spans="1:65" s="13" customFormat="1" x14ac:dyDescent="0.2">
      <c r="B1020" s="136"/>
      <c r="D1020" s="137" t="s">
        <v>210</v>
      </c>
      <c r="E1020" s="138" t="s">
        <v>1</v>
      </c>
      <c r="F1020" s="139" t="s">
        <v>1067</v>
      </c>
      <c r="H1020" s="140">
        <v>0.57899999999999996</v>
      </c>
      <c r="L1020" s="136"/>
      <c r="M1020" s="141"/>
      <c r="N1020" s="142"/>
      <c r="O1020" s="142"/>
      <c r="P1020" s="142"/>
      <c r="Q1020" s="142"/>
      <c r="R1020" s="142"/>
      <c r="S1020" s="142"/>
      <c r="T1020" s="143"/>
      <c r="AT1020" s="138" t="s">
        <v>210</v>
      </c>
      <c r="AU1020" s="138" t="s">
        <v>66</v>
      </c>
      <c r="AV1020" s="13" t="s">
        <v>66</v>
      </c>
      <c r="AW1020" s="13" t="s">
        <v>26</v>
      </c>
      <c r="AX1020" s="13" t="s">
        <v>57</v>
      </c>
      <c r="AY1020" s="138" t="s">
        <v>196</v>
      </c>
    </row>
    <row r="1021" spans="1:65" s="13" customFormat="1" x14ac:dyDescent="0.2">
      <c r="B1021" s="136"/>
      <c r="D1021" s="137" t="s">
        <v>210</v>
      </c>
      <c r="E1021" s="138" t="s">
        <v>1</v>
      </c>
      <c r="F1021" s="139" t="s">
        <v>1068</v>
      </c>
      <c r="H1021" s="140">
        <v>0.57899999999999996</v>
      </c>
      <c r="L1021" s="136"/>
      <c r="M1021" s="141"/>
      <c r="N1021" s="142"/>
      <c r="O1021" s="142"/>
      <c r="P1021" s="142"/>
      <c r="Q1021" s="142"/>
      <c r="R1021" s="142"/>
      <c r="S1021" s="142"/>
      <c r="T1021" s="143"/>
      <c r="AT1021" s="138" t="s">
        <v>210</v>
      </c>
      <c r="AU1021" s="138" t="s">
        <v>66</v>
      </c>
      <c r="AV1021" s="13" t="s">
        <v>66</v>
      </c>
      <c r="AW1021" s="13" t="s">
        <v>26</v>
      </c>
      <c r="AX1021" s="13" t="s">
        <v>57</v>
      </c>
      <c r="AY1021" s="138" t="s">
        <v>196</v>
      </c>
    </row>
    <row r="1022" spans="1:65" s="14" customFormat="1" x14ac:dyDescent="0.2">
      <c r="B1022" s="144"/>
      <c r="D1022" s="137" t="s">
        <v>210</v>
      </c>
      <c r="E1022" s="145" t="s">
        <v>1</v>
      </c>
      <c r="F1022" s="146" t="s">
        <v>212</v>
      </c>
      <c r="H1022" s="147">
        <v>2.0990000000000002</v>
      </c>
      <c r="L1022" s="144"/>
      <c r="M1022" s="148"/>
      <c r="N1022" s="149"/>
      <c r="O1022" s="149"/>
      <c r="P1022" s="149"/>
      <c r="Q1022" s="149"/>
      <c r="R1022" s="149"/>
      <c r="S1022" s="149"/>
      <c r="T1022" s="150"/>
      <c r="AT1022" s="145" t="s">
        <v>210</v>
      </c>
      <c r="AU1022" s="145" t="s">
        <v>66</v>
      </c>
      <c r="AV1022" s="14" t="s">
        <v>201</v>
      </c>
      <c r="AW1022" s="14" t="s">
        <v>26</v>
      </c>
      <c r="AX1022" s="14" t="s">
        <v>64</v>
      </c>
      <c r="AY1022" s="145" t="s">
        <v>196</v>
      </c>
    </row>
    <row r="1023" spans="1:65" s="2" customFormat="1" ht="24.2" customHeight="1" x14ac:dyDescent="0.2">
      <c r="A1023" s="29"/>
      <c r="B1023" s="123"/>
      <c r="C1023" s="164" t="s">
        <v>1069</v>
      </c>
      <c r="D1023" s="164" t="s">
        <v>451</v>
      </c>
      <c r="E1023" s="165" t="s">
        <v>1070</v>
      </c>
      <c r="F1023" s="166" t="s">
        <v>1071</v>
      </c>
      <c r="G1023" s="167" t="s">
        <v>422</v>
      </c>
      <c r="H1023" s="168">
        <v>2.2669999999999999</v>
      </c>
      <c r="I1023" s="226"/>
      <c r="J1023" s="169">
        <f>ROUND(I1023*H1023,2)</f>
        <v>0</v>
      </c>
      <c r="K1023" s="166" t="s">
        <v>208</v>
      </c>
      <c r="L1023" s="170"/>
      <c r="M1023" s="171" t="s">
        <v>1</v>
      </c>
      <c r="N1023" s="172" t="s">
        <v>35</v>
      </c>
      <c r="O1023" s="132">
        <v>0</v>
      </c>
      <c r="P1023" s="132">
        <f>O1023*H1023</f>
        <v>0</v>
      </c>
      <c r="Q1023" s="132">
        <v>1</v>
      </c>
      <c r="R1023" s="132">
        <f>Q1023*H1023</f>
        <v>2.2669999999999999</v>
      </c>
      <c r="S1023" s="132">
        <v>0</v>
      </c>
      <c r="T1023" s="133">
        <f>S1023*H1023</f>
        <v>0</v>
      </c>
      <c r="U1023" s="29"/>
      <c r="V1023" s="29"/>
      <c r="W1023" s="29"/>
      <c r="X1023" s="29"/>
      <c r="Y1023" s="29"/>
      <c r="Z1023" s="29"/>
      <c r="AA1023" s="29"/>
      <c r="AB1023" s="29"/>
      <c r="AC1023" s="29"/>
      <c r="AD1023" s="29"/>
      <c r="AE1023" s="29"/>
      <c r="AR1023" s="134" t="s">
        <v>215</v>
      </c>
      <c r="AT1023" s="134" t="s">
        <v>451</v>
      </c>
      <c r="AU1023" s="134" t="s">
        <v>66</v>
      </c>
      <c r="AY1023" s="18" t="s">
        <v>196</v>
      </c>
      <c r="BE1023" s="135">
        <f>IF(N1023="základní",J1023,0)</f>
        <v>0</v>
      </c>
      <c r="BF1023" s="135">
        <f>IF(N1023="snížená",J1023,0)</f>
        <v>0</v>
      </c>
      <c r="BG1023" s="135">
        <f>IF(N1023="zákl. přenesená",J1023,0)</f>
        <v>0</v>
      </c>
      <c r="BH1023" s="135">
        <f>IF(N1023="sníž. přenesená",J1023,0)</f>
        <v>0</v>
      </c>
      <c r="BI1023" s="135">
        <f>IF(N1023="nulová",J1023,0)</f>
        <v>0</v>
      </c>
      <c r="BJ1023" s="18" t="s">
        <v>64</v>
      </c>
      <c r="BK1023" s="135">
        <f>ROUND(I1023*H1023,2)</f>
        <v>0</v>
      </c>
      <c r="BL1023" s="18" t="s">
        <v>201</v>
      </c>
      <c r="BM1023" s="134" t="s">
        <v>1072</v>
      </c>
    </row>
    <row r="1024" spans="1:65" s="13" customFormat="1" x14ac:dyDescent="0.2">
      <c r="B1024" s="136"/>
      <c r="D1024" s="137" t="s">
        <v>210</v>
      </c>
      <c r="E1024" s="138" t="s">
        <v>1</v>
      </c>
      <c r="F1024" s="139" t="s">
        <v>1073</v>
      </c>
      <c r="H1024" s="140">
        <v>2.2669999999999999</v>
      </c>
      <c r="L1024" s="136"/>
      <c r="M1024" s="141"/>
      <c r="N1024" s="142"/>
      <c r="O1024" s="142"/>
      <c r="P1024" s="142"/>
      <c r="Q1024" s="142"/>
      <c r="R1024" s="142"/>
      <c r="S1024" s="142"/>
      <c r="T1024" s="143"/>
      <c r="AT1024" s="138" t="s">
        <v>210</v>
      </c>
      <c r="AU1024" s="138" t="s">
        <v>66</v>
      </c>
      <c r="AV1024" s="13" t="s">
        <v>66</v>
      </c>
      <c r="AW1024" s="13" t="s">
        <v>26</v>
      </c>
      <c r="AX1024" s="13" t="s">
        <v>57</v>
      </c>
      <c r="AY1024" s="138" t="s">
        <v>196</v>
      </c>
    </row>
    <row r="1025" spans="1:65" s="14" customFormat="1" x14ac:dyDescent="0.2">
      <c r="B1025" s="144"/>
      <c r="D1025" s="137" t="s">
        <v>210</v>
      </c>
      <c r="E1025" s="145" t="s">
        <v>1</v>
      </c>
      <c r="F1025" s="146" t="s">
        <v>212</v>
      </c>
      <c r="H1025" s="147">
        <v>2.2669999999999999</v>
      </c>
      <c r="L1025" s="144"/>
      <c r="M1025" s="148"/>
      <c r="N1025" s="149"/>
      <c r="O1025" s="149"/>
      <c r="P1025" s="149"/>
      <c r="Q1025" s="149"/>
      <c r="R1025" s="149"/>
      <c r="S1025" s="149"/>
      <c r="T1025" s="150"/>
      <c r="AT1025" s="145" t="s">
        <v>210</v>
      </c>
      <c r="AU1025" s="145" t="s">
        <v>66</v>
      </c>
      <c r="AV1025" s="14" t="s">
        <v>201</v>
      </c>
      <c r="AW1025" s="14" t="s">
        <v>26</v>
      </c>
      <c r="AX1025" s="14" t="s">
        <v>64</v>
      </c>
      <c r="AY1025" s="145" t="s">
        <v>196</v>
      </c>
    </row>
    <row r="1026" spans="1:65" s="2" customFormat="1" ht="21.75" customHeight="1" x14ac:dyDescent="0.2">
      <c r="A1026" s="29"/>
      <c r="B1026" s="123"/>
      <c r="C1026" s="124" t="s">
        <v>689</v>
      </c>
      <c r="D1026" s="124" t="s">
        <v>199</v>
      </c>
      <c r="E1026" s="125" t="s">
        <v>1074</v>
      </c>
      <c r="F1026" s="126" t="s">
        <v>1075</v>
      </c>
      <c r="G1026" s="127" t="s">
        <v>207</v>
      </c>
      <c r="H1026" s="128">
        <v>80.313999999999993</v>
      </c>
      <c r="I1026" s="224"/>
      <c r="J1026" s="129">
        <f>ROUND(I1026*H1026,2)</f>
        <v>0</v>
      </c>
      <c r="K1026" s="126" t="s">
        <v>208</v>
      </c>
      <c r="L1026" s="30"/>
      <c r="M1026" s="130" t="s">
        <v>1</v>
      </c>
      <c r="N1026" s="131" t="s">
        <v>35</v>
      </c>
      <c r="O1026" s="132">
        <v>0.42699999999999999</v>
      </c>
      <c r="P1026" s="132">
        <f>O1026*H1026</f>
        <v>34.294077999999999</v>
      </c>
      <c r="Q1026" s="132">
        <v>2.8570000000000002E-2</v>
      </c>
      <c r="R1026" s="132">
        <f>Q1026*H1026</f>
        <v>2.29457098</v>
      </c>
      <c r="S1026" s="132">
        <v>0</v>
      </c>
      <c r="T1026" s="133">
        <f>S1026*H1026</f>
        <v>0</v>
      </c>
      <c r="U1026" s="29"/>
      <c r="V1026" s="29"/>
      <c r="W1026" s="29"/>
      <c r="X1026" s="29"/>
      <c r="Y1026" s="29"/>
      <c r="Z1026" s="29"/>
      <c r="AA1026" s="29"/>
      <c r="AB1026" s="29"/>
      <c r="AC1026" s="29"/>
      <c r="AD1026" s="29"/>
      <c r="AE1026" s="29"/>
      <c r="AR1026" s="134" t="s">
        <v>201</v>
      </c>
      <c r="AT1026" s="134" t="s">
        <v>199</v>
      </c>
      <c r="AU1026" s="134" t="s">
        <v>66</v>
      </c>
      <c r="AY1026" s="18" t="s">
        <v>196</v>
      </c>
      <c r="BE1026" s="135">
        <f>IF(N1026="základní",J1026,0)</f>
        <v>0</v>
      </c>
      <c r="BF1026" s="135">
        <f>IF(N1026="snížená",J1026,0)</f>
        <v>0</v>
      </c>
      <c r="BG1026" s="135">
        <f>IF(N1026="zákl. přenesená",J1026,0)</f>
        <v>0</v>
      </c>
      <c r="BH1026" s="135">
        <f>IF(N1026="sníž. přenesená",J1026,0)</f>
        <v>0</v>
      </c>
      <c r="BI1026" s="135">
        <f>IF(N1026="nulová",J1026,0)</f>
        <v>0</v>
      </c>
      <c r="BJ1026" s="18" t="s">
        <v>64</v>
      </c>
      <c r="BK1026" s="135">
        <f>ROUND(I1026*H1026,2)</f>
        <v>0</v>
      </c>
      <c r="BL1026" s="18" t="s">
        <v>201</v>
      </c>
      <c r="BM1026" s="134" t="s">
        <v>1076</v>
      </c>
    </row>
    <row r="1027" spans="1:65" s="15" customFormat="1" x14ac:dyDescent="0.2">
      <c r="B1027" s="151"/>
      <c r="D1027" s="137" t="s">
        <v>210</v>
      </c>
      <c r="E1027" s="152" t="s">
        <v>1</v>
      </c>
      <c r="F1027" s="153" t="s">
        <v>1077</v>
      </c>
      <c r="H1027" s="152" t="s">
        <v>1</v>
      </c>
      <c r="L1027" s="151"/>
      <c r="M1027" s="154"/>
      <c r="N1027" s="155"/>
      <c r="O1027" s="155"/>
      <c r="P1027" s="155"/>
      <c r="Q1027" s="155"/>
      <c r="R1027" s="155"/>
      <c r="S1027" s="155"/>
      <c r="T1027" s="156"/>
      <c r="AT1027" s="152" t="s">
        <v>210</v>
      </c>
      <c r="AU1027" s="152" t="s">
        <v>66</v>
      </c>
      <c r="AV1027" s="15" t="s">
        <v>64</v>
      </c>
      <c r="AW1027" s="15" t="s">
        <v>26</v>
      </c>
      <c r="AX1027" s="15" t="s">
        <v>57</v>
      </c>
      <c r="AY1027" s="152" t="s">
        <v>196</v>
      </c>
    </row>
    <row r="1028" spans="1:65" s="13" customFormat="1" x14ac:dyDescent="0.2">
      <c r="B1028" s="136"/>
      <c r="D1028" s="137" t="s">
        <v>210</v>
      </c>
      <c r="E1028" s="138" t="s">
        <v>1</v>
      </c>
      <c r="F1028" s="139" t="s">
        <v>1078</v>
      </c>
      <c r="H1028" s="140">
        <v>23.385999999999999</v>
      </c>
      <c r="L1028" s="136"/>
      <c r="M1028" s="141"/>
      <c r="N1028" s="142"/>
      <c r="O1028" s="142"/>
      <c r="P1028" s="142"/>
      <c r="Q1028" s="142"/>
      <c r="R1028" s="142"/>
      <c r="S1028" s="142"/>
      <c r="T1028" s="143"/>
      <c r="AT1028" s="138" t="s">
        <v>210</v>
      </c>
      <c r="AU1028" s="138" t="s">
        <v>66</v>
      </c>
      <c r="AV1028" s="13" t="s">
        <v>66</v>
      </c>
      <c r="AW1028" s="13" t="s">
        <v>26</v>
      </c>
      <c r="AX1028" s="13" t="s">
        <v>57</v>
      </c>
      <c r="AY1028" s="138" t="s">
        <v>196</v>
      </c>
    </row>
    <row r="1029" spans="1:65" s="13" customFormat="1" x14ac:dyDescent="0.2">
      <c r="B1029" s="136"/>
      <c r="D1029" s="137" t="s">
        <v>210</v>
      </c>
      <c r="E1029" s="138" t="s">
        <v>1</v>
      </c>
      <c r="F1029" s="139" t="s">
        <v>1079</v>
      </c>
      <c r="H1029" s="140">
        <v>29.463999999999999</v>
      </c>
      <c r="L1029" s="136"/>
      <c r="M1029" s="141"/>
      <c r="N1029" s="142"/>
      <c r="O1029" s="142"/>
      <c r="P1029" s="142"/>
      <c r="Q1029" s="142"/>
      <c r="R1029" s="142"/>
      <c r="S1029" s="142"/>
      <c r="T1029" s="143"/>
      <c r="AT1029" s="138" t="s">
        <v>210</v>
      </c>
      <c r="AU1029" s="138" t="s">
        <v>66</v>
      </c>
      <c r="AV1029" s="13" t="s">
        <v>66</v>
      </c>
      <c r="AW1029" s="13" t="s">
        <v>26</v>
      </c>
      <c r="AX1029" s="13" t="s">
        <v>57</v>
      </c>
      <c r="AY1029" s="138" t="s">
        <v>196</v>
      </c>
    </row>
    <row r="1030" spans="1:65" s="13" customFormat="1" x14ac:dyDescent="0.2">
      <c r="B1030" s="136"/>
      <c r="D1030" s="137" t="s">
        <v>210</v>
      </c>
      <c r="E1030" s="138" t="s">
        <v>1</v>
      </c>
      <c r="F1030" s="139" t="s">
        <v>1080</v>
      </c>
      <c r="H1030" s="140">
        <v>27.463999999999999</v>
      </c>
      <c r="L1030" s="136"/>
      <c r="M1030" s="141"/>
      <c r="N1030" s="142"/>
      <c r="O1030" s="142"/>
      <c r="P1030" s="142"/>
      <c r="Q1030" s="142"/>
      <c r="R1030" s="142"/>
      <c r="S1030" s="142"/>
      <c r="T1030" s="143"/>
      <c r="AT1030" s="138" t="s">
        <v>210</v>
      </c>
      <c r="AU1030" s="138" t="s">
        <v>66</v>
      </c>
      <c r="AV1030" s="13" t="s">
        <v>66</v>
      </c>
      <c r="AW1030" s="13" t="s">
        <v>26</v>
      </c>
      <c r="AX1030" s="13" t="s">
        <v>57</v>
      </c>
      <c r="AY1030" s="138" t="s">
        <v>196</v>
      </c>
    </row>
    <row r="1031" spans="1:65" s="14" customFormat="1" x14ac:dyDescent="0.2">
      <c r="B1031" s="144"/>
      <c r="D1031" s="137" t="s">
        <v>210</v>
      </c>
      <c r="E1031" s="145" t="s">
        <v>1</v>
      </c>
      <c r="F1031" s="146" t="s">
        <v>212</v>
      </c>
      <c r="H1031" s="147">
        <v>80.313999999999993</v>
      </c>
      <c r="L1031" s="144"/>
      <c r="M1031" s="148"/>
      <c r="N1031" s="149"/>
      <c r="O1031" s="149"/>
      <c r="P1031" s="149"/>
      <c r="Q1031" s="149"/>
      <c r="R1031" s="149"/>
      <c r="S1031" s="149"/>
      <c r="T1031" s="150"/>
      <c r="AT1031" s="145" t="s">
        <v>210</v>
      </c>
      <c r="AU1031" s="145" t="s">
        <v>66</v>
      </c>
      <c r="AV1031" s="14" t="s">
        <v>201</v>
      </c>
      <c r="AW1031" s="14" t="s">
        <v>26</v>
      </c>
      <c r="AX1031" s="14" t="s">
        <v>64</v>
      </c>
      <c r="AY1031" s="145" t="s">
        <v>196</v>
      </c>
    </row>
    <row r="1032" spans="1:65" s="2" customFormat="1" ht="16.5" customHeight="1" x14ac:dyDescent="0.2">
      <c r="A1032" s="29"/>
      <c r="B1032" s="123"/>
      <c r="C1032" s="124" t="s">
        <v>1081</v>
      </c>
      <c r="D1032" s="124" t="s">
        <v>199</v>
      </c>
      <c r="E1032" s="125" t="s">
        <v>1082</v>
      </c>
      <c r="F1032" s="126" t="s">
        <v>1083</v>
      </c>
      <c r="G1032" s="127" t="s">
        <v>207</v>
      </c>
      <c r="H1032" s="128">
        <v>80.313999999999993</v>
      </c>
      <c r="I1032" s="224"/>
      <c r="J1032" s="129">
        <f>ROUND(I1032*H1032,2)</f>
        <v>0</v>
      </c>
      <c r="K1032" s="126" t="s">
        <v>1</v>
      </c>
      <c r="L1032" s="30"/>
      <c r="M1032" s="130" t="s">
        <v>1</v>
      </c>
      <c r="N1032" s="131" t="s">
        <v>35</v>
      </c>
      <c r="O1032" s="132">
        <v>0</v>
      </c>
      <c r="P1032" s="132">
        <f>O1032*H1032</f>
        <v>0</v>
      </c>
      <c r="Q1032" s="132">
        <v>0</v>
      </c>
      <c r="R1032" s="132">
        <f>Q1032*H1032</f>
        <v>0</v>
      </c>
      <c r="S1032" s="132">
        <v>0</v>
      </c>
      <c r="T1032" s="133">
        <f>S1032*H1032</f>
        <v>0</v>
      </c>
      <c r="U1032" s="29"/>
      <c r="V1032" s="29"/>
      <c r="W1032" s="29"/>
      <c r="X1032" s="29"/>
      <c r="Y1032" s="29"/>
      <c r="Z1032" s="29"/>
      <c r="AA1032" s="29"/>
      <c r="AB1032" s="29"/>
      <c r="AC1032" s="29"/>
      <c r="AD1032" s="29"/>
      <c r="AE1032" s="29"/>
      <c r="AR1032" s="134" t="s">
        <v>201</v>
      </c>
      <c r="AT1032" s="134" t="s">
        <v>199</v>
      </c>
      <c r="AU1032" s="134" t="s">
        <v>66</v>
      </c>
      <c r="AY1032" s="18" t="s">
        <v>196</v>
      </c>
      <c r="BE1032" s="135">
        <f>IF(N1032="základní",J1032,0)</f>
        <v>0</v>
      </c>
      <c r="BF1032" s="135">
        <f>IF(N1032="snížená",J1032,0)</f>
        <v>0</v>
      </c>
      <c r="BG1032" s="135">
        <f>IF(N1032="zákl. přenesená",J1032,0)</f>
        <v>0</v>
      </c>
      <c r="BH1032" s="135">
        <f>IF(N1032="sníž. přenesená",J1032,0)</f>
        <v>0</v>
      </c>
      <c r="BI1032" s="135">
        <f>IF(N1032="nulová",J1032,0)</f>
        <v>0</v>
      </c>
      <c r="BJ1032" s="18" t="s">
        <v>64</v>
      </c>
      <c r="BK1032" s="135">
        <f>ROUND(I1032*H1032,2)</f>
        <v>0</v>
      </c>
      <c r="BL1032" s="18" t="s">
        <v>201</v>
      </c>
      <c r="BM1032" s="134" t="s">
        <v>1084</v>
      </c>
    </row>
    <row r="1033" spans="1:65" s="15" customFormat="1" x14ac:dyDescent="0.2">
      <c r="B1033" s="151"/>
      <c r="D1033" s="137" t="s">
        <v>210</v>
      </c>
      <c r="E1033" s="152" t="s">
        <v>1</v>
      </c>
      <c r="F1033" s="153" t="s">
        <v>1077</v>
      </c>
      <c r="H1033" s="152" t="s">
        <v>1</v>
      </c>
      <c r="L1033" s="151"/>
      <c r="M1033" s="154"/>
      <c r="N1033" s="155"/>
      <c r="O1033" s="155"/>
      <c r="P1033" s="155"/>
      <c r="Q1033" s="155"/>
      <c r="R1033" s="155"/>
      <c r="S1033" s="155"/>
      <c r="T1033" s="156"/>
      <c r="AT1033" s="152" t="s">
        <v>210</v>
      </c>
      <c r="AU1033" s="152" t="s">
        <v>66</v>
      </c>
      <c r="AV1033" s="15" t="s">
        <v>64</v>
      </c>
      <c r="AW1033" s="15" t="s">
        <v>26</v>
      </c>
      <c r="AX1033" s="15" t="s">
        <v>57</v>
      </c>
      <c r="AY1033" s="152" t="s">
        <v>196</v>
      </c>
    </row>
    <row r="1034" spans="1:65" s="13" customFormat="1" x14ac:dyDescent="0.2">
      <c r="B1034" s="136"/>
      <c r="D1034" s="137" t="s">
        <v>210</v>
      </c>
      <c r="E1034" s="138" t="s">
        <v>1</v>
      </c>
      <c r="F1034" s="139" t="s">
        <v>1078</v>
      </c>
      <c r="H1034" s="140">
        <v>23.385999999999999</v>
      </c>
      <c r="L1034" s="136"/>
      <c r="M1034" s="141"/>
      <c r="N1034" s="142"/>
      <c r="O1034" s="142"/>
      <c r="P1034" s="142"/>
      <c r="Q1034" s="142"/>
      <c r="R1034" s="142"/>
      <c r="S1034" s="142"/>
      <c r="T1034" s="143"/>
      <c r="AT1034" s="138" t="s">
        <v>210</v>
      </c>
      <c r="AU1034" s="138" t="s">
        <v>66</v>
      </c>
      <c r="AV1034" s="13" t="s">
        <v>66</v>
      </c>
      <c r="AW1034" s="13" t="s">
        <v>26</v>
      </c>
      <c r="AX1034" s="13" t="s">
        <v>57</v>
      </c>
      <c r="AY1034" s="138" t="s">
        <v>196</v>
      </c>
    </row>
    <row r="1035" spans="1:65" s="13" customFormat="1" x14ac:dyDescent="0.2">
      <c r="B1035" s="136"/>
      <c r="D1035" s="137" t="s">
        <v>210</v>
      </c>
      <c r="E1035" s="138" t="s">
        <v>1</v>
      </c>
      <c r="F1035" s="139" t="s">
        <v>1079</v>
      </c>
      <c r="H1035" s="140">
        <v>29.463999999999999</v>
      </c>
      <c r="L1035" s="136"/>
      <c r="M1035" s="141"/>
      <c r="N1035" s="142"/>
      <c r="O1035" s="142"/>
      <c r="P1035" s="142"/>
      <c r="Q1035" s="142"/>
      <c r="R1035" s="142"/>
      <c r="S1035" s="142"/>
      <c r="T1035" s="143"/>
      <c r="AT1035" s="138" t="s">
        <v>210</v>
      </c>
      <c r="AU1035" s="138" t="s">
        <v>66</v>
      </c>
      <c r="AV1035" s="13" t="s">
        <v>66</v>
      </c>
      <c r="AW1035" s="13" t="s">
        <v>26</v>
      </c>
      <c r="AX1035" s="13" t="s">
        <v>57</v>
      </c>
      <c r="AY1035" s="138" t="s">
        <v>196</v>
      </c>
    </row>
    <row r="1036" spans="1:65" s="13" customFormat="1" x14ac:dyDescent="0.2">
      <c r="B1036" s="136"/>
      <c r="D1036" s="137" t="s">
        <v>210</v>
      </c>
      <c r="E1036" s="138" t="s">
        <v>1</v>
      </c>
      <c r="F1036" s="139" t="s">
        <v>1080</v>
      </c>
      <c r="H1036" s="140">
        <v>27.463999999999999</v>
      </c>
      <c r="L1036" s="136"/>
      <c r="M1036" s="141"/>
      <c r="N1036" s="142"/>
      <c r="O1036" s="142"/>
      <c r="P1036" s="142"/>
      <c r="Q1036" s="142"/>
      <c r="R1036" s="142"/>
      <c r="S1036" s="142"/>
      <c r="T1036" s="143"/>
      <c r="AT1036" s="138" t="s">
        <v>210</v>
      </c>
      <c r="AU1036" s="138" t="s">
        <v>66</v>
      </c>
      <c r="AV1036" s="13" t="s">
        <v>66</v>
      </c>
      <c r="AW1036" s="13" t="s">
        <v>26</v>
      </c>
      <c r="AX1036" s="13" t="s">
        <v>57</v>
      </c>
      <c r="AY1036" s="138" t="s">
        <v>196</v>
      </c>
    </row>
    <row r="1037" spans="1:65" s="14" customFormat="1" x14ac:dyDescent="0.2">
      <c r="B1037" s="144"/>
      <c r="D1037" s="137" t="s">
        <v>210</v>
      </c>
      <c r="E1037" s="145" t="s">
        <v>1</v>
      </c>
      <c r="F1037" s="146" t="s">
        <v>212</v>
      </c>
      <c r="H1037" s="147">
        <v>80.313999999999993</v>
      </c>
      <c r="L1037" s="144"/>
      <c r="M1037" s="148"/>
      <c r="N1037" s="149"/>
      <c r="O1037" s="149"/>
      <c r="P1037" s="149"/>
      <c r="Q1037" s="149"/>
      <c r="R1037" s="149"/>
      <c r="S1037" s="149"/>
      <c r="T1037" s="150"/>
      <c r="AT1037" s="145" t="s">
        <v>210</v>
      </c>
      <c r="AU1037" s="145" t="s">
        <v>66</v>
      </c>
      <c r="AV1037" s="14" t="s">
        <v>201</v>
      </c>
      <c r="AW1037" s="14" t="s">
        <v>26</v>
      </c>
      <c r="AX1037" s="14" t="s">
        <v>64</v>
      </c>
      <c r="AY1037" s="145" t="s">
        <v>196</v>
      </c>
    </row>
    <row r="1038" spans="1:65" s="2" customFormat="1" ht="16.5" customHeight="1" x14ac:dyDescent="0.2">
      <c r="A1038" s="29"/>
      <c r="B1038" s="123"/>
      <c r="C1038" s="124" t="s">
        <v>695</v>
      </c>
      <c r="D1038" s="124" t="s">
        <v>199</v>
      </c>
      <c r="E1038" s="125" t="s">
        <v>1085</v>
      </c>
      <c r="F1038" s="126" t="s">
        <v>1086</v>
      </c>
      <c r="G1038" s="127" t="s">
        <v>224</v>
      </c>
      <c r="H1038" s="128">
        <v>0.45</v>
      </c>
      <c r="I1038" s="224"/>
      <c r="J1038" s="129">
        <f>ROUND(I1038*H1038,2)</f>
        <v>0</v>
      </c>
      <c r="K1038" s="126" t="s">
        <v>208</v>
      </c>
      <c r="L1038" s="30"/>
      <c r="M1038" s="130" t="s">
        <v>1</v>
      </c>
      <c r="N1038" s="131" t="s">
        <v>35</v>
      </c>
      <c r="O1038" s="132">
        <v>2.5070000000000001</v>
      </c>
      <c r="P1038" s="132">
        <f>O1038*H1038</f>
        <v>1.12815</v>
      </c>
      <c r="Q1038" s="132">
        <v>2.2563399999999998</v>
      </c>
      <c r="R1038" s="132">
        <f>Q1038*H1038</f>
        <v>1.015353</v>
      </c>
      <c r="S1038" s="132">
        <v>0</v>
      </c>
      <c r="T1038" s="133">
        <f>S1038*H1038</f>
        <v>0</v>
      </c>
      <c r="U1038" s="29"/>
      <c r="V1038" s="29"/>
      <c r="W1038" s="29"/>
      <c r="X1038" s="29"/>
      <c r="Y1038" s="29"/>
      <c r="Z1038" s="29"/>
      <c r="AA1038" s="29"/>
      <c r="AB1038" s="29"/>
      <c r="AC1038" s="29"/>
      <c r="AD1038" s="29"/>
      <c r="AE1038" s="29"/>
      <c r="AR1038" s="134" t="s">
        <v>201</v>
      </c>
      <c r="AT1038" s="134" t="s">
        <v>199</v>
      </c>
      <c r="AU1038" s="134" t="s">
        <v>66</v>
      </c>
      <c r="AY1038" s="18" t="s">
        <v>196</v>
      </c>
      <c r="BE1038" s="135">
        <f>IF(N1038="základní",J1038,0)</f>
        <v>0</v>
      </c>
      <c r="BF1038" s="135">
        <f>IF(N1038="snížená",J1038,0)</f>
        <v>0</v>
      </c>
      <c r="BG1038" s="135">
        <f>IF(N1038="zákl. přenesená",J1038,0)</f>
        <v>0</v>
      </c>
      <c r="BH1038" s="135">
        <f>IF(N1038="sníž. přenesená",J1038,0)</f>
        <v>0</v>
      </c>
      <c r="BI1038" s="135">
        <f>IF(N1038="nulová",J1038,0)</f>
        <v>0</v>
      </c>
      <c r="BJ1038" s="18" t="s">
        <v>64</v>
      </c>
      <c r="BK1038" s="135">
        <f>ROUND(I1038*H1038,2)</f>
        <v>0</v>
      </c>
      <c r="BL1038" s="18" t="s">
        <v>201</v>
      </c>
      <c r="BM1038" s="134" t="s">
        <v>1087</v>
      </c>
    </row>
    <row r="1039" spans="1:65" s="13" customFormat="1" x14ac:dyDescent="0.2">
      <c r="B1039" s="136"/>
      <c r="D1039" s="137" t="s">
        <v>210</v>
      </c>
      <c r="E1039" s="138" t="s">
        <v>1</v>
      </c>
      <c r="F1039" s="139" t="s">
        <v>1088</v>
      </c>
      <c r="H1039" s="140">
        <v>0.45</v>
      </c>
      <c r="L1039" s="136"/>
      <c r="M1039" s="141"/>
      <c r="N1039" s="142"/>
      <c r="O1039" s="142"/>
      <c r="P1039" s="142"/>
      <c r="Q1039" s="142"/>
      <c r="R1039" s="142"/>
      <c r="S1039" s="142"/>
      <c r="T1039" s="143"/>
      <c r="AT1039" s="138" t="s">
        <v>210</v>
      </c>
      <c r="AU1039" s="138" t="s">
        <v>66</v>
      </c>
      <c r="AV1039" s="13" t="s">
        <v>66</v>
      </c>
      <c r="AW1039" s="13" t="s">
        <v>26</v>
      </c>
      <c r="AX1039" s="13" t="s">
        <v>57</v>
      </c>
      <c r="AY1039" s="138" t="s">
        <v>196</v>
      </c>
    </row>
    <row r="1040" spans="1:65" s="14" customFormat="1" x14ac:dyDescent="0.2">
      <c r="B1040" s="144"/>
      <c r="D1040" s="137" t="s">
        <v>210</v>
      </c>
      <c r="E1040" s="145" t="s">
        <v>1</v>
      </c>
      <c r="F1040" s="146" t="s">
        <v>212</v>
      </c>
      <c r="H1040" s="147">
        <v>0.45</v>
      </c>
      <c r="L1040" s="144"/>
      <c r="M1040" s="148"/>
      <c r="N1040" s="149"/>
      <c r="O1040" s="149"/>
      <c r="P1040" s="149"/>
      <c r="Q1040" s="149"/>
      <c r="R1040" s="149"/>
      <c r="S1040" s="149"/>
      <c r="T1040" s="150"/>
      <c r="AT1040" s="145" t="s">
        <v>210</v>
      </c>
      <c r="AU1040" s="145" t="s">
        <v>66</v>
      </c>
      <c r="AV1040" s="14" t="s">
        <v>201</v>
      </c>
      <c r="AW1040" s="14" t="s">
        <v>26</v>
      </c>
      <c r="AX1040" s="14" t="s">
        <v>64</v>
      </c>
      <c r="AY1040" s="145" t="s">
        <v>196</v>
      </c>
    </row>
    <row r="1041" spans="1:65" s="2" customFormat="1" ht="24.2" customHeight="1" x14ac:dyDescent="0.2">
      <c r="A1041" s="29"/>
      <c r="B1041" s="123"/>
      <c r="C1041" s="124" t="s">
        <v>1089</v>
      </c>
      <c r="D1041" s="124" t="s">
        <v>199</v>
      </c>
      <c r="E1041" s="125" t="s">
        <v>1090</v>
      </c>
      <c r="F1041" s="126" t="s">
        <v>1091</v>
      </c>
      <c r="G1041" s="127" t="s">
        <v>207</v>
      </c>
      <c r="H1041" s="128">
        <v>342.97800000000001</v>
      </c>
      <c r="I1041" s="224"/>
      <c r="J1041" s="129">
        <f>ROUND(I1041*H1041,2)</f>
        <v>0</v>
      </c>
      <c r="K1041" s="126" t="s">
        <v>208</v>
      </c>
      <c r="L1041" s="30"/>
      <c r="M1041" s="130" t="s">
        <v>1</v>
      </c>
      <c r="N1041" s="131" t="s">
        <v>35</v>
      </c>
      <c r="O1041" s="132">
        <v>0.70299999999999996</v>
      </c>
      <c r="P1041" s="132">
        <f>O1041*H1041</f>
        <v>241.11353399999999</v>
      </c>
      <c r="Q1041" s="132">
        <v>0.23458000000000001</v>
      </c>
      <c r="R1041" s="132">
        <f>Q1041*H1041</f>
        <v>80.455779240000012</v>
      </c>
      <c r="S1041" s="132">
        <v>0</v>
      </c>
      <c r="T1041" s="133">
        <f>S1041*H1041</f>
        <v>0</v>
      </c>
      <c r="U1041" s="29"/>
      <c r="V1041" s="29"/>
      <c r="W1041" s="29"/>
      <c r="X1041" s="29"/>
      <c r="Y1041" s="29"/>
      <c r="Z1041" s="29"/>
      <c r="AA1041" s="29"/>
      <c r="AB1041" s="29"/>
      <c r="AC1041" s="29"/>
      <c r="AD1041" s="29"/>
      <c r="AE1041" s="29"/>
      <c r="AR1041" s="134" t="s">
        <v>201</v>
      </c>
      <c r="AT1041" s="134" t="s">
        <v>199</v>
      </c>
      <c r="AU1041" s="134" t="s">
        <v>66</v>
      </c>
      <c r="AY1041" s="18" t="s">
        <v>196</v>
      </c>
      <c r="BE1041" s="135">
        <f>IF(N1041="základní",J1041,0)</f>
        <v>0</v>
      </c>
      <c r="BF1041" s="135">
        <f>IF(N1041="snížená",J1041,0)</f>
        <v>0</v>
      </c>
      <c r="BG1041" s="135">
        <f>IF(N1041="zákl. přenesená",J1041,0)</f>
        <v>0</v>
      </c>
      <c r="BH1041" s="135">
        <f>IF(N1041="sníž. přenesená",J1041,0)</f>
        <v>0</v>
      </c>
      <c r="BI1041" s="135">
        <f>IF(N1041="nulová",J1041,0)</f>
        <v>0</v>
      </c>
      <c r="BJ1041" s="18" t="s">
        <v>64</v>
      </c>
      <c r="BK1041" s="135">
        <f>ROUND(I1041*H1041,2)</f>
        <v>0</v>
      </c>
      <c r="BL1041" s="18" t="s">
        <v>201</v>
      </c>
      <c r="BM1041" s="134" t="s">
        <v>1092</v>
      </c>
    </row>
    <row r="1042" spans="1:65" s="15" customFormat="1" x14ac:dyDescent="0.2">
      <c r="B1042" s="151"/>
      <c r="D1042" s="137" t="s">
        <v>210</v>
      </c>
      <c r="E1042" s="152" t="s">
        <v>1</v>
      </c>
      <c r="F1042" s="153" t="s">
        <v>710</v>
      </c>
      <c r="H1042" s="152" t="s">
        <v>1</v>
      </c>
      <c r="L1042" s="151"/>
      <c r="M1042" s="154"/>
      <c r="N1042" s="155"/>
      <c r="O1042" s="155"/>
      <c r="P1042" s="155"/>
      <c r="Q1042" s="155"/>
      <c r="R1042" s="155"/>
      <c r="S1042" s="155"/>
      <c r="T1042" s="156"/>
      <c r="AT1042" s="152" t="s">
        <v>210</v>
      </c>
      <c r="AU1042" s="152" t="s">
        <v>66</v>
      </c>
      <c r="AV1042" s="15" t="s">
        <v>64</v>
      </c>
      <c r="AW1042" s="15" t="s">
        <v>26</v>
      </c>
      <c r="AX1042" s="15" t="s">
        <v>57</v>
      </c>
      <c r="AY1042" s="152" t="s">
        <v>196</v>
      </c>
    </row>
    <row r="1043" spans="1:65" s="13" customFormat="1" x14ac:dyDescent="0.2">
      <c r="B1043" s="136"/>
      <c r="D1043" s="137" t="s">
        <v>210</v>
      </c>
      <c r="E1043" s="138" t="s">
        <v>1</v>
      </c>
      <c r="F1043" s="139" t="s">
        <v>1093</v>
      </c>
      <c r="H1043" s="140">
        <v>7.968</v>
      </c>
      <c r="L1043" s="136"/>
      <c r="M1043" s="141"/>
      <c r="N1043" s="142"/>
      <c r="O1043" s="142"/>
      <c r="P1043" s="142"/>
      <c r="Q1043" s="142"/>
      <c r="R1043" s="142"/>
      <c r="S1043" s="142"/>
      <c r="T1043" s="143"/>
      <c r="AT1043" s="138" t="s">
        <v>210</v>
      </c>
      <c r="AU1043" s="138" t="s">
        <v>66</v>
      </c>
      <c r="AV1043" s="13" t="s">
        <v>66</v>
      </c>
      <c r="AW1043" s="13" t="s">
        <v>26</v>
      </c>
      <c r="AX1043" s="13" t="s">
        <v>57</v>
      </c>
      <c r="AY1043" s="138" t="s">
        <v>196</v>
      </c>
    </row>
    <row r="1044" spans="1:65" s="13" customFormat="1" x14ac:dyDescent="0.2">
      <c r="B1044" s="136"/>
      <c r="D1044" s="137" t="s">
        <v>210</v>
      </c>
      <c r="E1044" s="138" t="s">
        <v>1</v>
      </c>
      <c r="F1044" s="139" t="s">
        <v>1094</v>
      </c>
      <c r="H1044" s="140">
        <v>4.08</v>
      </c>
      <c r="L1044" s="136"/>
      <c r="M1044" s="141"/>
      <c r="N1044" s="142"/>
      <c r="O1044" s="142"/>
      <c r="P1044" s="142"/>
      <c r="Q1044" s="142"/>
      <c r="R1044" s="142"/>
      <c r="S1044" s="142"/>
      <c r="T1044" s="143"/>
      <c r="AT1044" s="138" t="s">
        <v>210</v>
      </c>
      <c r="AU1044" s="138" t="s">
        <v>66</v>
      </c>
      <c r="AV1044" s="13" t="s">
        <v>66</v>
      </c>
      <c r="AW1044" s="13" t="s">
        <v>26</v>
      </c>
      <c r="AX1044" s="13" t="s">
        <v>57</v>
      </c>
      <c r="AY1044" s="138" t="s">
        <v>196</v>
      </c>
    </row>
    <row r="1045" spans="1:65" s="13" customFormat="1" ht="22.5" x14ac:dyDescent="0.2">
      <c r="B1045" s="136"/>
      <c r="D1045" s="137" t="s">
        <v>210</v>
      </c>
      <c r="E1045" s="138" t="s">
        <v>1</v>
      </c>
      <c r="F1045" s="139" t="s">
        <v>1095</v>
      </c>
      <c r="H1045" s="140">
        <v>13.622</v>
      </c>
      <c r="L1045" s="136"/>
      <c r="M1045" s="141"/>
      <c r="N1045" s="142"/>
      <c r="O1045" s="142"/>
      <c r="P1045" s="142"/>
      <c r="Q1045" s="142"/>
      <c r="R1045" s="142"/>
      <c r="S1045" s="142"/>
      <c r="T1045" s="143"/>
      <c r="AT1045" s="138" t="s">
        <v>210</v>
      </c>
      <c r="AU1045" s="138" t="s">
        <v>66</v>
      </c>
      <c r="AV1045" s="13" t="s">
        <v>66</v>
      </c>
      <c r="AW1045" s="13" t="s">
        <v>26</v>
      </c>
      <c r="AX1045" s="13" t="s">
        <v>57</v>
      </c>
      <c r="AY1045" s="138" t="s">
        <v>196</v>
      </c>
    </row>
    <row r="1046" spans="1:65" s="13" customFormat="1" x14ac:dyDescent="0.2">
      <c r="B1046" s="136"/>
      <c r="D1046" s="137" t="s">
        <v>210</v>
      </c>
      <c r="E1046" s="138" t="s">
        <v>1</v>
      </c>
      <c r="F1046" s="139" t="s">
        <v>1096</v>
      </c>
      <c r="H1046" s="140">
        <v>4.6219999999999999</v>
      </c>
      <c r="L1046" s="136"/>
      <c r="M1046" s="141"/>
      <c r="N1046" s="142"/>
      <c r="O1046" s="142"/>
      <c r="P1046" s="142"/>
      <c r="Q1046" s="142"/>
      <c r="R1046" s="142"/>
      <c r="S1046" s="142"/>
      <c r="T1046" s="143"/>
      <c r="AT1046" s="138" t="s">
        <v>210</v>
      </c>
      <c r="AU1046" s="138" t="s">
        <v>66</v>
      </c>
      <c r="AV1046" s="13" t="s">
        <v>66</v>
      </c>
      <c r="AW1046" s="13" t="s">
        <v>26</v>
      </c>
      <c r="AX1046" s="13" t="s">
        <v>57</v>
      </c>
      <c r="AY1046" s="138" t="s">
        <v>196</v>
      </c>
    </row>
    <row r="1047" spans="1:65" s="13" customFormat="1" x14ac:dyDescent="0.2">
      <c r="B1047" s="136"/>
      <c r="D1047" s="137" t="s">
        <v>210</v>
      </c>
      <c r="E1047" s="138" t="s">
        <v>1</v>
      </c>
      <c r="F1047" s="139" t="s">
        <v>1097</v>
      </c>
      <c r="H1047" s="140">
        <v>3.64</v>
      </c>
      <c r="L1047" s="136"/>
      <c r="M1047" s="141"/>
      <c r="N1047" s="142"/>
      <c r="O1047" s="142"/>
      <c r="P1047" s="142"/>
      <c r="Q1047" s="142"/>
      <c r="R1047" s="142"/>
      <c r="S1047" s="142"/>
      <c r="T1047" s="143"/>
      <c r="AT1047" s="138" t="s">
        <v>210</v>
      </c>
      <c r="AU1047" s="138" t="s">
        <v>66</v>
      </c>
      <c r="AV1047" s="13" t="s">
        <v>66</v>
      </c>
      <c r="AW1047" s="13" t="s">
        <v>26</v>
      </c>
      <c r="AX1047" s="13" t="s">
        <v>57</v>
      </c>
      <c r="AY1047" s="138" t="s">
        <v>196</v>
      </c>
    </row>
    <row r="1048" spans="1:65" s="15" customFormat="1" x14ac:dyDescent="0.2">
      <c r="B1048" s="151"/>
      <c r="D1048" s="137" t="s">
        <v>210</v>
      </c>
      <c r="E1048" s="152" t="s">
        <v>1</v>
      </c>
      <c r="F1048" s="153" t="s">
        <v>604</v>
      </c>
      <c r="H1048" s="152" t="s">
        <v>1</v>
      </c>
      <c r="L1048" s="151"/>
      <c r="M1048" s="154"/>
      <c r="N1048" s="155"/>
      <c r="O1048" s="155"/>
      <c r="P1048" s="155"/>
      <c r="Q1048" s="155"/>
      <c r="R1048" s="155"/>
      <c r="S1048" s="155"/>
      <c r="T1048" s="156"/>
      <c r="AT1048" s="152" t="s">
        <v>210</v>
      </c>
      <c r="AU1048" s="152" t="s">
        <v>66</v>
      </c>
      <c r="AV1048" s="15" t="s">
        <v>64</v>
      </c>
      <c r="AW1048" s="15" t="s">
        <v>26</v>
      </c>
      <c r="AX1048" s="15" t="s">
        <v>57</v>
      </c>
      <c r="AY1048" s="152" t="s">
        <v>196</v>
      </c>
    </row>
    <row r="1049" spans="1:65" s="13" customFormat="1" ht="22.5" x14ac:dyDescent="0.2">
      <c r="B1049" s="136"/>
      <c r="D1049" s="137" t="s">
        <v>210</v>
      </c>
      <c r="E1049" s="138" t="s">
        <v>1</v>
      </c>
      <c r="F1049" s="139" t="s">
        <v>1098</v>
      </c>
      <c r="H1049" s="140">
        <v>35.505000000000003</v>
      </c>
      <c r="L1049" s="136"/>
      <c r="M1049" s="141"/>
      <c r="N1049" s="142"/>
      <c r="O1049" s="142"/>
      <c r="P1049" s="142"/>
      <c r="Q1049" s="142"/>
      <c r="R1049" s="142"/>
      <c r="S1049" s="142"/>
      <c r="T1049" s="143"/>
      <c r="AT1049" s="138" t="s">
        <v>210</v>
      </c>
      <c r="AU1049" s="138" t="s">
        <v>66</v>
      </c>
      <c r="AV1049" s="13" t="s">
        <v>66</v>
      </c>
      <c r="AW1049" s="13" t="s">
        <v>26</v>
      </c>
      <c r="AX1049" s="13" t="s">
        <v>57</v>
      </c>
      <c r="AY1049" s="138" t="s">
        <v>196</v>
      </c>
    </row>
    <row r="1050" spans="1:65" s="13" customFormat="1" ht="22.5" x14ac:dyDescent="0.2">
      <c r="B1050" s="136"/>
      <c r="D1050" s="137" t="s">
        <v>210</v>
      </c>
      <c r="E1050" s="138" t="s">
        <v>1</v>
      </c>
      <c r="F1050" s="139" t="s">
        <v>1099</v>
      </c>
      <c r="H1050" s="140">
        <v>43.360999999999997</v>
      </c>
      <c r="L1050" s="136"/>
      <c r="M1050" s="141"/>
      <c r="N1050" s="142"/>
      <c r="O1050" s="142"/>
      <c r="P1050" s="142"/>
      <c r="Q1050" s="142"/>
      <c r="R1050" s="142"/>
      <c r="S1050" s="142"/>
      <c r="T1050" s="143"/>
      <c r="AT1050" s="138" t="s">
        <v>210</v>
      </c>
      <c r="AU1050" s="138" t="s">
        <v>66</v>
      </c>
      <c r="AV1050" s="13" t="s">
        <v>66</v>
      </c>
      <c r="AW1050" s="13" t="s">
        <v>26</v>
      </c>
      <c r="AX1050" s="13" t="s">
        <v>57</v>
      </c>
      <c r="AY1050" s="138" t="s">
        <v>196</v>
      </c>
    </row>
    <row r="1051" spans="1:65" s="13" customFormat="1" ht="22.5" x14ac:dyDescent="0.2">
      <c r="B1051" s="136"/>
      <c r="D1051" s="137" t="s">
        <v>210</v>
      </c>
      <c r="E1051" s="138" t="s">
        <v>1</v>
      </c>
      <c r="F1051" s="139" t="s">
        <v>1100</v>
      </c>
      <c r="H1051" s="140">
        <v>75.320999999999998</v>
      </c>
      <c r="L1051" s="136"/>
      <c r="M1051" s="141"/>
      <c r="N1051" s="142"/>
      <c r="O1051" s="142"/>
      <c r="P1051" s="142"/>
      <c r="Q1051" s="142"/>
      <c r="R1051" s="142"/>
      <c r="S1051" s="142"/>
      <c r="T1051" s="143"/>
      <c r="AT1051" s="138" t="s">
        <v>210</v>
      </c>
      <c r="AU1051" s="138" t="s">
        <v>66</v>
      </c>
      <c r="AV1051" s="13" t="s">
        <v>66</v>
      </c>
      <c r="AW1051" s="13" t="s">
        <v>26</v>
      </c>
      <c r="AX1051" s="13" t="s">
        <v>57</v>
      </c>
      <c r="AY1051" s="138" t="s">
        <v>196</v>
      </c>
    </row>
    <row r="1052" spans="1:65" s="13" customFormat="1" ht="22.5" x14ac:dyDescent="0.2">
      <c r="B1052" s="136"/>
      <c r="D1052" s="137" t="s">
        <v>210</v>
      </c>
      <c r="E1052" s="138" t="s">
        <v>1</v>
      </c>
      <c r="F1052" s="139" t="s">
        <v>1101</v>
      </c>
      <c r="H1052" s="140">
        <v>13.343</v>
      </c>
      <c r="L1052" s="136"/>
      <c r="M1052" s="141"/>
      <c r="N1052" s="142"/>
      <c r="O1052" s="142"/>
      <c r="P1052" s="142"/>
      <c r="Q1052" s="142"/>
      <c r="R1052" s="142"/>
      <c r="S1052" s="142"/>
      <c r="T1052" s="143"/>
      <c r="AT1052" s="138" t="s">
        <v>210</v>
      </c>
      <c r="AU1052" s="138" t="s">
        <v>66</v>
      </c>
      <c r="AV1052" s="13" t="s">
        <v>66</v>
      </c>
      <c r="AW1052" s="13" t="s">
        <v>26</v>
      </c>
      <c r="AX1052" s="13" t="s">
        <v>57</v>
      </c>
      <c r="AY1052" s="138" t="s">
        <v>196</v>
      </c>
    </row>
    <row r="1053" spans="1:65" s="13" customFormat="1" x14ac:dyDescent="0.2">
      <c r="B1053" s="136"/>
      <c r="D1053" s="137" t="s">
        <v>210</v>
      </c>
      <c r="E1053" s="138" t="s">
        <v>1</v>
      </c>
      <c r="F1053" s="139" t="s">
        <v>1102</v>
      </c>
      <c r="H1053" s="140">
        <v>18.934999999999999</v>
      </c>
      <c r="L1053" s="136"/>
      <c r="M1053" s="141"/>
      <c r="N1053" s="142"/>
      <c r="O1053" s="142"/>
      <c r="P1053" s="142"/>
      <c r="Q1053" s="142"/>
      <c r="R1053" s="142"/>
      <c r="S1053" s="142"/>
      <c r="T1053" s="143"/>
      <c r="AT1053" s="138" t="s">
        <v>210</v>
      </c>
      <c r="AU1053" s="138" t="s">
        <v>66</v>
      </c>
      <c r="AV1053" s="13" t="s">
        <v>66</v>
      </c>
      <c r="AW1053" s="13" t="s">
        <v>26</v>
      </c>
      <c r="AX1053" s="13" t="s">
        <v>57</v>
      </c>
      <c r="AY1053" s="138" t="s">
        <v>196</v>
      </c>
    </row>
    <row r="1054" spans="1:65" s="15" customFormat="1" x14ac:dyDescent="0.2">
      <c r="B1054" s="151"/>
      <c r="D1054" s="137" t="s">
        <v>210</v>
      </c>
      <c r="E1054" s="152" t="s">
        <v>1</v>
      </c>
      <c r="F1054" s="153" t="s">
        <v>725</v>
      </c>
      <c r="H1054" s="152" t="s">
        <v>1</v>
      </c>
      <c r="L1054" s="151"/>
      <c r="M1054" s="154"/>
      <c r="N1054" s="155"/>
      <c r="O1054" s="155"/>
      <c r="P1054" s="155"/>
      <c r="Q1054" s="155"/>
      <c r="R1054" s="155"/>
      <c r="S1054" s="155"/>
      <c r="T1054" s="156"/>
      <c r="AT1054" s="152" t="s">
        <v>210</v>
      </c>
      <c r="AU1054" s="152" t="s">
        <v>66</v>
      </c>
      <c r="AV1054" s="15" t="s">
        <v>64</v>
      </c>
      <c r="AW1054" s="15" t="s">
        <v>26</v>
      </c>
      <c r="AX1054" s="15" t="s">
        <v>57</v>
      </c>
      <c r="AY1054" s="152" t="s">
        <v>196</v>
      </c>
    </row>
    <row r="1055" spans="1:65" s="13" customFormat="1" ht="22.5" x14ac:dyDescent="0.2">
      <c r="B1055" s="136"/>
      <c r="D1055" s="137" t="s">
        <v>210</v>
      </c>
      <c r="E1055" s="138" t="s">
        <v>1</v>
      </c>
      <c r="F1055" s="139" t="s">
        <v>1103</v>
      </c>
      <c r="H1055" s="140">
        <v>49.265000000000001</v>
      </c>
      <c r="L1055" s="136"/>
      <c r="M1055" s="141"/>
      <c r="N1055" s="142"/>
      <c r="O1055" s="142"/>
      <c r="P1055" s="142"/>
      <c r="Q1055" s="142"/>
      <c r="R1055" s="142"/>
      <c r="S1055" s="142"/>
      <c r="T1055" s="143"/>
      <c r="AT1055" s="138" t="s">
        <v>210</v>
      </c>
      <c r="AU1055" s="138" t="s">
        <v>66</v>
      </c>
      <c r="AV1055" s="13" t="s">
        <v>66</v>
      </c>
      <c r="AW1055" s="13" t="s">
        <v>26</v>
      </c>
      <c r="AX1055" s="13" t="s">
        <v>57</v>
      </c>
      <c r="AY1055" s="138" t="s">
        <v>196</v>
      </c>
    </row>
    <row r="1056" spans="1:65" s="13" customFormat="1" ht="22.5" x14ac:dyDescent="0.2">
      <c r="B1056" s="136"/>
      <c r="D1056" s="137" t="s">
        <v>210</v>
      </c>
      <c r="E1056" s="138" t="s">
        <v>1</v>
      </c>
      <c r="F1056" s="139" t="s">
        <v>1104</v>
      </c>
      <c r="H1056" s="140">
        <v>9.5</v>
      </c>
      <c r="L1056" s="136"/>
      <c r="M1056" s="141"/>
      <c r="N1056" s="142"/>
      <c r="O1056" s="142"/>
      <c r="P1056" s="142"/>
      <c r="Q1056" s="142"/>
      <c r="R1056" s="142"/>
      <c r="S1056" s="142"/>
      <c r="T1056" s="143"/>
      <c r="AT1056" s="138" t="s">
        <v>210</v>
      </c>
      <c r="AU1056" s="138" t="s">
        <v>66</v>
      </c>
      <c r="AV1056" s="13" t="s">
        <v>66</v>
      </c>
      <c r="AW1056" s="13" t="s">
        <v>26</v>
      </c>
      <c r="AX1056" s="13" t="s">
        <v>57</v>
      </c>
      <c r="AY1056" s="138" t="s">
        <v>196</v>
      </c>
    </row>
    <row r="1057" spans="1:65" s="13" customFormat="1" x14ac:dyDescent="0.2">
      <c r="B1057" s="136"/>
      <c r="D1057" s="137" t="s">
        <v>210</v>
      </c>
      <c r="E1057" s="138" t="s">
        <v>1</v>
      </c>
      <c r="F1057" s="139" t="s">
        <v>1105</v>
      </c>
      <c r="H1057" s="140">
        <v>23.097000000000001</v>
      </c>
      <c r="L1057" s="136"/>
      <c r="M1057" s="141"/>
      <c r="N1057" s="142"/>
      <c r="O1057" s="142"/>
      <c r="P1057" s="142"/>
      <c r="Q1057" s="142"/>
      <c r="R1057" s="142"/>
      <c r="S1057" s="142"/>
      <c r="T1057" s="143"/>
      <c r="AT1057" s="138" t="s">
        <v>210</v>
      </c>
      <c r="AU1057" s="138" t="s">
        <v>66</v>
      </c>
      <c r="AV1057" s="13" t="s">
        <v>66</v>
      </c>
      <c r="AW1057" s="13" t="s">
        <v>26</v>
      </c>
      <c r="AX1057" s="13" t="s">
        <v>57</v>
      </c>
      <c r="AY1057" s="138" t="s">
        <v>196</v>
      </c>
    </row>
    <row r="1058" spans="1:65" s="15" customFormat="1" x14ac:dyDescent="0.2">
      <c r="B1058" s="151"/>
      <c r="D1058" s="137" t="s">
        <v>210</v>
      </c>
      <c r="E1058" s="152" t="s">
        <v>1</v>
      </c>
      <c r="F1058" s="153" t="s">
        <v>728</v>
      </c>
      <c r="H1058" s="152" t="s">
        <v>1</v>
      </c>
      <c r="L1058" s="151"/>
      <c r="M1058" s="154"/>
      <c r="N1058" s="155"/>
      <c r="O1058" s="155"/>
      <c r="P1058" s="155"/>
      <c r="Q1058" s="155"/>
      <c r="R1058" s="155"/>
      <c r="S1058" s="155"/>
      <c r="T1058" s="156"/>
      <c r="AT1058" s="152" t="s">
        <v>210</v>
      </c>
      <c r="AU1058" s="152" t="s">
        <v>66</v>
      </c>
      <c r="AV1058" s="15" t="s">
        <v>64</v>
      </c>
      <c r="AW1058" s="15" t="s">
        <v>26</v>
      </c>
      <c r="AX1058" s="15" t="s">
        <v>57</v>
      </c>
      <c r="AY1058" s="152" t="s">
        <v>196</v>
      </c>
    </row>
    <row r="1059" spans="1:65" s="13" customFormat="1" ht="22.5" x14ac:dyDescent="0.2">
      <c r="B1059" s="136"/>
      <c r="D1059" s="137" t="s">
        <v>210</v>
      </c>
      <c r="E1059" s="138" t="s">
        <v>1</v>
      </c>
      <c r="F1059" s="139" t="s">
        <v>1106</v>
      </c>
      <c r="H1059" s="140">
        <v>6.9560000000000004</v>
      </c>
      <c r="L1059" s="136"/>
      <c r="M1059" s="141"/>
      <c r="N1059" s="142"/>
      <c r="O1059" s="142"/>
      <c r="P1059" s="142"/>
      <c r="Q1059" s="142"/>
      <c r="R1059" s="142"/>
      <c r="S1059" s="142"/>
      <c r="T1059" s="143"/>
      <c r="AT1059" s="138" t="s">
        <v>210</v>
      </c>
      <c r="AU1059" s="138" t="s">
        <v>66</v>
      </c>
      <c r="AV1059" s="13" t="s">
        <v>66</v>
      </c>
      <c r="AW1059" s="13" t="s">
        <v>26</v>
      </c>
      <c r="AX1059" s="13" t="s">
        <v>57</v>
      </c>
      <c r="AY1059" s="138" t="s">
        <v>196</v>
      </c>
    </row>
    <row r="1060" spans="1:65" s="13" customFormat="1" x14ac:dyDescent="0.2">
      <c r="B1060" s="136"/>
      <c r="D1060" s="137" t="s">
        <v>210</v>
      </c>
      <c r="E1060" s="138" t="s">
        <v>1</v>
      </c>
      <c r="F1060" s="139" t="s">
        <v>1107</v>
      </c>
      <c r="H1060" s="140">
        <v>5.9450000000000003</v>
      </c>
      <c r="L1060" s="136"/>
      <c r="M1060" s="141"/>
      <c r="N1060" s="142"/>
      <c r="O1060" s="142"/>
      <c r="P1060" s="142"/>
      <c r="Q1060" s="142"/>
      <c r="R1060" s="142"/>
      <c r="S1060" s="142"/>
      <c r="T1060" s="143"/>
      <c r="AT1060" s="138" t="s">
        <v>210</v>
      </c>
      <c r="AU1060" s="138" t="s">
        <v>66</v>
      </c>
      <c r="AV1060" s="13" t="s">
        <v>66</v>
      </c>
      <c r="AW1060" s="13" t="s">
        <v>26</v>
      </c>
      <c r="AX1060" s="13" t="s">
        <v>57</v>
      </c>
      <c r="AY1060" s="138" t="s">
        <v>196</v>
      </c>
    </row>
    <row r="1061" spans="1:65" s="15" customFormat="1" x14ac:dyDescent="0.2">
      <c r="B1061" s="151"/>
      <c r="D1061" s="137" t="s">
        <v>210</v>
      </c>
      <c r="E1061" s="152" t="s">
        <v>1</v>
      </c>
      <c r="F1061" s="153" t="s">
        <v>733</v>
      </c>
      <c r="H1061" s="152" t="s">
        <v>1</v>
      </c>
      <c r="L1061" s="151"/>
      <c r="M1061" s="154"/>
      <c r="N1061" s="155"/>
      <c r="O1061" s="155"/>
      <c r="P1061" s="155"/>
      <c r="Q1061" s="155"/>
      <c r="R1061" s="155"/>
      <c r="S1061" s="155"/>
      <c r="T1061" s="156"/>
      <c r="AT1061" s="152" t="s">
        <v>210</v>
      </c>
      <c r="AU1061" s="152" t="s">
        <v>66</v>
      </c>
      <c r="AV1061" s="15" t="s">
        <v>64</v>
      </c>
      <c r="AW1061" s="15" t="s">
        <v>26</v>
      </c>
      <c r="AX1061" s="15" t="s">
        <v>57</v>
      </c>
      <c r="AY1061" s="152" t="s">
        <v>196</v>
      </c>
    </row>
    <row r="1062" spans="1:65" s="13" customFormat="1" x14ac:dyDescent="0.2">
      <c r="B1062" s="136"/>
      <c r="D1062" s="137" t="s">
        <v>210</v>
      </c>
      <c r="E1062" s="138" t="s">
        <v>1</v>
      </c>
      <c r="F1062" s="139" t="s">
        <v>1108</v>
      </c>
      <c r="H1062" s="140">
        <v>26.056999999999999</v>
      </c>
      <c r="L1062" s="136"/>
      <c r="M1062" s="141"/>
      <c r="N1062" s="142"/>
      <c r="O1062" s="142"/>
      <c r="P1062" s="142"/>
      <c r="Q1062" s="142"/>
      <c r="R1062" s="142"/>
      <c r="S1062" s="142"/>
      <c r="T1062" s="143"/>
      <c r="AT1062" s="138" t="s">
        <v>210</v>
      </c>
      <c r="AU1062" s="138" t="s">
        <v>66</v>
      </c>
      <c r="AV1062" s="13" t="s">
        <v>66</v>
      </c>
      <c r="AW1062" s="13" t="s">
        <v>26</v>
      </c>
      <c r="AX1062" s="13" t="s">
        <v>57</v>
      </c>
      <c r="AY1062" s="138" t="s">
        <v>196</v>
      </c>
    </row>
    <row r="1063" spans="1:65" s="13" customFormat="1" x14ac:dyDescent="0.2">
      <c r="B1063" s="136"/>
      <c r="D1063" s="137" t="s">
        <v>210</v>
      </c>
      <c r="E1063" s="138" t="s">
        <v>1</v>
      </c>
      <c r="F1063" s="139" t="s">
        <v>1109</v>
      </c>
      <c r="H1063" s="140">
        <v>1.7609999999999999</v>
      </c>
      <c r="L1063" s="136"/>
      <c r="M1063" s="141"/>
      <c r="N1063" s="142"/>
      <c r="O1063" s="142"/>
      <c r="P1063" s="142"/>
      <c r="Q1063" s="142"/>
      <c r="R1063" s="142"/>
      <c r="S1063" s="142"/>
      <c r="T1063" s="143"/>
      <c r="AT1063" s="138" t="s">
        <v>210</v>
      </c>
      <c r="AU1063" s="138" t="s">
        <v>66</v>
      </c>
      <c r="AV1063" s="13" t="s">
        <v>66</v>
      </c>
      <c r="AW1063" s="13" t="s">
        <v>26</v>
      </c>
      <c r="AX1063" s="13" t="s">
        <v>57</v>
      </c>
      <c r="AY1063" s="138" t="s">
        <v>196</v>
      </c>
    </row>
    <row r="1064" spans="1:65" s="14" customFormat="1" x14ac:dyDescent="0.2">
      <c r="B1064" s="144"/>
      <c r="D1064" s="137" t="s">
        <v>210</v>
      </c>
      <c r="E1064" s="145" t="s">
        <v>1</v>
      </c>
      <c r="F1064" s="146" t="s">
        <v>212</v>
      </c>
      <c r="H1064" s="147">
        <v>342.97800000000001</v>
      </c>
      <c r="L1064" s="144"/>
      <c r="M1064" s="148"/>
      <c r="N1064" s="149"/>
      <c r="O1064" s="149"/>
      <c r="P1064" s="149"/>
      <c r="Q1064" s="149"/>
      <c r="R1064" s="149"/>
      <c r="S1064" s="149"/>
      <c r="T1064" s="150"/>
      <c r="AT1064" s="145" t="s">
        <v>210</v>
      </c>
      <c r="AU1064" s="145" t="s">
        <v>66</v>
      </c>
      <c r="AV1064" s="14" t="s">
        <v>201</v>
      </c>
      <c r="AW1064" s="14" t="s">
        <v>26</v>
      </c>
      <c r="AX1064" s="14" t="s">
        <v>64</v>
      </c>
      <c r="AY1064" s="145" t="s">
        <v>196</v>
      </c>
    </row>
    <row r="1065" spans="1:65" s="2" customFormat="1" ht="24.2" customHeight="1" x14ac:dyDescent="0.2">
      <c r="A1065" s="29"/>
      <c r="B1065" s="123"/>
      <c r="C1065" s="124" t="s">
        <v>699</v>
      </c>
      <c r="D1065" s="124" t="s">
        <v>199</v>
      </c>
      <c r="E1065" s="125" t="s">
        <v>1110</v>
      </c>
      <c r="F1065" s="126" t="s">
        <v>1111</v>
      </c>
      <c r="G1065" s="127" t="s">
        <v>207</v>
      </c>
      <c r="H1065" s="128">
        <v>113.51300000000001</v>
      </c>
      <c r="I1065" s="224"/>
      <c r="J1065" s="129">
        <f>ROUND(I1065*H1065,2)</f>
        <v>0</v>
      </c>
      <c r="K1065" s="126" t="s">
        <v>208</v>
      </c>
      <c r="L1065" s="30"/>
      <c r="M1065" s="130" t="s">
        <v>1</v>
      </c>
      <c r="N1065" s="131" t="s">
        <v>35</v>
      </c>
      <c r="O1065" s="132">
        <v>0.52500000000000002</v>
      </c>
      <c r="P1065" s="132">
        <f>O1065*H1065</f>
        <v>59.594325000000005</v>
      </c>
      <c r="Q1065" s="132">
        <v>5.8970000000000002E-2</v>
      </c>
      <c r="R1065" s="132">
        <f>Q1065*H1065</f>
        <v>6.6938616100000008</v>
      </c>
      <c r="S1065" s="132">
        <v>0</v>
      </c>
      <c r="T1065" s="133">
        <f>S1065*H1065</f>
        <v>0</v>
      </c>
      <c r="U1065" s="29"/>
      <c r="V1065" s="29"/>
      <c r="W1065" s="29"/>
      <c r="X1065" s="29"/>
      <c r="Y1065" s="29"/>
      <c r="Z1065" s="29"/>
      <c r="AA1065" s="29"/>
      <c r="AB1065" s="29"/>
      <c r="AC1065" s="29"/>
      <c r="AD1065" s="29"/>
      <c r="AE1065" s="29"/>
      <c r="AR1065" s="134" t="s">
        <v>201</v>
      </c>
      <c r="AT1065" s="134" t="s">
        <v>199</v>
      </c>
      <c r="AU1065" s="134" t="s">
        <v>66</v>
      </c>
      <c r="AY1065" s="18" t="s">
        <v>196</v>
      </c>
      <c r="BE1065" s="135">
        <f>IF(N1065="základní",J1065,0)</f>
        <v>0</v>
      </c>
      <c r="BF1065" s="135">
        <f>IF(N1065="snížená",J1065,0)</f>
        <v>0</v>
      </c>
      <c r="BG1065" s="135">
        <f>IF(N1065="zákl. přenesená",J1065,0)</f>
        <v>0</v>
      </c>
      <c r="BH1065" s="135">
        <f>IF(N1065="sníž. přenesená",J1065,0)</f>
        <v>0</v>
      </c>
      <c r="BI1065" s="135">
        <f>IF(N1065="nulová",J1065,0)</f>
        <v>0</v>
      </c>
      <c r="BJ1065" s="18" t="s">
        <v>64</v>
      </c>
      <c r="BK1065" s="135">
        <f>ROUND(I1065*H1065,2)</f>
        <v>0</v>
      </c>
      <c r="BL1065" s="18" t="s">
        <v>201</v>
      </c>
      <c r="BM1065" s="134" t="s">
        <v>1112</v>
      </c>
    </row>
    <row r="1066" spans="1:65" s="15" customFormat="1" x14ac:dyDescent="0.2">
      <c r="B1066" s="151"/>
      <c r="D1066" s="137" t="s">
        <v>210</v>
      </c>
      <c r="E1066" s="152" t="s">
        <v>1</v>
      </c>
      <c r="F1066" s="153" t="s">
        <v>710</v>
      </c>
      <c r="H1066" s="152" t="s">
        <v>1</v>
      </c>
      <c r="L1066" s="151"/>
      <c r="M1066" s="154"/>
      <c r="N1066" s="155"/>
      <c r="O1066" s="155"/>
      <c r="P1066" s="155"/>
      <c r="Q1066" s="155"/>
      <c r="R1066" s="155"/>
      <c r="S1066" s="155"/>
      <c r="T1066" s="156"/>
      <c r="AT1066" s="152" t="s">
        <v>210</v>
      </c>
      <c r="AU1066" s="152" t="s">
        <v>66</v>
      </c>
      <c r="AV1066" s="15" t="s">
        <v>64</v>
      </c>
      <c r="AW1066" s="15" t="s">
        <v>26</v>
      </c>
      <c r="AX1066" s="15" t="s">
        <v>57</v>
      </c>
      <c r="AY1066" s="152" t="s">
        <v>196</v>
      </c>
    </row>
    <row r="1067" spans="1:65" s="13" customFormat="1" x14ac:dyDescent="0.2">
      <c r="B1067" s="136"/>
      <c r="D1067" s="137" t="s">
        <v>210</v>
      </c>
      <c r="E1067" s="138" t="s">
        <v>1</v>
      </c>
      <c r="F1067" s="139" t="s">
        <v>1113</v>
      </c>
      <c r="H1067" s="140">
        <v>13.696999999999999</v>
      </c>
      <c r="L1067" s="136"/>
      <c r="M1067" s="141"/>
      <c r="N1067" s="142"/>
      <c r="O1067" s="142"/>
      <c r="P1067" s="142"/>
      <c r="Q1067" s="142"/>
      <c r="R1067" s="142"/>
      <c r="S1067" s="142"/>
      <c r="T1067" s="143"/>
      <c r="AT1067" s="138" t="s">
        <v>210</v>
      </c>
      <c r="AU1067" s="138" t="s">
        <v>66</v>
      </c>
      <c r="AV1067" s="13" t="s">
        <v>66</v>
      </c>
      <c r="AW1067" s="13" t="s">
        <v>26</v>
      </c>
      <c r="AX1067" s="13" t="s">
        <v>57</v>
      </c>
      <c r="AY1067" s="138" t="s">
        <v>196</v>
      </c>
    </row>
    <row r="1068" spans="1:65" s="13" customFormat="1" x14ac:dyDescent="0.2">
      <c r="B1068" s="136"/>
      <c r="D1068" s="137" t="s">
        <v>210</v>
      </c>
      <c r="E1068" s="138" t="s">
        <v>1</v>
      </c>
      <c r="F1068" s="139" t="s">
        <v>1114</v>
      </c>
      <c r="H1068" s="140">
        <v>27.855</v>
      </c>
      <c r="L1068" s="136"/>
      <c r="M1068" s="141"/>
      <c r="N1068" s="142"/>
      <c r="O1068" s="142"/>
      <c r="P1068" s="142"/>
      <c r="Q1068" s="142"/>
      <c r="R1068" s="142"/>
      <c r="S1068" s="142"/>
      <c r="T1068" s="143"/>
      <c r="AT1068" s="138" t="s">
        <v>210</v>
      </c>
      <c r="AU1068" s="138" t="s">
        <v>66</v>
      </c>
      <c r="AV1068" s="13" t="s">
        <v>66</v>
      </c>
      <c r="AW1068" s="13" t="s">
        <v>26</v>
      </c>
      <c r="AX1068" s="13" t="s">
        <v>57</v>
      </c>
      <c r="AY1068" s="138" t="s">
        <v>196</v>
      </c>
    </row>
    <row r="1069" spans="1:65" s="13" customFormat="1" x14ac:dyDescent="0.2">
      <c r="B1069" s="136"/>
      <c r="D1069" s="137" t="s">
        <v>210</v>
      </c>
      <c r="E1069" s="138" t="s">
        <v>1</v>
      </c>
      <c r="F1069" s="139" t="s">
        <v>1115</v>
      </c>
      <c r="H1069" s="140">
        <v>5.6619999999999999</v>
      </c>
      <c r="L1069" s="136"/>
      <c r="M1069" s="141"/>
      <c r="N1069" s="142"/>
      <c r="O1069" s="142"/>
      <c r="P1069" s="142"/>
      <c r="Q1069" s="142"/>
      <c r="R1069" s="142"/>
      <c r="S1069" s="142"/>
      <c r="T1069" s="143"/>
      <c r="AT1069" s="138" t="s">
        <v>210</v>
      </c>
      <c r="AU1069" s="138" t="s">
        <v>66</v>
      </c>
      <c r="AV1069" s="13" t="s">
        <v>66</v>
      </c>
      <c r="AW1069" s="13" t="s">
        <v>26</v>
      </c>
      <c r="AX1069" s="13" t="s">
        <v>57</v>
      </c>
      <c r="AY1069" s="138" t="s">
        <v>196</v>
      </c>
    </row>
    <row r="1070" spans="1:65" s="13" customFormat="1" x14ac:dyDescent="0.2">
      <c r="B1070" s="136"/>
      <c r="D1070" s="137" t="s">
        <v>210</v>
      </c>
      <c r="E1070" s="138" t="s">
        <v>1</v>
      </c>
      <c r="F1070" s="139" t="s">
        <v>1116</v>
      </c>
      <c r="H1070" s="140">
        <v>11.206</v>
      </c>
      <c r="L1070" s="136"/>
      <c r="M1070" s="141"/>
      <c r="N1070" s="142"/>
      <c r="O1070" s="142"/>
      <c r="P1070" s="142"/>
      <c r="Q1070" s="142"/>
      <c r="R1070" s="142"/>
      <c r="S1070" s="142"/>
      <c r="T1070" s="143"/>
      <c r="AT1070" s="138" t="s">
        <v>210</v>
      </c>
      <c r="AU1070" s="138" t="s">
        <v>66</v>
      </c>
      <c r="AV1070" s="13" t="s">
        <v>66</v>
      </c>
      <c r="AW1070" s="13" t="s">
        <v>26</v>
      </c>
      <c r="AX1070" s="13" t="s">
        <v>57</v>
      </c>
      <c r="AY1070" s="138" t="s">
        <v>196</v>
      </c>
    </row>
    <row r="1071" spans="1:65" s="15" customFormat="1" x14ac:dyDescent="0.2">
      <c r="B1071" s="151"/>
      <c r="D1071" s="137" t="s">
        <v>210</v>
      </c>
      <c r="E1071" s="152" t="s">
        <v>1</v>
      </c>
      <c r="F1071" s="153" t="s">
        <v>604</v>
      </c>
      <c r="H1071" s="152" t="s">
        <v>1</v>
      </c>
      <c r="L1071" s="151"/>
      <c r="M1071" s="154"/>
      <c r="N1071" s="155"/>
      <c r="O1071" s="155"/>
      <c r="P1071" s="155"/>
      <c r="Q1071" s="155"/>
      <c r="R1071" s="155"/>
      <c r="S1071" s="155"/>
      <c r="T1071" s="156"/>
      <c r="AT1071" s="152" t="s">
        <v>210</v>
      </c>
      <c r="AU1071" s="152" t="s">
        <v>66</v>
      </c>
      <c r="AV1071" s="15" t="s">
        <v>64</v>
      </c>
      <c r="AW1071" s="15" t="s">
        <v>26</v>
      </c>
      <c r="AX1071" s="15" t="s">
        <v>57</v>
      </c>
      <c r="AY1071" s="152" t="s">
        <v>196</v>
      </c>
    </row>
    <row r="1072" spans="1:65" s="13" customFormat="1" x14ac:dyDescent="0.2">
      <c r="B1072" s="136"/>
      <c r="D1072" s="137" t="s">
        <v>210</v>
      </c>
      <c r="E1072" s="138" t="s">
        <v>1</v>
      </c>
      <c r="F1072" s="139" t="s">
        <v>1117</v>
      </c>
      <c r="H1072" s="140">
        <v>6.7510000000000003</v>
      </c>
      <c r="L1072" s="136"/>
      <c r="M1072" s="141"/>
      <c r="N1072" s="142"/>
      <c r="O1072" s="142"/>
      <c r="P1072" s="142"/>
      <c r="Q1072" s="142"/>
      <c r="R1072" s="142"/>
      <c r="S1072" s="142"/>
      <c r="T1072" s="143"/>
      <c r="AT1072" s="138" t="s">
        <v>210</v>
      </c>
      <c r="AU1072" s="138" t="s">
        <v>66</v>
      </c>
      <c r="AV1072" s="13" t="s">
        <v>66</v>
      </c>
      <c r="AW1072" s="13" t="s">
        <v>26</v>
      </c>
      <c r="AX1072" s="13" t="s">
        <v>57</v>
      </c>
      <c r="AY1072" s="138" t="s">
        <v>196</v>
      </c>
    </row>
    <row r="1073" spans="1:65" s="15" customFormat="1" x14ac:dyDescent="0.2">
      <c r="B1073" s="151"/>
      <c r="D1073" s="137" t="s">
        <v>210</v>
      </c>
      <c r="E1073" s="152" t="s">
        <v>1</v>
      </c>
      <c r="F1073" s="153" t="s">
        <v>725</v>
      </c>
      <c r="H1073" s="152" t="s">
        <v>1</v>
      </c>
      <c r="L1073" s="151"/>
      <c r="M1073" s="154"/>
      <c r="N1073" s="155"/>
      <c r="O1073" s="155"/>
      <c r="P1073" s="155"/>
      <c r="Q1073" s="155"/>
      <c r="R1073" s="155"/>
      <c r="S1073" s="155"/>
      <c r="T1073" s="156"/>
      <c r="AT1073" s="152" t="s">
        <v>210</v>
      </c>
      <c r="AU1073" s="152" t="s">
        <v>66</v>
      </c>
      <c r="AV1073" s="15" t="s">
        <v>64</v>
      </c>
      <c r="AW1073" s="15" t="s">
        <v>26</v>
      </c>
      <c r="AX1073" s="15" t="s">
        <v>57</v>
      </c>
      <c r="AY1073" s="152" t="s">
        <v>196</v>
      </c>
    </row>
    <row r="1074" spans="1:65" s="13" customFormat="1" x14ac:dyDescent="0.2">
      <c r="B1074" s="136"/>
      <c r="D1074" s="137" t="s">
        <v>210</v>
      </c>
      <c r="E1074" s="138" t="s">
        <v>1</v>
      </c>
      <c r="F1074" s="139" t="s">
        <v>1118</v>
      </c>
      <c r="H1074" s="140">
        <v>21.602</v>
      </c>
      <c r="L1074" s="136"/>
      <c r="M1074" s="141"/>
      <c r="N1074" s="142"/>
      <c r="O1074" s="142"/>
      <c r="P1074" s="142"/>
      <c r="Q1074" s="142"/>
      <c r="R1074" s="142"/>
      <c r="S1074" s="142"/>
      <c r="T1074" s="143"/>
      <c r="AT1074" s="138" t="s">
        <v>210</v>
      </c>
      <c r="AU1074" s="138" t="s">
        <v>66</v>
      </c>
      <c r="AV1074" s="13" t="s">
        <v>66</v>
      </c>
      <c r="AW1074" s="13" t="s">
        <v>26</v>
      </c>
      <c r="AX1074" s="13" t="s">
        <v>57</v>
      </c>
      <c r="AY1074" s="138" t="s">
        <v>196</v>
      </c>
    </row>
    <row r="1075" spans="1:65" s="15" customFormat="1" x14ac:dyDescent="0.2">
      <c r="B1075" s="151"/>
      <c r="D1075" s="137" t="s">
        <v>210</v>
      </c>
      <c r="E1075" s="152" t="s">
        <v>1</v>
      </c>
      <c r="F1075" s="153" t="s">
        <v>728</v>
      </c>
      <c r="H1075" s="152" t="s">
        <v>1</v>
      </c>
      <c r="L1075" s="151"/>
      <c r="M1075" s="154"/>
      <c r="N1075" s="155"/>
      <c r="O1075" s="155"/>
      <c r="P1075" s="155"/>
      <c r="Q1075" s="155"/>
      <c r="R1075" s="155"/>
      <c r="S1075" s="155"/>
      <c r="T1075" s="156"/>
      <c r="AT1075" s="152" t="s">
        <v>210</v>
      </c>
      <c r="AU1075" s="152" t="s">
        <v>66</v>
      </c>
      <c r="AV1075" s="15" t="s">
        <v>64</v>
      </c>
      <c r="AW1075" s="15" t="s">
        <v>26</v>
      </c>
      <c r="AX1075" s="15" t="s">
        <v>57</v>
      </c>
      <c r="AY1075" s="152" t="s">
        <v>196</v>
      </c>
    </row>
    <row r="1076" spans="1:65" s="13" customFormat="1" x14ac:dyDescent="0.2">
      <c r="B1076" s="136"/>
      <c r="D1076" s="137" t="s">
        <v>210</v>
      </c>
      <c r="E1076" s="138" t="s">
        <v>1</v>
      </c>
      <c r="F1076" s="139" t="s">
        <v>1119</v>
      </c>
      <c r="H1076" s="140">
        <v>9.91</v>
      </c>
      <c r="L1076" s="136"/>
      <c r="M1076" s="141"/>
      <c r="N1076" s="142"/>
      <c r="O1076" s="142"/>
      <c r="P1076" s="142"/>
      <c r="Q1076" s="142"/>
      <c r="R1076" s="142"/>
      <c r="S1076" s="142"/>
      <c r="T1076" s="143"/>
      <c r="AT1076" s="138" t="s">
        <v>210</v>
      </c>
      <c r="AU1076" s="138" t="s">
        <v>66</v>
      </c>
      <c r="AV1076" s="13" t="s">
        <v>66</v>
      </c>
      <c r="AW1076" s="13" t="s">
        <v>26</v>
      </c>
      <c r="AX1076" s="13" t="s">
        <v>57</v>
      </c>
      <c r="AY1076" s="138" t="s">
        <v>196</v>
      </c>
    </row>
    <row r="1077" spans="1:65" s="15" customFormat="1" x14ac:dyDescent="0.2">
      <c r="B1077" s="151"/>
      <c r="D1077" s="137" t="s">
        <v>210</v>
      </c>
      <c r="E1077" s="152" t="s">
        <v>1</v>
      </c>
      <c r="F1077" s="153" t="s">
        <v>733</v>
      </c>
      <c r="H1077" s="152" t="s">
        <v>1</v>
      </c>
      <c r="L1077" s="151"/>
      <c r="M1077" s="154"/>
      <c r="N1077" s="155"/>
      <c r="O1077" s="155"/>
      <c r="P1077" s="155"/>
      <c r="Q1077" s="155"/>
      <c r="R1077" s="155"/>
      <c r="S1077" s="155"/>
      <c r="T1077" s="156"/>
      <c r="AT1077" s="152" t="s">
        <v>210</v>
      </c>
      <c r="AU1077" s="152" t="s">
        <v>66</v>
      </c>
      <c r="AV1077" s="15" t="s">
        <v>64</v>
      </c>
      <c r="AW1077" s="15" t="s">
        <v>26</v>
      </c>
      <c r="AX1077" s="15" t="s">
        <v>57</v>
      </c>
      <c r="AY1077" s="152" t="s">
        <v>196</v>
      </c>
    </row>
    <row r="1078" spans="1:65" s="13" customFormat="1" x14ac:dyDescent="0.2">
      <c r="B1078" s="136"/>
      <c r="D1078" s="137" t="s">
        <v>210</v>
      </c>
      <c r="E1078" s="138" t="s">
        <v>1</v>
      </c>
      <c r="F1078" s="139" t="s">
        <v>1120</v>
      </c>
      <c r="H1078" s="140">
        <v>16.829999999999998</v>
      </c>
      <c r="L1078" s="136"/>
      <c r="M1078" s="141"/>
      <c r="N1078" s="142"/>
      <c r="O1078" s="142"/>
      <c r="P1078" s="142"/>
      <c r="Q1078" s="142"/>
      <c r="R1078" s="142"/>
      <c r="S1078" s="142"/>
      <c r="T1078" s="143"/>
      <c r="AT1078" s="138" t="s">
        <v>210</v>
      </c>
      <c r="AU1078" s="138" t="s">
        <v>66</v>
      </c>
      <c r="AV1078" s="13" t="s">
        <v>66</v>
      </c>
      <c r="AW1078" s="13" t="s">
        <v>26</v>
      </c>
      <c r="AX1078" s="13" t="s">
        <v>57</v>
      </c>
      <c r="AY1078" s="138" t="s">
        <v>196</v>
      </c>
    </row>
    <row r="1079" spans="1:65" s="14" customFormat="1" x14ac:dyDescent="0.2">
      <c r="B1079" s="144"/>
      <c r="D1079" s="137" t="s">
        <v>210</v>
      </c>
      <c r="E1079" s="145" t="s">
        <v>1</v>
      </c>
      <c r="F1079" s="146" t="s">
        <v>212</v>
      </c>
      <c r="H1079" s="147">
        <v>113.51300000000001</v>
      </c>
      <c r="L1079" s="144"/>
      <c r="M1079" s="148"/>
      <c r="N1079" s="149"/>
      <c r="O1079" s="149"/>
      <c r="P1079" s="149"/>
      <c r="Q1079" s="149"/>
      <c r="R1079" s="149"/>
      <c r="S1079" s="149"/>
      <c r="T1079" s="150"/>
      <c r="AT1079" s="145" t="s">
        <v>210</v>
      </c>
      <c r="AU1079" s="145" t="s">
        <v>66</v>
      </c>
      <c r="AV1079" s="14" t="s">
        <v>201</v>
      </c>
      <c r="AW1079" s="14" t="s">
        <v>26</v>
      </c>
      <c r="AX1079" s="14" t="s">
        <v>64</v>
      </c>
      <c r="AY1079" s="145" t="s">
        <v>196</v>
      </c>
    </row>
    <row r="1080" spans="1:65" s="2" customFormat="1" ht="24.2" customHeight="1" x14ac:dyDescent="0.2">
      <c r="A1080" s="29"/>
      <c r="B1080" s="123"/>
      <c r="C1080" s="124" t="s">
        <v>1121</v>
      </c>
      <c r="D1080" s="124" t="s">
        <v>199</v>
      </c>
      <c r="E1080" s="125" t="s">
        <v>1122</v>
      </c>
      <c r="F1080" s="126" t="s">
        <v>1123</v>
      </c>
      <c r="G1080" s="127" t="s">
        <v>207</v>
      </c>
      <c r="H1080" s="128">
        <v>130.411</v>
      </c>
      <c r="I1080" s="224"/>
      <c r="J1080" s="129">
        <f>ROUND(I1080*H1080,2)</f>
        <v>0</v>
      </c>
      <c r="K1080" s="126" t="s">
        <v>208</v>
      </c>
      <c r="L1080" s="30"/>
      <c r="M1080" s="130" t="s">
        <v>1</v>
      </c>
      <c r="N1080" s="131" t="s">
        <v>35</v>
      </c>
      <c r="O1080" s="132">
        <v>0.55600000000000005</v>
      </c>
      <c r="P1080" s="132">
        <f>O1080*H1080</f>
        <v>72.508516</v>
      </c>
      <c r="Q1080" s="132">
        <v>7.571E-2</v>
      </c>
      <c r="R1080" s="132">
        <f>Q1080*H1080</f>
        <v>9.8734168100000002</v>
      </c>
      <c r="S1080" s="132">
        <v>0</v>
      </c>
      <c r="T1080" s="133">
        <f>S1080*H1080</f>
        <v>0</v>
      </c>
      <c r="U1080" s="29"/>
      <c r="V1080" s="29"/>
      <c r="W1080" s="29"/>
      <c r="X1080" s="29"/>
      <c r="Y1080" s="29"/>
      <c r="Z1080" s="29"/>
      <c r="AA1080" s="29"/>
      <c r="AB1080" s="29"/>
      <c r="AC1080" s="29"/>
      <c r="AD1080" s="29"/>
      <c r="AE1080" s="29"/>
      <c r="AR1080" s="134" t="s">
        <v>201</v>
      </c>
      <c r="AT1080" s="134" t="s">
        <v>199</v>
      </c>
      <c r="AU1080" s="134" t="s">
        <v>66</v>
      </c>
      <c r="AY1080" s="18" t="s">
        <v>196</v>
      </c>
      <c r="BE1080" s="135">
        <f>IF(N1080="základní",J1080,0)</f>
        <v>0</v>
      </c>
      <c r="BF1080" s="135">
        <f>IF(N1080="snížená",J1080,0)</f>
        <v>0</v>
      </c>
      <c r="BG1080" s="135">
        <f>IF(N1080="zákl. přenesená",J1080,0)</f>
        <v>0</v>
      </c>
      <c r="BH1080" s="135">
        <f>IF(N1080="sníž. přenesená",J1080,0)</f>
        <v>0</v>
      </c>
      <c r="BI1080" s="135">
        <f>IF(N1080="nulová",J1080,0)</f>
        <v>0</v>
      </c>
      <c r="BJ1080" s="18" t="s">
        <v>64</v>
      </c>
      <c r="BK1080" s="135">
        <f>ROUND(I1080*H1080,2)</f>
        <v>0</v>
      </c>
      <c r="BL1080" s="18" t="s">
        <v>201</v>
      </c>
      <c r="BM1080" s="134" t="s">
        <v>1124</v>
      </c>
    </row>
    <row r="1081" spans="1:65" s="15" customFormat="1" x14ac:dyDescent="0.2">
      <c r="B1081" s="151"/>
      <c r="D1081" s="137" t="s">
        <v>210</v>
      </c>
      <c r="E1081" s="152" t="s">
        <v>1</v>
      </c>
      <c r="F1081" s="153" t="s">
        <v>710</v>
      </c>
      <c r="H1081" s="152" t="s">
        <v>1</v>
      </c>
      <c r="L1081" s="151"/>
      <c r="M1081" s="154"/>
      <c r="N1081" s="155"/>
      <c r="O1081" s="155"/>
      <c r="P1081" s="155"/>
      <c r="Q1081" s="155"/>
      <c r="R1081" s="155"/>
      <c r="S1081" s="155"/>
      <c r="T1081" s="156"/>
      <c r="AT1081" s="152" t="s">
        <v>210</v>
      </c>
      <c r="AU1081" s="152" t="s">
        <v>66</v>
      </c>
      <c r="AV1081" s="15" t="s">
        <v>64</v>
      </c>
      <c r="AW1081" s="15" t="s">
        <v>26</v>
      </c>
      <c r="AX1081" s="15" t="s">
        <v>57</v>
      </c>
      <c r="AY1081" s="152" t="s">
        <v>196</v>
      </c>
    </row>
    <row r="1082" spans="1:65" s="13" customFormat="1" x14ac:dyDescent="0.2">
      <c r="B1082" s="136"/>
      <c r="D1082" s="137" t="s">
        <v>210</v>
      </c>
      <c r="E1082" s="138" t="s">
        <v>1</v>
      </c>
      <c r="F1082" s="139" t="s">
        <v>1125</v>
      </c>
      <c r="H1082" s="140">
        <v>21.308</v>
      </c>
      <c r="L1082" s="136"/>
      <c r="M1082" s="141"/>
      <c r="N1082" s="142"/>
      <c r="O1082" s="142"/>
      <c r="P1082" s="142"/>
      <c r="Q1082" s="142"/>
      <c r="R1082" s="142"/>
      <c r="S1082" s="142"/>
      <c r="T1082" s="143"/>
      <c r="AT1082" s="138" t="s">
        <v>210</v>
      </c>
      <c r="AU1082" s="138" t="s">
        <v>66</v>
      </c>
      <c r="AV1082" s="13" t="s">
        <v>66</v>
      </c>
      <c r="AW1082" s="13" t="s">
        <v>26</v>
      </c>
      <c r="AX1082" s="13" t="s">
        <v>57</v>
      </c>
      <c r="AY1082" s="138" t="s">
        <v>196</v>
      </c>
    </row>
    <row r="1083" spans="1:65" s="13" customFormat="1" x14ac:dyDescent="0.2">
      <c r="B1083" s="136"/>
      <c r="D1083" s="137" t="s">
        <v>210</v>
      </c>
      <c r="E1083" s="138" t="s">
        <v>1</v>
      </c>
      <c r="F1083" s="139" t="s">
        <v>1126</v>
      </c>
      <c r="H1083" s="140">
        <v>2.8</v>
      </c>
      <c r="L1083" s="136"/>
      <c r="M1083" s="141"/>
      <c r="N1083" s="142"/>
      <c r="O1083" s="142"/>
      <c r="P1083" s="142"/>
      <c r="Q1083" s="142"/>
      <c r="R1083" s="142"/>
      <c r="S1083" s="142"/>
      <c r="T1083" s="143"/>
      <c r="AT1083" s="138" t="s">
        <v>210</v>
      </c>
      <c r="AU1083" s="138" t="s">
        <v>66</v>
      </c>
      <c r="AV1083" s="13" t="s">
        <v>66</v>
      </c>
      <c r="AW1083" s="13" t="s">
        <v>26</v>
      </c>
      <c r="AX1083" s="13" t="s">
        <v>57</v>
      </c>
      <c r="AY1083" s="138" t="s">
        <v>196</v>
      </c>
    </row>
    <row r="1084" spans="1:65" s="13" customFormat="1" x14ac:dyDescent="0.2">
      <c r="B1084" s="136"/>
      <c r="D1084" s="137" t="s">
        <v>210</v>
      </c>
      <c r="E1084" s="138" t="s">
        <v>1</v>
      </c>
      <c r="F1084" s="139" t="s">
        <v>1127</v>
      </c>
      <c r="H1084" s="140">
        <v>2.3199999999999998</v>
      </c>
      <c r="L1084" s="136"/>
      <c r="M1084" s="141"/>
      <c r="N1084" s="142"/>
      <c r="O1084" s="142"/>
      <c r="P1084" s="142"/>
      <c r="Q1084" s="142"/>
      <c r="R1084" s="142"/>
      <c r="S1084" s="142"/>
      <c r="T1084" s="143"/>
      <c r="AT1084" s="138" t="s">
        <v>210</v>
      </c>
      <c r="AU1084" s="138" t="s">
        <v>66</v>
      </c>
      <c r="AV1084" s="13" t="s">
        <v>66</v>
      </c>
      <c r="AW1084" s="13" t="s">
        <v>26</v>
      </c>
      <c r="AX1084" s="13" t="s">
        <v>57</v>
      </c>
      <c r="AY1084" s="138" t="s">
        <v>196</v>
      </c>
    </row>
    <row r="1085" spans="1:65" s="15" customFormat="1" x14ac:dyDescent="0.2">
      <c r="B1085" s="151"/>
      <c r="D1085" s="137" t="s">
        <v>210</v>
      </c>
      <c r="E1085" s="152" t="s">
        <v>1</v>
      </c>
      <c r="F1085" s="153" t="s">
        <v>604</v>
      </c>
      <c r="H1085" s="152" t="s">
        <v>1</v>
      </c>
      <c r="L1085" s="151"/>
      <c r="M1085" s="154"/>
      <c r="N1085" s="155"/>
      <c r="O1085" s="155"/>
      <c r="P1085" s="155"/>
      <c r="Q1085" s="155"/>
      <c r="R1085" s="155"/>
      <c r="S1085" s="155"/>
      <c r="T1085" s="156"/>
      <c r="AT1085" s="152" t="s">
        <v>210</v>
      </c>
      <c r="AU1085" s="152" t="s">
        <v>66</v>
      </c>
      <c r="AV1085" s="15" t="s">
        <v>64</v>
      </c>
      <c r="AW1085" s="15" t="s">
        <v>26</v>
      </c>
      <c r="AX1085" s="15" t="s">
        <v>57</v>
      </c>
      <c r="AY1085" s="152" t="s">
        <v>196</v>
      </c>
    </row>
    <row r="1086" spans="1:65" s="13" customFormat="1" ht="22.5" x14ac:dyDescent="0.2">
      <c r="B1086" s="136"/>
      <c r="D1086" s="137" t="s">
        <v>210</v>
      </c>
      <c r="E1086" s="138" t="s">
        <v>1</v>
      </c>
      <c r="F1086" s="139" t="s">
        <v>1128</v>
      </c>
      <c r="H1086" s="140">
        <v>40.484999999999999</v>
      </c>
      <c r="L1086" s="136"/>
      <c r="M1086" s="141"/>
      <c r="N1086" s="142"/>
      <c r="O1086" s="142"/>
      <c r="P1086" s="142"/>
      <c r="Q1086" s="142"/>
      <c r="R1086" s="142"/>
      <c r="S1086" s="142"/>
      <c r="T1086" s="143"/>
      <c r="AT1086" s="138" t="s">
        <v>210</v>
      </c>
      <c r="AU1086" s="138" t="s">
        <v>66</v>
      </c>
      <c r="AV1086" s="13" t="s">
        <v>66</v>
      </c>
      <c r="AW1086" s="13" t="s">
        <v>26</v>
      </c>
      <c r="AX1086" s="13" t="s">
        <v>57</v>
      </c>
      <c r="AY1086" s="138" t="s">
        <v>196</v>
      </c>
    </row>
    <row r="1087" spans="1:65" s="15" customFormat="1" x14ac:dyDescent="0.2">
      <c r="B1087" s="151"/>
      <c r="D1087" s="137" t="s">
        <v>210</v>
      </c>
      <c r="E1087" s="152" t="s">
        <v>1</v>
      </c>
      <c r="F1087" s="153" t="s">
        <v>725</v>
      </c>
      <c r="H1087" s="152" t="s">
        <v>1</v>
      </c>
      <c r="L1087" s="151"/>
      <c r="M1087" s="154"/>
      <c r="N1087" s="155"/>
      <c r="O1087" s="155"/>
      <c r="P1087" s="155"/>
      <c r="Q1087" s="155"/>
      <c r="R1087" s="155"/>
      <c r="S1087" s="155"/>
      <c r="T1087" s="156"/>
      <c r="AT1087" s="152" t="s">
        <v>210</v>
      </c>
      <c r="AU1087" s="152" t="s">
        <v>66</v>
      </c>
      <c r="AV1087" s="15" t="s">
        <v>64</v>
      </c>
      <c r="AW1087" s="15" t="s">
        <v>26</v>
      </c>
      <c r="AX1087" s="15" t="s">
        <v>57</v>
      </c>
      <c r="AY1087" s="152" t="s">
        <v>196</v>
      </c>
    </row>
    <row r="1088" spans="1:65" s="13" customFormat="1" x14ac:dyDescent="0.2">
      <c r="B1088" s="136"/>
      <c r="D1088" s="137" t="s">
        <v>210</v>
      </c>
      <c r="E1088" s="138" t="s">
        <v>1</v>
      </c>
      <c r="F1088" s="139" t="s">
        <v>1129</v>
      </c>
      <c r="H1088" s="140">
        <v>9.9670000000000005</v>
      </c>
      <c r="L1088" s="136"/>
      <c r="M1088" s="141"/>
      <c r="N1088" s="142"/>
      <c r="O1088" s="142"/>
      <c r="P1088" s="142"/>
      <c r="Q1088" s="142"/>
      <c r="R1088" s="142"/>
      <c r="S1088" s="142"/>
      <c r="T1088" s="143"/>
      <c r="AT1088" s="138" t="s">
        <v>210</v>
      </c>
      <c r="AU1088" s="138" t="s">
        <v>66</v>
      </c>
      <c r="AV1088" s="13" t="s">
        <v>66</v>
      </c>
      <c r="AW1088" s="13" t="s">
        <v>26</v>
      </c>
      <c r="AX1088" s="13" t="s">
        <v>57</v>
      </c>
      <c r="AY1088" s="138" t="s">
        <v>196</v>
      </c>
    </row>
    <row r="1089" spans="1:65" s="15" customFormat="1" x14ac:dyDescent="0.2">
      <c r="B1089" s="151"/>
      <c r="D1089" s="137" t="s">
        <v>210</v>
      </c>
      <c r="E1089" s="152" t="s">
        <v>1</v>
      </c>
      <c r="F1089" s="153" t="s">
        <v>728</v>
      </c>
      <c r="H1089" s="152" t="s">
        <v>1</v>
      </c>
      <c r="L1089" s="151"/>
      <c r="M1089" s="154"/>
      <c r="N1089" s="155"/>
      <c r="O1089" s="155"/>
      <c r="P1089" s="155"/>
      <c r="Q1089" s="155"/>
      <c r="R1089" s="155"/>
      <c r="S1089" s="155"/>
      <c r="T1089" s="156"/>
      <c r="AT1089" s="152" t="s">
        <v>210</v>
      </c>
      <c r="AU1089" s="152" t="s">
        <v>66</v>
      </c>
      <c r="AV1089" s="15" t="s">
        <v>64</v>
      </c>
      <c r="AW1089" s="15" t="s">
        <v>26</v>
      </c>
      <c r="AX1089" s="15" t="s">
        <v>57</v>
      </c>
      <c r="AY1089" s="152" t="s">
        <v>196</v>
      </c>
    </row>
    <row r="1090" spans="1:65" s="13" customFormat="1" x14ac:dyDescent="0.2">
      <c r="B1090" s="136"/>
      <c r="D1090" s="137" t="s">
        <v>210</v>
      </c>
      <c r="E1090" s="138" t="s">
        <v>1</v>
      </c>
      <c r="F1090" s="139" t="s">
        <v>1130</v>
      </c>
      <c r="H1090" s="140">
        <v>28.931000000000001</v>
      </c>
      <c r="L1090" s="136"/>
      <c r="M1090" s="141"/>
      <c r="N1090" s="142"/>
      <c r="O1090" s="142"/>
      <c r="P1090" s="142"/>
      <c r="Q1090" s="142"/>
      <c r="R1090" s="142"/>
      <c r="S1090" s="142"/>
      <c r="T1090" s="143"/>
      <c r="AT1090" s="138" t="s">
        <v>210</v>
      </c>
      <c r="AU1090" s="138" t="s">
        <v>66</v>
      </c>
      <c r="AV1090" s="13" t="s">
        <v>66</v>
      </c>
      <c r="AW1090" s="13" t="s">
        <v>26</v>
      </c>
      <c r="AX1090" s="13" t="s">
        <v>57</v>
      </c>
      <c r="AY1090" s="138" t="s">
        <v>196</v>
      </c>
    </row>
    <row r="1091" spans="1:65" s="15" customFormat="1" x14ac:dyDescent="0.2">
      <c r="B1091" s="151"/>
      <c r="D1091" s="137" t="s">
        <v>210</v>
      </c>
      <c r="E1091" s="152" t="s">
        <v>1</v>
      </c>
      <c r="F1091" s="153" t="s">
        <v>733</v>
      </c>
      <c r="H1091" s="152" t="s">
        <v>1</v>
      </c>
      <c r="L1091" s="151"/>
      <c r="M1091" s="154"/>
      <c r="N1091" s="155"/>
      <c r="O1091" s="155"/>
      <c r="P1091" s="155"/>
      <c r="Q1091" s="155"/>
      <c r="R1091" s="155"/>
      <c r="S1091" s="155"/>
      <c r="T1091" s="156"/>
      <c r="AT1091" s="152" t="s">
        <v>210</v>
      </c>
      <c r="AU1091" s="152" t="s">
        <v>66</v>
      </c>
      <c r="AV1091" s="15" t="s">
        <v>64</v>
      </c>
      <c r="AW1091" s="15" t="s">
        <v>26</v>
      </c>
      <c r="AX1091" s="15" t="s">
        <v>57</v>
      </c>
      <c r="AY1091" s="152" t="s">
        <v>196</v>
      </c>
    </row>
    <row r="1092" spans="1:65" s="13" customFormat="1" x14ac:dyDescent="0.2">
      <c r="B1092" s="136"/>
      <c r="D1092" s="137" t="s">
        <v>210</v>
      </c>
      <c r="E1092" s="138" t="s">
        <v>1</v>
      </c>
      <c r="F1092" s="139" t="s">
        <v>1131</v>
      </c>
      <c r="H1092" s="140">
        <v>24.6</v>
      </c>
      <c r="L1092" s="136"/>
      <c r="M1092" s="141"/>
      <c r="N1092" s="142"/>
      <c r="O1092" s="142"/>
      <c r="P1092" s="142"/>
      <c r="Q1092" s="142"/>
      <c r="R1092" s="142"/>
      <c r="S1092" s="142"/>
      <c r="T1092" s="143"/>
      <c r="AT1092" s="138" t="s">
        <v>210</v>
      </c>
      <c r="AU1092" s="138" t="s">
        <v>66</v>
      </c>
      <c r="AV1092" s="13" t="s">
        <v>66</v>
      </c>
      <c r="AW1092" s="13" t="s">
        <v>26</v>
      </c>
      <c r="AX1092" s="13" t="s">
        <v>57</v>
      </c>
      <c r="AY1092" s="138" t="s">
        <v>196</v>
      </c>
    </row>
    <row r="1093" spans="1:65" s="14" customFormat="1" x14ac:dyDescent="0.2">
      <c r="B1093" s="144"/>
      <c r="D1093" s="137" t="s">
        <v>210</v>
      </c>
      <c r="E1093" s="145" t="s">
        <v>1</v>
      </c>
      <c r="F1093" s="146" t="s">
        <v>212</v>
      </c>
      <c r="H1093" s="147">
        <v>130.411</v>
      </c>
      <c r="L1093" s="144"/>
      <c r="M1093" s="148"/>
      <c r="N1093" s="149"/>
      <c r="O1093" s="149"/>
      <c r="P1093" s="149"/>
      <c r="Q1093" s="149"/>
      <c r="R1093" s="149"/>
      <c r="S1093" s="149"/>
      <c r="T1093" s="150"/>
      <c r="AT1093" s="145" t="s">
        <v>210</v>
      </c>
      <c r="AU1093" s="145" t="s">
        <v>66</v>
      </c>
      <c r="AV1093" s="14" t="s">
        <v>201</v>
      </c>
      <c r="AW1093" s="14" t="s">
        <v>26</v>
      </c>
      <c r="AX1093" s="14" t="s">
        <v>64</v>
      </c>
      <c r="AY1093" s="145" t="s">
        <v>196</v>
      </c>
    </row>
    <row r="1094" spans="1:65" s="2" customFormat="1" ht="24.2" customHeight="1" x14ac:dyDescent="0.2">
      <c r="A1094" s="29"/>
      <c r="B1094" s="123"/>
      <c r="C1094" s="124" t="s">
        <v>708</v>
      </c>
      <c r="D1094" s="124" t="s">
        <v>199</v>
      </c>
      <c r="E1094" s="125" t="s">
        <v>1132</v>
      </c>
      <c r="F1094" s="126" t="s">
        <v>1133</v>
      </c>
      <c r="G1094" s="127" t="s">
        <v>506</v>
      </c>
      <c r="H1094" s="128">
        <v>260.19</v>
      </c>
      <c r="I1094" s="224"/>
      <c r="J1094" s="129">
        <f>ROUND(I1094*H1094,2)</f>
        <v>0</v>
      </c>
      <c r="K1094" s="126" t="s">
        <v>208</v>
      </c>
      <c r="L1094" s="30"/>
      <c r="M1094" s="130" t="s">
        <v>1</v>
      </c>
      <c r="N1094" s="131" t="s">
        <v>35</v>
      </c>
      <c r="O1094" s="132">
        <v>0.2</v>
      </c>
      <c r="P1094" s="132">
        <f>O1094*H1094</f>
        <v>52.038000000000004</v>
      </c>
      <c r="Q1094" s="132">
        <v>1.2999999999999999E-4</v>
      </c>
      <c r="R1094" s="132">
        <f>Q1094*H1094</f>
        <v>3.3824699999999999E-2</v>
      </c>
      <c r="S1094" s="132">
        <v>0</v>
      </c>
      <c r="T1094" s="133">
        <f>S1094*H1094</f>
        <v>0</v>
      </c>
      <c r="U1094" s="29"/>
      <c r="V1094" s="29"/>
      <c r="W1094" s="29"/>
      <c r="X1094" s="29"/>
      <c r="Y1094" s="29"/>
      <c r="Z1094" s="29"/>
      <c r="AA1094" s="29"/>
      <c r="AB1094" s="29"/>
      <c r="AC1094" s="29"/>
      <c r="AD1094" s="29"/>
      <c r="AE1094" s="29"/>
      <c r="AR1094" s="134" t="s">
        <v>201</v>
      </c>
      <c r="AT1094" s="134" t="s">
        <v>199</v>
      </c>
      <c r="AU1094" s="134" t="s">
        <v>66</v>
      </c>
      <c r="AY1094" s="18" t="s">
        <v>196</v>
      </c>
      <c r="BE1094" s="135">
        <f>IF(N1094="základní",J1094,0)</f>
        <v>0</v>
      </c>
      <c r="BF1094" s="135">
        <f>IF(N1094="snížená",J1094,0)</f>
        <v>0</v>
      </c>
      <c r="BG1094" s="135">
        <f>IF(N1094="zákl. přenesená",J1094,0)</f>
        <v>0</v>
      </c>
      <c r="BH1094" s="135">
        <f>IF(N1094="sníž. přenesená",J1094,0)</f>
        <v>0</v>
      </c>
      <c r="BI1094" s="135">
        <f>IF(N1094="nulová",J1094,0)</f>
        <v>0</v>
      </c>
      <c r="BJ1094" s="18" t="s">
        <v>64</v>
      </c>
      <c r="BK1094" s="135">
        <f>ROUND(I1094*H1094,2)</f>
        <v>0</v>
      </c>
      <c r="BL1094" s="18" t="s">
        <v>201</v>
      </c>
      <c r="BM1094" s="134" t="s">
        <v>1134</v>
      </c>
    </row>
    <row r="1095" spans="1:65" s="15" customFormat="1" x14ac:dyDescent="0.2">
      <c r="B1095" s="151"/>
      <c r="D1095" s="137" t="s">
        <v>210</v>
      </c>
      <c r="E1095" s="152" t="s">
        <v>1</v>
      </c>
      <c r="F1095" s="153" t="s">
        <v>1135</v>
      </c>
      <c r="H1095" s="152" t="s">
        <v>1</v>
      </c>
      <c r="L1095" s="151"/>
      <c r="M1095" s="154"/>
      <c r="N1095" s="155"/>
      <c r="O1095" s="155"/>
      <c r="P1095" s="155"/>
      <c r="Q1095" s="155"/>
      <c r="R1095" s="155"/>
      <c r="S1095" s="155"/>
      <c r="T1095" s="156"/>
      <c r="AT1095" s="152" t="s">
        <v>210</v>
      </c>
      <c r="AU1095" s="152" t="s">
        <v>66</v>
      </c>
      <c r="AV1095" s="15" t="s">
        <v>64</v>
      </c>
      <c r="AW1095" s="15" t="s">
        <v>26</v>
      </c>
      <c r="AX1095" s="15" t="s">
        <v>57</v>
      </c>
      <c r="AY1095" s="152" t="s">
        <v>196</v>
      </c>
    </row>
    <row r="1096" spans="1:65" s="13" customFormat="1" ht="22.5" x14ac:dyDescent="0.2">
      <c r="B1096" s="136"/>
      <c r="D1096" s="137" t="s">
        <v>210</v>
      </c>
      <c r="E1096" s="138" t="s">
        <v>1</v>
      </c>
      <c r="F1096" s="139" t="s">
        <v>1136</v>
      </c>
      <c r="H1096" s="140">
        <v>220.67</v>
      </c>
      <c r="L1096" s="136"/>
      <c r="M1096" s="141"/>
      <c r="N1096" s="142"/>
      <c r="O1096" s="142"/>
      <c r="P1096" s="142"/>
      <c r="Q1096" s="142"/>
      <c r="R1096" s="142"/>
      <c r="S1096" s="142"/>
      <c r="T1096" s="143"/>
      <c r="AT1096" s="138" t="s">
        <v>210</v>
      </c>
      <c r="AU1096" s="138" t="s">
        <v>66</v>
      </c>
      <c r="AV1096" s="13" t="s">
        <v>66</v>
      </c>
      <c r="AW1096" s="13" t="s">
        <v>26</v>
      </c>
      <c r="AX1096" s="13" t="s">
        <v>57</v>
      </c>
      <c r="AY1096" s="138" t="s">
        <v>196</v>
      </c>
    </row>
    <row r="1097" spans="1:65" s="13" customFormat="1" x14ac:dyDescent="0.2">
      <c r="B1097" s="136"/>
      <c r="D1097" s="137" t="s">
        <v>210</v>
      </c>
      <c r="E1097" s="138" t="s">
        <v>1</v>
      </c>
      <c r="F1097" s="139" t="s">
        <v>1137</v>
      </c>
      <c r="H1097" s="140">
        <v>39.520000000000003</v>
      </c>
      <c r="L1097" s="136"/>
      <c r="M1097" s="141"/>
      <c r="N1097" s="142"/>
      <c r="O1097" s="142"/>
      <c r="P1097" s="142"/>
      <c r="Q1097" s="142"/>
      <c r="R1097" s="142"/>
      <c r="S1097" s="142"/>
      <c r="T1097" s="143"/>
      <c r="AT1097" s="138" t="s">
        <v>210</v>
      </c>
      <c r="AU1097" s="138" t="s">
        <v>66</v>
      </c>
      <c r="AV1097" s="13" t="s">
        <v>66</v>
      </c>
      <c r="AW1097" s="13" t="s">
        <v>26</v>
      </c>
      <c r="AX1097" s="13" t="s">
        <v>57</v>
      </c>
      <c r="AY1097" s="138" t="s">
        <v>196</v>
      </c>
    </row>
    <row r="1098" spans="1:65" s="14" customFormat="1" x14ac:dyDescent="0.2">
      <c r="B1098" s="144"/>
      <c r="D1098" s="137" t="s">
        <v>210</v>
      </c>
      <c r="E1098" s="145" t="s">
        <v>1</v>
      </c>
      <c r="F1098" s="146" t="s">
        <v>212</v>
      </c>
      <c r="H1098" s="147">
        <v>260.19</v>
      </c>
      <c r="L1098" s="144"/>
      <c r="M1098" s="148"/>
      <c r="N1098" s="149"/>
      <c r="O1098" s="149"/>
      <c r="P1098" s="149"/>
      <c r="Q1098" s="149"/>
      <c r="R1098" s="149"/>
      <c r="S1098" s="149"/>
      <c r="T1098" s="150"/>
      <c r="AT1098" s="145" t="s">
        <v>210</v>
      </c>
      <c r="AU1098" s="145" t="s">
        <v>66</v>
      </c>
      <c r="AV1098" s="14" t="s">
        <v>201</v>
      </c>
      <c r="AW1098" s="14" t="s">
        <v>26</v>
      </c>
      <c r="AX1098" s="14" t="s">
        <v>64</v>
      </c>
      <c r="AY1098" s="145" t="s">
        <v>196</v>
      </c>
    </row>
    <row r="1099" spans="1:65" s="2" customFormat="1" ht="24.2" customHeight="1" x14ac:dyDescent="0.2">
      <c r="A1099" s="29"/>
      <c r="B1099" s="123"/>
      <c r="C1099" s="124" t="s">
        <v>1138</v>
      </c>
      <c r="D1099" s="124" t="s">
        <v>199</v>
      </c>
      <c r="E1099" s="125" t="s">
        <v>1139</v>
      </c>
      <c r="F1099" s="126" t="s">
        <v>1140</v>
      </c>
      <c r="G1099" s="127" t="s">
        <v>224</v>
      </c>
      <c r="H1099" s="128">
        <v>2.734</v>
      </c>
      <c r="I1099" s="224"/>
      <c r="J1099" s="129">
        <f>ROUND(I1099*H1099,2)</f>
        <v>0</v>
      </c>
      <c r="K1099" s="126" t="s">
        <v>208</v>
      </c>
      <c r="L1099" s="30"/>
      <c r="M1099" s="130" t="s">
        <v>1</v>
      </c>
      <c r="N1099" s="131" t="s">
        <v>35</v>
      </c>
      <c r="O1099" s="132">
        <v>2.0019999999999998</v>
      </c>
      <c r="P1099" s="132">
        <f>O1099*H1099</f>
        <v>5.4734679999999996</v>
      </c>
      <c r="Q1099" s="132">
        <v>2.4533100000000001</v>
      </c>
      <c r="R1099" s="132">
        <f>Q1099*H1099</f>
        <v>6.7073495400000001</v>
      </c>
      <c r="S1099" s="132">
        <v>0</v>
      </c>
      <c r="T1099" s="133">
        <f>S1099*H1099</f>
        <v>0</v>
      </c>
      <c r="U1099" s="29"/>
      <c r="V1099" s="29"/>
      <c r="W1099" s="29"/>
      <c r="X1099" s="29"/>
      <c r="Y1099" s="29"/>
      <c r="Z1099" s="29"/>
      <c r="AA1099" s="29"/>
      <c r="AB1099" s="29"/>
      <c r="AC1099" s="29"/>
      <c r="AD1099" s="29"/>
      <c r="AE1099" s="29"/>
      <c r="AR1099" s="134" t="s">
        <v>201</v>
      </c>
      <c r="AT1099" s="134" t="s">
        <v>199</v>
      </c>
      <c r="AU1099" s="134" t="s">
        <v>66</v>
      </c>
      <c r="AY1099" s="18" t="s">
        <v>196</v>
      </c>
      <c r="BE1099" s="135">
        <f>IF(N1099="základní",J1099,0)</f>
        <v>0</v>
      </c>
      <c r="BF1099" s="135">
        <f>IF(N1099="snížená",J1099,0)</f>
        <v>0</v>
      </c>
      <c r="BG1099" s="135">
        <f>IF(N1099="zákl. přenesená",J1099,0)</f>
        <v>0</v>
      </c>
      <c r="BH1099" s="135">
        <f>IF(N1099="sníž. přenesená",J1099,0)</f>
        <v>0</v>
      </c>
      <c r="BI1099" s="135">
        <f>IF(N1099="nulová",J1099,0)</f>
        <v>0</v>
      </c>
      <c r="BJ1099" s="18" t="s">
        <v>64</v>
      </c>
      <c r="BK1099" s="135">
        <f>ROUND(I1099*H1099,2)</f>
        <v>0</v>
      </c>
      <c r="BL1099" s="18" t="s">
        <v>201</v>
      </c>
      <c r="BM1099" s="134" t="s">
        <v>1141</v>
      </c>
    </row>
    <row r="1100" spans="1:65" s="15" customFormat="1" x14ac:dyDescent="0.2">
      <c r="B1100" s="151"/>
      <c r="D1100" s="137" t="s">
        <v>210</v>
      </c>
      <c r="E1100" s="152" t="s">
        <v>1</v>
      </c>
      <c r="F1100" s="153" t="s">
        <v>1142</v>
      </c>
      <c r="H1100" s="152" t="s">
        <v>1</v>
      </c>
      <c r="L1100" s="151"/>
      <c r="M1100" s="154"/>
      <c r="N1100" s="155"/>
      <c r="O1100" s="155"/>
      <c r="P1100" s="155"/>
      <c r="Q1100" s="155"/>
      <c r="R1100" s="155"/>
      <c r="S1100" s="155"/>
      <c r="T1100" s="156"/>
      <c r="AT1100" s="152" t="s">
        <v>210</v>
      </c>
      <c r="AU1100" s="152" t="s">
        <v>66</v>
      </c>
      <c r="AV1100" s="15" t="s">
        <v>64</v>
      </c>
      <c r="AW1100" s="15" t="s">
        <v>26</v>
      </c>
      <c r="AX1100" s="15" t="s">
        <v>57</v>
      </c>
      <c r="AY1100" s="152" t="s">
        <v>196</v>
      </c>
    </row>
    <row r="1101" spans="1:65" s="13" customFormat="1" x14ac:dyDescent="0.2">
      <c r="B1101" s="136"/>
      <c r="D1101" s="137" t="s">
        <v>210</v>
      </c>
      <c r="E1101" s="138" t="s">
        <v>1</v>
      </c>
      <c r="F1101" s="139" t="s">
        <v>1143</v>
      </c>
      <c r="H1101" s="140">
        <v>2.734</v>
      </c>
      <c r="L1101" s="136"/>
      <c r="M1101" s="141"/>
      <c r="N1101" s="142"/>
      <c r="O1101" s="142"/>
      <c r="P1101" s="142"/>
      <c r="Q1101" s="142"/>
      <c r="R1101" s="142"/>
      <c r="S1101" s="142"/>
      <c r="T1101" s="143"/>
      <c r="AT1101" s="138" t="s">
        <v>210</v>
      </c>
      <c r="AU1101" s="138" t="s">
        <v>66</v>
      </c>
      <c r="AV1101" s="13" t="s">
        <v>66</v>
      </c>
      <c r="AW1101" s="13" t="s">
        <v>26</v>
      </c>
      <c r="AX1101" s="13" t="s">
        <v>57</v>
      </c>
      <c r="AY1101" s="138" t="s">
        <v>196</v>
      </c>
    </row>
    <row r="1102" spans="1:65" s="14" customFormat="1" x14ac:dyDescent="0.2">
      <c r="B1102" s="144"/>
      <c r="D1102" s="137" t="s">
        <v>210</v>
      </c>
      <c r="E1102" s="145" t="s">
        <v>1</v>
      </c>
      <c r="F1102" s="146" t="s">
        <v>212</v>
      </c>
      <c r="H1102" s="147">
        <v>2.734</v>
      </c>
      <c r="L1102" s="144"/>
      <c r="M1102" s="148"/>
      <c r="N1102" s="149"/>
      <c r="O1102" s="149"/>
      <c r="P1102" s="149"/>
      <c r="Q1102" s="149"/>
      <c r="R1102" s="149"/>
      <c r="S1102" s="149"/>
      <c r="T1102" s="150"/>
      <c r="AT1102" s="145" t="s">
        <v>210</v>
      </c>
      <c r="AU1102" s="145" t="s">
        <v>66</v>
      </c>
      <c r="AV1102" s="14" t="s">
        <v>201</v>
      </c>
      <c r="AW1102" s="14" t="s">
        <v>26</v>
      </c>
      <c r="AX1102" s="14" t="s">
        <v>64</v>
      </c>
      <c r="AY1102" s="145" t="s">
        <v>196</v>
      </c>
    </row>
    <row r="1103" spans="1:65" s="2" customFormat="1" ht="24.2" customHeight="1" x14ac:dyDescent="0.2">
      <c r="A1103" s="29"/>
      <c r="B1103" s="123"/>
      <c r="C1103" s="124" t="s">
        <v>745</v>
      </c>
      <c r="D1103" s="124" t="s">
        <v>199</v>
      </c>
      <c r="E1103" s="125" t="s">
        <v>1144</v>
      </c>
      <c r="F1103" s="126" t="s">
        <v>1145</v>
      </c>
      <c r="G1103" s="127" t="s">
        <v>207</v>
      </c>
      <c r="H1103" s="128">
        <v>45.558999999999997</v>
      </c>
      <c r="I1103" s="224"/>
      <c r="J1103" s="129">
        <f>ROUND(I1103*H1103,2)</f>
        <v>0</v>
      </c>
      <c r="K1103" s="126" t="s">
        <v>208</v>
      </c>
      <c r="L1103" s="30"/>
      <c r="M1103" s="130" t="s">
        <v>1</v>
      </c>
      <c r="N1103" s="131" t="s">
        <v>35</v>
      </c>
      <c r="O1103" s="132">
        <v>0.9</v>
      </c>
      <c r="P1103" s="132">
        <f>O1103*H1103</f>
        <v>41.003099999999996</v>
      </c>
      <c r="Q1103" s="132">
        <v>1.42E-3</v>
      </c>
      <c r="R1103" s="132">
        <f>Q1103*H1103</f>
        <v>6.4693779999999992E-2</v>
      </c>
      <c r="S1103" s="132">
        <v>0</v>
      </c>
      <c r="T1103" s="133">
        <f>S1103*H1103</f>
        <v>0</v>
      </c>
      <c r="U1103" s="29"/>
      <c r="V1103" s="29"/>
      <c r="W1103" s="29"/>
      <c r="X1103" s="29"/>
      <c r="Y1103" s="29"/>
      <c r="Z1103" s="29"/>
      <c r="AA1103" s="29"/>
      <c r="AB1103" s="29"/>
      <c r="AC1103" s="29"/>
      <c r="AD1103" s="29"/>
      <c r="AE1103" s="29"/>
      <c r="AR1103" s="134" t="s">
        <v>201</v>
      </c>
      <c r="AT1103" s="134" t="s">
        <v>199</v>
      </c>
      <c r="AU1103" s="134" t="s">
        <v>66</v>
      </c>
      <c r="AY1103" s="18" t="s">
        <v>196</v>
      </c>
      <c r="BE1103" s="135">
        <f>IF(N1103="základní",J1103,0)</f>
        <v>0</v>
      </c>
      <c r="BF1103" s="135">
        <f>IF(N1103="snížená",J1103,0)</f>
        <v>0</v>
      </c>
      <c r="BG1103" s="135">
        <f>IF(N1103="zákl. přenesená",J1103,0)</f>
        <v>0</v>
      </c>
      <c r="BH1103" s="135">
        <f>IF(N1103="sníž. přenesená",J1103,0)</f>
        <v>0</v>
      </c>
      <c r="BI1103" s="135">
        <f>IF(N1103="nulová",J1103,0)</f>
        <v>0</v>
      </c>
      <c r="BJ1103" s="18" t="s">
        <v>64</v>
      </c>
      <c r="BK1103" s="135">
        <f>ROUND(I1103*H1103,2)</f>
        <v>0</v>
      </c>
      <c r="BL1103" s="18" t="s">
        <v>201</v>
      </c>
      <c r="BM1103" s="134" t="s">
        <v>1146</v>
      </c>
    </row>
    <row r="1104" spans="1:65" s="15" customFormat="1" x14ac:dyDescent="0.2">
      <c r="B1104" s="151"/>
      <c r="D1104" s="137" t="s">
        <v>210</v>
      </c>
      <c r="E1104" s="152" t="s">
        <v>1</v>
      </c>
      <c r="F1104" s="153" t="s">
        <v>1142</v>
      </c>
      <c r="H1104" s="152" t="s">
        <v>1</v>
      </c>
      <c r="L1104" s="151"/>
      <c r="M1104" s="154"/>
      <c r="N1104" s="155"/>
      <c r="O1104" s="155"/>
      <c r="P1104" s="155"/>
      <c r="Q1104" s="155"/>
      <c r="R1104" s="155"/>
      <c r="S1104" s="155"/>
      <c r="T1104" s="156"/>
      <c r="AT1104" s="152" t="s">
        <v>210</v>
      </c>
      <c r="AU1104" s="152" t="s">
        <v>66</v>
      </c>
      <c r="AV1104" s="15" t="s">
        <v>64</v>
      </c>
      <c r="AW1104" s="15" t="s">
        <v>26</v>
      </c>
      <c r="AX1104" s="15" t="s">
        <v>57</v>
      </c>
      <c r="AY1104" s="152" t="s">
        <v>196</v>
      </c>
    </row>
    <row r="1105" spans="1:65" s="13" customFormat="1" x14ac:dyDescent="0.2">
      <c r="B1105" s="136"/>
      <c r="D1105" s="137" t="s">
        <v>210</v>
      </c>
      <c r="E1105" s="138" t="s">
        <v>1</v>
      </c>
      <c r="F1105" s="139" t="s">
        <v>1147</v>
      </c>
      <c r="H1105" s="140">
        <v>45.558999999999997</v>
      </c>
      <c r="L1105" s="136"/>
      <c r="M1105" s="141"/>
      <c r="N1105" s="142"/>
      <c r="O1105" s="142"/>
      <c r="P1105" s="142"/>
      <c r="Q1105" s="142"/>
      <c r="R1105" s="142"/>
      <c r="S1105" s="142"/>
      <c r="T1105" s="143"/>
      <c r="AT1105" s="138" t="s">
        <v>210</v>
      </c>
      <c r="AU1105" s="138" t="s">
        <v>66</v>
      </c>
      <c r="AV1105" s="13" t="s">
        <v>66</v>
      </c>
      <c r="AW1105" s="13" t="s">
        <v>26</v>
      </c>
      <c r="AX1105" s="13" t="s">
        <v>57</v>
      </c>
      <c r="AY1105" s="138" t="s">
        <v>196</v>
      </c>
    </row>
    <row r="1106" spans="1:65" s="14" customFormat="1" x14ac:dyDescent="0.2">
      <c r="B1106" s="144"/>
      <c r="D1106" s="137" t="s">
        <v>210</v>
      </c>
      <c r="E1106" s="145" t="s">
        <v>1</v>
      </c>
      <c r="F1106" s="146" t="s">
        <v>212</v>
      </c>
      <c r="H1106" s="147">
        <v>45.558999999999997</v>
      </c>
      <c r="L1106" s="144"/>
      <c r="M1106" s="148"/>
      <c r="N1106" s="149"/>
      <c r="O1106" s="149"/>
      <c r="P1106" s="149"/>
      <c r="Q1106" s="149"/>
      <c r="R1106" s="149"/>
      <c r="S1106" s="149"/>
      <c r="T1106" s="150"/>
      <c r="AT1106" s="145" t="s">
        <v>210</v>
      </c>
      <c r="AU1106" s="145" t="s">
        <v>66</v>
      </c>
      <c r="AV1106" s="14" t="s">
        <v>201</v>
      </c>
      <c r="AW1106" s="14" t="s">
        <v>26</v>
      </c>
      <c r="AX1106" s="14" t="s">
        <v>64</v>
      </c>
      <c r="AY1106" s="145" t="s">
        <v>196</v>
      </c>
    </row>
    <row r="1107" spans="1:65" s="2" customFormat="1" ht="24.2" customHeight="1" x14ac:dyDescent="0.2">
      <c r="A1107" s="29"/>
      <c r="B1107" s="123"/>
      <c r="C1107" s="124" t="s">
        <v>1148</v>
      </c>
      <c r="D1107" s="124" t="s">
        <v>199</v>
      </c>
      <c r="E1107" s="125" t="s">
        <v>1149</v>
      </c>
      <c r="F1107" s="126" t="s">
        <v>1150</v>
      </c>
      <c r="G1107" s="127" t="s">
        <v>207</v>
      </c>
      <c r="H1107" s="128">
        <v>45.558999999999997</v>
      </c>
      <c r="I1107" s="224"/>
      <c r="J1107" s="129">
        <f>ROUND(I1107*H1107,2)</f>
        <v>0</v>
      </c>
      <c r="K1107" s="126" t="s">
        <v>208</v>
      </c>
      <c r="L1107" s="30"/>
      <c r="M1107" s="130" t="s">
        <v>1</v>
      </c>
      <c r="N1107" s="131" t="s">
        <v>35</v>
      </c>
      <c r="O1107" s="132">
        <v>0.28799999999999998</v>
      </c>
      <c r="P1107" s="132">
        <f>O1107*H1107</f>
        <v>13.120991999999998</v>
      </c>
      <c r="Q1107" s="132">
        <v>0</v>
      </c>
      <c r="R1107" s="132">
        <f>Q1107*H1107</f>
        <v>0</v>
      </c>
      <c r="S1107" s="132">
        <v>0</v>
      </c>
      <c r="T1107" s="133">
        <f>S1107*H1107</f>
        <v>0</v>
      </c>
      <c r="U1107" s="29"/>
      <c r="V1107" s="29"/>
      <c r="W1107" s="29"/>
      <c r="X1107" s="29"/>
      <c r="Y1107" s="29"/>
      <c r="Z1107" s="29"/>
      <c r="AA1107" s="29"/>
      <c r="AB1107" s="29"/>
      <c r="AC1107" s="29"/>
      <c r="AD1107" s="29"/>
      <c r="AE1107" s="29"/>
      <c r="AR1107" s="134" t="s">
        <v>201</v>
      </c>
      <c r="AT1107" s="134" t="s">
        <v>199</v>
      </c>
      <c r="AU1107" s="134" t="s">
        <v>66</v>
      </c>
      <c r="AY1107" s="18" t="s">
        <v>196</v>
      </c>
      <c r="BE1107" s="135">
        <f>IF(N1107="základní",J1107,0)</f>
        <v>0</v>
      </c>
      <c r="BF1107" s="135">
        <f>IF(N1107="snížená",J1107,0)</f>
        <v>0</v>
      </c>
      <c r="BG1107" s="135">
        <f>IF(N1107="zákl. přenesená",J1107,0)</f>
        <v>0</v>
      </c>
      <c r="BH1107" s="135">
        <f>IF(N1107="sníž. přenesená",J1107,0)</f>
        <v>0</v>
      </c>
      <c r="BI1107" s="135">
        <f>IF(N1107="nulová",J1107,0)</f>
        <v>0</v>
      </c>
      <c r="BJ1107" s="18" t="s">
        <v>64</v>
      </c>
      <c r="BK1107" s="135">
        <f>ROUND(I1107*H1107,2)</f>
        <v>0</v>
      </c>
      <c r="BL1107" s="18" t="s">
        <v>201</v>
      </c>
      <c r="BM1107" s="134" t="s">
        <v>1151</v>
      </c>
    </row>
    <row r="1108" spans="1:65" s="2" customFormat="1" ht="24.2" customHeight="1" x14ac:dyDescent="0.2">
      <c r="A1108" s="29"/>
      <c r="B1108" s="123"/>
      <c r="C1108" s="124" t="s">
        <v>749</v>
      </c>
      <c r="D1108" s="124" t="s">
        <v>199</v>
      </c>
      <c r="E1108" s="125" t="s">
        <v>1152</v>
      </c>
      <c r="F1108" s="126" t="s">
        <v>1153</v>
      </c>
      <c r="G1108" s="127" t="s">
        <v>422</v>
      </c>
      <c r="H1108" s="128">
        <v>0.41</v>
      </c>
      <c r="I1108" s="224"/>
      <c r="J1108" s="129">
        <f>ROUND(I1108*H1108,2)</f>
        <v>0</v>
      </c>
      <c r="K1108" s="126" t="s">
        <v>208</v>
      </c>
      <c r="L1108" s="30"/>
      <c r="M1108" s="130" t="s">
        <v>1</v>
      </c>
      <c r="N1108" s="131" t="s">
        <v>35</v>
      </c>
      <c r="O1108" s="132">
        <v>34.325000000000003</v>
      </c>
      <c r="P1108" s="132">
        <f>O1108*H1108</f>
        <v>14.07325</v>
      </c>
      <c r="Q1108" s="132">
        <v>1.0508900000000001</v>
      </c>
      <c r="R1108" s="132">
        <f>Q1108*H1108</f>
        <v>0.4308649</v>
      </c>
      <c r="S1108" s="132">
        <v>0</v>
      </c>
      <c r="T1108" s="133">
        <f>S1108*H1108</f>
        <v>0</v>
      </c>
      <c r="U1108" s="29"/>
      <c r="V1108" s="29"/>
      <c r="W1108" s="29"/>
      <c r="X1108" s="29"/>
      <c r="Y1108" s="29"/>
      <c r="Z1108" s="29"/>
      <c r="AA1108" s="29"/>
      <c r="AB1108" s="29"/>
      <c r="AC1108" s="29"/>
      <c r="AD1108" s="29"/>
      <c r="AE1108" s="29"/>
      <c r="AR1108" s="134" t="s">
        <v>201</v>
      </c>
      <c r="AT1108" s="134" t="s">
        <v>199</v>
      </c>
      <c r="AU1108" s="134" t="s">
        <v>66</v>
      </c>
      <c r="AY1108" s="18" t="s">
        <v>196</v>
      </c>
      <c r="BE1108" s="135">
        <f>IF(N1108="základní",J1108,0)</f>
        <v>0</v>
      </c>
      <c r="BF1108" s="135">
        <f>IF(N1108="snížená",J1108,0)</f>
        <v>0</v>
      </c>
      <c r="BG1108" s="135">
        <f>IF(N1108="zákl. přenesená",J1108,0)</f>
        <v>0</v>
      </c>
      <c r="BH1108" s="135">
        <f>IF(N1108="sníž. přenesená",J1108,0)</f>
        <v>0</v>
      </c>
      <c r="BI1108" s="135">
        <f>IF(N1108="nulová",J1108,0)</f>
        <v>0</v>
      </c>
      <c r="BJ1108" s="18" t="s">
        <v>64</v>
      </c>
      <c r="BK1108" s="135">
        <f>ROUND(I1108*H1108,2)</f>
        <v>0</v>
      </c>
      <c r="BL1108" s="18" t="s">
        <v>201</v>
      </c>
      <c r="BM1108" s="134" t="s">
        <v>1154</v>
      </c>
    </row>
    <row r="1109" spans="1:65" s="13" customFormat="1" x14ac:dyDescent="0.2">
      <c r="B1109" s="136"/>
      <c r="D1109" s="137" t="s">
        <v>210</v>
      </c>
      <c r="E1109" s="138" t="s">
        <v>1</v>
      </c>
      <c r="F1109" s="139" t="s">
        <v>1155</v>
      </c>
      <c r="H1109" s="140">
        <v>0.41</v>
      </c>
      <c r="L1109" s="136"/>
      <c r="M1109" s="141"/>
      <c r="N1109" s="142"/>
      <c r="O1109" s="142"/>
      <c r="P1109" s="142"/>
      <c r="Q1109" s="142"/>
      <c r="R1109" s="142"/>
      <c r="S1109" s="142"/>
      <c r="T1109" s="143"/>
      <c r="AT1109" s="138" t="s">
        <v>210</v>
      </c>
      <c r="AU1109" s="138" t="s">
        <v>66</v>
      </c>
      <c r="AV1109" s="13" t="s">
        <v>66</v>
      </c>
      <c r="AW1109" s="13" t="s">
        <v>26</v>
      </c>
      <c r="AX1109" s="13" t="s">
        <v>57</v>
      </c>
      <c r="AY1109" s="138" t="s">
        <v>196</v>
      </c>
    </row>
    <row r="1110" spans="1:65" s="14" customFormat="1" x14ac:dyDescent="0.2">
      <c r="B1110" s="144"/>
      <c r="D1110" s="137" t="s">
        <v>210</v>
      </c>
      <c r="E1110" s="145" t="s">
        <v>1</v>
      </c>
      <c r="F1110" s="146" t="s">
        <v>212</v>
      </c>
      <c r="H1110" s="147">
        <v>0.41</v>
      </c>
      <c r="L1110" s="144"/>
      <c r="M1110" s="148"/>
      <c r="N1110" s="149"/>
      <c r="O1110" s="149"/>
      <c r="P1110" s="149"/>
      <c r="Q1110" s="149"/>
      <c r="R1110" s="149"/>
      <c r="S1110" s="149"/>
      <c r="T1110" s="150"/>
      <c r="AT1110" s="145" t="s">
        <v>210</v>
      </c>
      <c r="AU1110" s="145" t="s">
        <v>66</v>
      </c>
      <c r="AV1110" s="14" t="s">
        <v>201</v>
      </c>
      <c r="AW1110" s="14" t="s">
        <v>26</v>
      </c>
      <c r="AX1110" s="14" t="s">
        <v>64</v>
      </c>
      <c r="AY1110" s="145" t="s">
        <v>196</v>
      </c>
    </row>
    <row r="1111" spans="1:65" s="2" customFormat="1" ht="16.5" customHeight="1" x14ac:dyDescent="0.2">
      <c r="A1111" s="29"/>
      <c r="B1111" s="123"/>
      <c r="C1111" s="124" t="s">
        <v>1156</v>
      </c>
      <c r="D1111" s="124" t="s">
        <v>199</v>
      </c>
      <c r="E1111" s="125" t="s">
        <v>1157</v>
      </c>
      <c r="F1111" s="126" t="s">
        <v>1158</v>
      </c>
      <c r="G1111" s="127" t="s">
        <v>207</v>
      </c>
      <c r="H1111" s="128">
        <v>9.3889999999999993</v>
      </c>
      <c r="I1111" s="224"/>
      <c r="J1111" s="129">
        <f>ROUND(I1111*H1111,2)</f>
        <v>0</v>
      </c>
      <c r="K1111" s="126" t="s">
        <v>1</v>
      </c>
      <c r="L1111" s="30"/>
      <c r="M1111" s="130" t="s">
        <v>1</v>
      </c>
      <c r="N1111" s="131" t="s">
        <v>35</v>
      </c>
      <c r="O1111" s="132">
        <v>0</v>
      </c>
      <c r="P1111" s="132">
        <f>O1111*H1111</f>
        <v>0</v>
      </c>
      <c r="Q1111" s="132">
        <v>0</v>
      </c>
      <c r="R1111" s="132">
        <f>Q1111*H1111</f>
        <v>0</v>
      </c>
      <c r="S1111" s="132">
        <v>0</v>
      </c>
      <c r="T1111" s="133">
        <f>S1111*H1111</f>
        <v>0</v>
      </c>
      <c r="U1111" s="29"/>
      <c r="V1111" s="29"/>
      <c r="W1111" s="29"/>
      <c r="X1111" s="29"/>
      <c r="Y1111" s="29"/>
      <c r="Z1111" s="29"/>
      <c r="AA1111" s="29"/>
      <c r="AB1111" s="29"/>
      <c r="AC1111" s="29"/>
      <c r="AD1111" s="29"/>
      <c r="AE1111" s="29"/>
      <c r="AR1111" s="134" t="s">
        <v>201</v>
      </c>
      <c r="AT1111" s="134" t="s">
        <v>199</v>
      </c>
      <c r="AU1111" s="134" t="s">
        <v>66</v>
      </c>
      <c r="AY1111" s="18" t="s">
        <v>196</v>
      </c>
      <c r="BE1111" s="135">
        <f>IF(N1111="základní",J1111,0)</f>
        <v>0</v>
      </c>
      <c r="BF1111" s="135">
        <f>IF(N1111="snížená",J1111,0)</f>
        <v>0</v>
      </c>
      <c r="BG1111" s="135">
        <f>IF(N1111="zákl. přenesená",J1111,0)</f>
        <v>0</v>
      </c>
      <c r="BH1111" s="135">
        <f>IF(N1111="sníž. přenesená",J1111,0)</f>
        <v>0</v>
      </c>
      <c r="BI1111" s="135">
        <f>IF(N1111="nulová",J1111,0)</f>
        <v>0</v>
      </c>
      <c r="BJ1111" s="18" t="s">
        <v>64</v>
      </c>
      <c r="BK1111" s="135">
        <f>ROUND(I1111*H1111,2)</f>
        <v>0</v>
      </c>
      <c r="BL1111" s="18" t="s">
        <v>201</v>
      </c>
      <c r="BM1111" s="134" t="s">
        <v>1159</v>
      </c>
    </row>
    <row r="1112" spans="1:65" s="15" customFormat="1" x14ac:dyDescent="0.2">
      <c r="B1112" s="151"/>
      <c r="D1112" s="137" t="s">
        <v>210</v>
      </c>
      <c r="E1112" s="152" t="s">
        <v>1</v>
      </c>
      <c r="F1112" s="153" t="s">
        <v>1142</v>
      </c>
      <c r="H1112" s="152" t="s">
        <v>1</v>
      </c>
      <c r="L1112" s="151"/>
      <c r="M1112" s="154"/>
      <c r="N1112" s="155"/>
      <c r="O1112" s="155"/>
      <c r="P1112" s="155"/>
      <c r="Q1112" s="155"/>
      <c r="R1112" s="155"/>
      <c r="S1112" s="155"/>
      <c r="T1112" s="156"/>
      <c r="AT1112" s="152" t="s">
        <v>210</v>
      </c>
      <c r="AU1112" s="152" t="s">
        <v>66</v>
      </c>
      <c r="AV1112" s="15" t="s">
        <v>64</v>
      </c>
      <c r="AW1112" s="15" t="s">
        <v>26</v>
      </c>
      <c r="AX1112" s="15" t="s">
        <v>57</v>
      </c>
      <c r="AY1112" s="152" t="s">
        <v>196</v>
      </c>
    </row>
    <row r="1113" spans="1:65" s="13" customFormat="1" x14ac:dyDescent="0.2">
      <c r="B1113" s="136"/>
      <c r="D1113" s="137" t="s">
        <v>210</v>
      </c>
      <c r="E1113" s="138" t="s">
        <v>1</v>
      </c>
      <c r="F1113" s="139" t="s">
        <v>1160</v>
      </c>
      <c r="H1113" s="140">
        <v>9.3889999999999993</v>
      </c>
      <c r="L1113" s="136"/>
      <c r="M1113" s="141"/>
      <c r="N1113" s="142"/>
      <c r="O1113" s="142"/>
      <c r="P1113" s="142"/>
      <c r="Q1113" s="142"/>
      <c r="R1113" s="142"/>
      <c r="S1113" s="142"/>
      <c r="T1113" s="143"/>
      <c r="AT1113" s="138" t="s">
        <v>210</v>
      </c>
      <c r="AU1113" s="138" t="s">
        <v>66</v>
      </c>
      <c r="AV1113" s="13" t="s">
        <v>66</v>
      </c>
      <c r="AW1113" s="13" t="s">
        <v>26</v>
      </c>
      <c r="AX1113" s="13" t="s">
        <v>57</v>
      </c>
      <c r="AY1113" s="138" t="s">
        <v>196</v>
      </c>
    </row>
    <row r="1114" spans="1:65" s="14" customFormat="1" x14ac:dyDescent="0.2">
      <c r="B1114" s="144"/>
      <c r="D1114" s="137" t="s">
        <v>210</v>
      </c>
      <c r="E1114" s="145" t="s">
        <v>1</v>
      </c>
      <c r="F1114" s="146" t="s">
        <v>212</v>
      </c>
      <c r="H1114" s="147">
        <v>9.3889999999999993</v>
      </c>
      <c r="L1114" s="144"/>
      <c r="M1114" s="148"/>
      <c r="N1114" s="149"/>
      <c r="O1114" s="149"/>
      <c r="P1114" s="149"/>
      <c r="Q1114" s="149"/>
      <c r="R1114" s="149"/>
      <c r="S1114" s="149"/>
      <c r="T1114" s="150"/>
      <c r="AT1114" s="145" t="s">
        <v>210</v>
      </c>
      <c r="AU1114" s="145" t="s">
        <v>66</v>
      </c>
      <c r="AV1114" s="14" t="s">
        <v>201</v>
      </c>
      <c r="AW1114" s="14" t="s">
        <v>26</v>
      </c>
      <c r="AX1114" s="14" t="s">
        <v>64</v>
      </c>
      <c r="AY1114" s="145" t="s">
        <v>196</v>
      </c>
    </row>
    <row r="1115" spans="1:65" s="2" customFormat="1" ht="24.2" customHeight="1" x14ac:dyDescent="0.2">
      <c r="A1115" s="29"/>
      <c r="B1115" s="123"/>
      <c r="C1115" s="124" t="s">
        <v>756</v>
      </c>
      <c r="D1115" s="124" t="s">
        <v>199</v>
      </c>
      <c r="E1115" s="125" t="s">
        <v>1161</v>
      </c>
      <c r="F1115" s="126" t="s">
        <v>1162</v>
      </c>
      <c r="G1115" s="127" t="s">
        <v>207</v>
      </c>
      <c r="H1115" s="128">
        <v>40.459000000000003</v>
      </c>
      <c r="I1115" s="224"/>
      <c r="J1115" s="129">
        <f>ROUND(I1115*H1115,2)</f>
        <v>0</v>
      </c>
      <c r="K1115" s="126" t="s">
        <v>208</v>
      </c>
      <c r="L1115" s="30"/>
      <c r="M1115" s="130" t="s">
        <v>1</v>
      </c>
      <c r="N1115" s="131" t="s">
        <v>35</v>
      </c>
      <c r="O1115" s="132">
        <v>0.32</v>
      </c>
      <c r="P1115" s="132">
        <f>O1115*H1115</f>
        <v>12.946880000000002</v>
      </c>
      <c r="Q1115" s="132">
        <v>5.8500000000000003E-2</v>
      </c>
      <c r="R1115" s="132">
        <f>Q1115*H1115</f>
        <v>2.3668515000000001</v>
      </c>
      <c r="S1115" s="132">
        <v>0</v>
      </c>
      <c r="T1115" s="133">
        <f>S1115*H1115</f>
        <v>0</v>
      </c>
      <c r="U1115" s="29"/>
      <c r="V1115" s="29"/>
      <c r="W1115" s="29"/>
      <c r="X1115" s="29"/>
      <c r="Y1115" s="29"/>
      <c r="Z1115" s="29"/>
      <c r="AA1115" s="29"/>
      <c r="AB1115" s="29"/>
      <c r="AC1115" s="29"/>
      <c r="AD1115" s="29"/>
      <c r="AE1115" s="29"/>
      <c r="AR1115" s="134" t="s">
        <v>201</v>
      </c>
      <c r="AT1115" s="134" t="s">
        <v>199</v>
      </c>
      <c r="AU1115" s="134" t="s">
        <v>66</v>
      </c>
      <c r="AY1115" s="18" t="s">
        <v>196</v>
      </c>
      <c r="BE1115" s="135">
        <f>IF(N1115="základní",J1115,0)</f>
        <v>0</v>
      </c>
      <c r="BF1115" s="135">
        <f>IF(N1115="snížená",J1115,0)</f>
        <v>0</v>
      </c>
      <c r="BG1115" s="135">
        <f>IF(N1115="zákl. přenesená",J1115,0)</f>
        <v>0</v>
      </c>
      <c r="BH1115" s="135">
        <f>IF(N1115="sníž. přenesená",J1115,0)</f>
        <v>0</v>
      </c>
      <c r="BI1115" s="135">
        <f>IF(N1115="nulová",J1115,0)</f>
        <v>0</v>
      </c>
      <c r="BJ1115" s="18" t="s">
        <v>64</v>
      </c>
      <c r="BK1115" s="135">
        <f>ROUND(I1115*H1115,2)</f>
        <v>0</v>
      </c>
      <c r="BL1115" s="18" t="s">
        <v>201</v>
      </c>
      <c r="BM1115" s="134" t="s">
        <v>1163</v>
      </c>
    </row>
    <row r="1116" spans="1:65" s="13" customFormat="1" x14ac:dyDescent="0.2">
      <c r="B1116" s="136"/>
      <c r="D1116" s="137" t="s">
        <v>210</v>
      </c>
      <c r="E1116" s="138" t="s">
        <v>1</v>
      </c>
      <c r="F1116" s="139" t="s">
        <v>1164</v>
      </c>
      <c r="H1116" s="140">
        <v>40.459000000000003</v>
      </c>
      <c r="L1116" s="136"/>
      <c r="M1116" s="141"/>
      <c r="N1116" s="142"/>
      <c r="O1116" s="142"/>
      <c r="P1116" s="142"/>
      <c r="Q1116" s="142"/>
      <c r="R1116" s="142"/>
      <c r="S1116" s="142"/>
      <c r="T1116" s="143"/>
      <c r="AT1116" s="138" t="s">
        <v>210</v>
      </c>
      <c r="AU1116" s="138" t="s">
        <v>66</v>
      </c>
      <c r="AV1116" s="13" t="s">
        <v>66</v>
      </c>
      <c r="AW1116" s="13" t="s">
        <v>26</v>
      </c>
      <c r="AX1116" s="13" t="s">
        <v>57</v>
      </c>
      <c r="AY1116" s="138" t="s">
        <v>196</v>
      </c>
    </row>
    <row r="1117" spans="1:65" s="14" customFormat="1" x14ac:dyDescent="0.2">
      <c r="B1117" s="144"/>
      <c r="D1117" s="137" t="s">
        <v>210</v>
      </c>
      <c r="E1117" s="145" t="s">
        <v>1</v>
      </c>
      <c r="F1117" s="146" t="s">
        <v>212</v>
      </c>
      <c r="H1117" s="147">
        <v>40.459000000000003</v>
      </c>
      <c r="L1117" s="144"/>
      <c r="M1117" s="148"/>
      <c r="N1117" s="149"/>
      <c r="O1117" s="149"/>
      <c r="P1117" s="149"/>
      <c r="Q1117" s="149"/>
      <c r="R1117" s="149"/>
      <c r="S1117" s="149"/>
      <c r="T1117" s="150"/>
      <c r="AT1117" s="145" t="s">
        <v>210</v>
      </c>
      <c r="AU1117" s="145" t="s">
        <v>66</v>
      </c>
      <c r="AV1117" s="14" t="s">
        <v>201</v>
      </c>
      <c r="AW1117" s="14" t="s">
        <v>26</v>
      </c>
      <c r="AX1117" s="14" t="s">
        <v>64</v>
      </c>
      <c r="AY1117" s="145" t="s">
        <v>196</v>
      </c>
    </row>
    <row r="1118" spans="1:65" s="2" customFormat="1" ht="16.5" customHeight="1" x14ac:dyDescent="0.2">
      <c r="A1118" s="29"/>
      <c r="B1118" s="123"/>
      <c r="C1118" s="124" t="s">
        <v>1165</v>
      </c>
      <c r="D1118" s="124" t="s">
        <v>199</v>
      </c>
      <c r="E1118" s="125" t="s">
        <v>1166</v>
      </c>
      <c r="F1118" s="126" t="s">
        <v>1167</v>
      </c>
      <c r="G1118" s="127" t="s">
        <v>207</v>
      </c>
      <c r="H1118" s="128">
        <v>78.741</v>
      </c>
      <c r="I1118" s="224"/>
      <c r="J1118" s="129">
        <f>ROUND(I1118*H1118,2)</f>
        <v>0</v>
      </c>
      <c r="K1118" s="126" t="s">
        <v>208</v>
      </c>
      <c r="L1118" s="30"/>
      <c r="M1118" s="130" t="s">
        <v>1</v>
      </c>
      <c r="N1118" s="131" t="s">
        <v>35</v>
      </c>
      <c r="O1118" s="132">
        <v>0.73399999999999999</v>
      </c>
      <c r="P1118" s="132">
        <f>O1118*H1118</f>
        <v>57.795893999999997</v>
      </c>
      <c r="Q1118" s="132">
        <v>6.1769999999999999E-2</v>
      </c>
      <c r="R1118" s="132">
        <f>Q1118*H1118</f>
        <v>4.8638315699999994</v>
      </c>
      <c r="S1118" s="132">
        <v>0</v>
      </c>
      <c r="T1118" s="133">
        <f>S1118*H1118</f>
        <v>0</v>
      </c>
      <c r="U1118" s="29"/>
      <c r="V1118" s="29"/>
      <c r="W1118" s="29"/>
      <c r="X1118" s="29"/>
      <c r="Y1118" s="29"/>
      <c r="Z1118" s="29"/>
      <c r="AA1118" s="29"/>
      <c r="AB1118" s="29"/>
      <c r="AC1118" s="29"/>
      <c r="AD1118" s="29"/>
      <c r="AE1118" s="29"/>
      <c r="AR1118" s="134" t="s">
        <v>201</v>
      </c>
      <c r="AT1118" s="134" t="s">
        <v>199</v>
      </c>
      <c r="AU1118" s="134" t="s">
        <v>66</v>
      </c>
      <c r="AY1118" s="18" t="s">
        <v>196</v>
      </c>
      <c r="BE1118" s="135">
        <f>IF(N1118="základní",J1118,0)</f>
        <v>0</v>
      </c>
      <c r="BF1118" s="135">
        <f>IF(N1118="snížená",J1118,0)</f>
        <v>0</v>
      </c>
      <c r="BG1118" s="135">
        <f>IF(N1118="zákl. přenesená",J1118,0)</f>
        <v>0</v>
      </c>
      <c r="BH1118" s="135">
        <f>IF(N1118="sníž. přenesená",J1118,0)</f>
        <v>0</v>
      </c>
      <c r="BI1118" s="135">
        <f>IF(N1118="nulová",J1118,0)</f>
        <v>0</v>
      </c>
      <c r="BJ1118" s="18" t="s">
        <v>64</v>
      </c>
      <c r="BK1118" s="135">
        <f>ROUND(I1118*H1118,2)</f>
        <v>0</v>
      </c>
      <c r="BL1118" s="18" t="s">
        <v>201</v>
      </c>
      <c r="BM1118" s="134" t="s">
        <v>1168</v>
      </c>
    </row>
    <row r="1119" spans="1:65" s="13" customFormat="1" x14ac:dyDescent="0.2">
      <c r="B1119" s="136"/>
      <c r="D1119" s="137" t="s">
        <v>210</v>
      </c>
      <c r="E1119" s="138" t="s">
        <v>1</v>
      </c>
      <c r="F1119" s="139" t="s">
        <v>1169</v>
      </c>
      <c r="H1119" s="140">
        <v>44.2</v>
      </c>
      <c r="L1119" s="136"/>
      <c r="M1119" s="141"/>
      <c r="N1119" s="142"/>
      <c r="O1119" s="142"/>
      <c r="P1119" s="142"/>
      <c r="Q1119" s="142"/>
      <c r="R1119" s="142"/>
      <c r="S1119" s="142"/>
      <c r="T1119" s="143"/>
      <c r="AT1119" s="138" t="s">
        <v>210</v>
      </c>
      <c r="AU1119" s="138" t="s">
        <v>66</v>
      </c>
      <c r="AV1119" s="13" t="s">
        <v>66</v>
      </c>
      <c r="AW1119" s="13" t="s">
        <v>26</v>
      </c>
      <c r="AX1119" s="13" t="s">
        <v>57</v>
      </c>
      <c r="AY1119" s="138" t="s">
        <v>196</v>
      </c>
    </row>
    <row r="1120" spans="1:65" s="13" customFormat="1" x14ac:dyDescent="0.2">
      <c r="B1120" s="136"/>
      <c r="D1120" s="137" t="s">
        <v>210</v>
      </c>
      <c r="E1120" s="138" t="s">
        <v>1</v>
      </c>
      <c r="F1120" s="139" t="s">
        <v>1170</v>
      </c>
      <c r="H1120" s="140">
        <v>34.540999999999997</v>
      </c>
      <c r="L1120" s="136"/>
      <c r="M1120" s="141"/>
      <c r="N1120" s="142"/>
      <c r="O1120" s="142"/>
      <c r="P1120" s="142"/>
      <c r="Q1120" s="142"/>
      <c r="R1120" s="142"/>
      <c r="S1120" s="142"/>
      <c r="T1120" s="143"/>
      <c r="AT1120" s="138" t="s">
        <v>210</v>
      </c>
      <c r="AU1120" s="138" t="s">
        <v>66</v>
      </c>
      <c r="AV1120" s="13" t="s">
        <v>66</v>
      </c>
      <c r="AW1120" s="13" t="s">
        <v>26</v>
      </c>
      <c r="AX1120" s="13" t="s">
        <v>57</v>
      </c>
      <c r="AY1120" s="138" t="s">
        <v>196</v>
      </c>
    </row>
    <row r="1121" spans="1:65" s="14" customFormat="1" x14ac:dyDescent="0.2">
      <c r="B1121" s="144"/>
      <c r="D1121" s="137" t="s">
        <v>210</v>
      </c>
      <c r="E1121" s="145" t="s">
        <v>1</v>
      </c>
      <c r="F1121" s="146" t="s">
        <v>212</v>
      </c>
      <c r="H1121" s="147">
        <v>78.741</v>
      </c>
      <c r="L1121" s="144"/>
      <c r="M1121" s="148"/>
      <c r="N1121" s="149"/>
      <c r="O1121" s="149"/>
      <c r="P1121" s="149"/>
      <c r="Q1121" s="149"/>
      <c r="R1121" s="149"/>
      <c r="S1121" s="149"/>
      <c r="T1121" s="150"/>
      <c r="AT1121" s="145" t="s">
        <v>210</v>
      </c>
      <c r="AU1121" s="145" t="s">
        <v>66</v>
      </c>
      <c r="AV1121" s="14" t="s">
        <v>201</v>
      </c>
      <c r="AW1121" s="14" t="s">
        <v>26</v>
      </c>
      <c r="AX1121" s="14" t="s">
        <v>64</v>
      </c>
      <c r="AY1121" s="145" t="s">
        <v>196</v>
      </c>
    </row>
    <row r="1122" spans="1:65" s="2" customFormat="1" ht="16.5" customHeight="1" x14ac:dyDescent="0.2">
      <c r="A1122" s="29"/>
      <c r="B1122" s="123"/>
      <c r="C1122" s="124" t="s">
        <v>763</v>
      </c>
      <c r="D1122" s="124" t="s">
        <v>199</v>
      </c>
      <c r="E1122" s="125" t="s">
        <v>1171</v>
      </c>
      <c r="F1122" s="126" t="s">
        <v>1172</v>
      </c>
      <c r="G1122" s="127" t="s">
        <v>207</v>
      </c>
      <c r="H1122" s="128">
        <v>199.40199999999999</v>
      </c>
      <c r="I1122" s="224"/>
      <c r="J1122" s="129">
        <f>ROUND(I1122*H1122,2)</f>
        <v>0</v>
      </c>
      <c r="K1122" s="126" t="s">
        <v>208</v>
      </c>
      <c r="L1122" s="30"/>
      <c r="M1122" s="130" t="s">
        <v>1</v>
      </c>
      <c r="N1122" s="131" t="s">
        <v>35</v>
      </c>
      <c r="O1122" s="132">
        <v>0.78800000000000003</v>
      </c>
      <c r="P1122" s="132">
        <f>O1122*H1122</f>
        <v>157.12877599999999</v>
      </c>
      <c r="Q1122" s="132">
        <v>7.9909999999999995E-2</v>
      </c>
      <c r="R1122" s="132">
        <f>Q1122*H1122</f>
        <v>15.934213819999998</v>
      </c>
      <c r="S1122" s="132">
        <v>0</v>
      </c>
      <c r="T1122" s="133">
        <f>S1122*H1122</f>
        <v>0</v>
      </c>
      <c r="U1122" s="29"/>
      <c r="V1122" s="29"/>
      <c r="W1122" s="29"/>
      <c r="X1122" s="29"/>
      <c r="Y1122" s="29"/>
      <c r="Z1122" s="29"/>
      <c r="AA1122" s="29"/>
      <c r="AB1122" s="29"/>
      <c r="AC1122" s="29"/>
      <c r="AD1122" s="29"/>
      <c r="AE1122" s="29"/>
      <c r="AR1122" s="134" t="s">
        <v>201</v>
      </c>
      <c r="AT1122" s="134" t="s">
        <v>199</v>
      </c>
      <c r="AU1122" s="134" t="s">
        <v>66</v>
      </c>
      <c r="AY1122" s="18" t="s">
        <v>196</v>
      </c>
      <c r="BE1122" s="135">
        <f>IF(N1122="základní",J1122,0)</f>
        <v>0</v>
      </c>
      <c r="BF1122" s="135">
        <f>IF(N1122="snížená",J1122,0)</f>
        <v>0</v>
      </c>
      <c r="BG1122" s="135">
        <f>IF(N1122="zákl. přenesená",J1122,0)</f>
        <v>0</v>
      </c>
      <c r="BH1122" s="135">
        <f>IF(N1122="sníž. přenesená",J1122,0)</f>
        <v>0</v>
      </c>
      <c r="BI1122" s="135">
        <f>IF(N1122="nulová",J1122,0)</f>
        <v>0</v>
      </c>
      <c r="BJ1122" s="18" t="s">
        <v>64</v>
      </c>
      <c r="BK1122" s="135">
        <f>ROUND(I1122*H1122,2)</f>
        <v>0</v>
      </c>
      <c r="BL1122" s="18" t="s">
        <v>201</v>
      </c>
      <c r="BM1122" s="134" t="s">
        <v>1173</v>
      </c>
    </row>
    <row r="1123" spans="1:65" s="15" customFormat="1" x14ac:dyDescent="0.2">
      <c r="B1123" s="151"/>
      <c r="D1123" s="137" t="s">
        <v>210</v>
      </c>
      <c r="E1123" s="152" t="s">
        <v>1</v>
      </c>
      <c r="F1123" s="153" t="s">
        <v>710</v>
      </c>
      <c r="H1123" s="152" t="s">
        <v>1</v>
      </c>
      <c r="L1123" s="151"/>
      <c r="M1123" s="154"/>
      <c r="N1123" s="155"/>
      <c r="O1123" s="155"/>
      <c r="P1123" s="155"/>
      <c r="Q1123" s="155"/>
      <c r="R1123" s="155"/>
      <c r="S1123" s="155"/>
      <c r="T1123" s="156"/>
      <c r="AT1123" s="152" t="s">
        <v>210</v>
      </c>
      <c r="AU1123" s="152" t="s">
        <v>66</v>
      </c>
      <c r="AV1123" s="15" t="s">
        <v>64</v>
      </c>
      <c r="AW1123" s="15" t="s">
        <v>26</v>
      </c>
      <c r="AX1123" s="15" t="s">
        <v>57</v>
      </c>
      <c r="AY1123" s="152" t="s">
        <v>196</v>
      </c>
    </row>
    <row r="1124" spans="1:65" s="13" customFormat="1" x14ac:dyDescent="0.2">
      <c r="B1124" s="136"/>
      <c r="D1124" s="137" t="s">
        <v>210</v>
      </c>
      <c r="E1124" s="138" t="s">
        <v>1</v>
      </c>
      <c r="F1124" s="139" t="s">
        <v>1174</v>
      </c>
      <c r="H1124" s="140">
        <v>9.2989999999999995</v>
      </c>
      <c r="L1124" s="136"/>
      <c r="M1124" s="141"/>
      <c r="N1124" s="142"/>
      <c r="O1124" s="142"/>
      <c r="P1124" s="142"/>
      <c r="Q1124" s="142"/>
      <c r="R1124" s="142"/>
      <c r="S1124" s="142"/>
      <c r="T1124" s="143"/>
      <c r="AT1124" s="138" t="s">
        <v>210</v>
      </c>
      <c r="AU1124" s="138" t="s">
        <v>66</v>
      </c>
      <c r="AV1124" s="13" t="s">
        <v>66</v>
      </c>
      <c r="AW1124" s="13" t="s">
        <v>26</v>
      </c>
      <c r="AX1124" s="13" t="s">
        <v>57</v>
      </c>
      <c r="AY1124" s="138" t="s">
        <v>196</v>
      </c>
    </row>
    <row r="1125" spans="1:65" s="13" customFormat="1" x14ac:dyDescent="0.2">
      <c r="B1125" s="136"/>
      <c r="D1125" s="137" t="s">
        <v>210</v>
      </c>
      <c r="E1125" s="138" t="s">
        <v>1</v>
      </c>
      <c r="F1125" s="139" t="s">
        <v>1175</v>
      </c>
      <c r="H1125" s="140">
        <v>7.2880000000000003</v>
      </c>
      <c r="L1125" s="136"/>
      <c r="M1125" s="141"/>
      <c r="N1125" s="142"/>
      <c r="O1125" s="142"/>
      <c r="P1125" s="142"/>
      <c r="Q1125" s="142"/>
      <c r="R1125" s="142"/>
      <c r="S1125" s="142"/>
      <c r="T1125" s="143"/>
      <c r="AT1125" s="138" t="s">
        <v>210</v>
      </c>
      <c r="AU1125" s="138" t="s">
        <v>66</v>
      </c>
      <c r="AV1125" s="13" t="s">
        <v>66</v>
      </c>
      <c r="AW1125" s="13" t="s">
        <v>26</v>
      </c>
      <c r="AX1125" s="13" t="s">
        <v>57</v>
      </c>
      <c r="AY1125" s="138" t="s">
        <v>196</v>
      </c>
    </row>
    <row r="1126" spans="1:65" s="13" customFormat="1" x14ac:dyDescent="0.2">
      <c r="B1126" s="136"/>
      <c r="D1126" s="137" t="s">
        <v>210</v>
      </c>
      <c r="E1126" s="138" t="s">
        <v>1</v>
      </c>
      <c r="F1126" s="139" t="s">
        <v>1176</v>
      </c>
      <c r="H1126" s="140">
        <v>32.231000000000002</v>
      </c>
      <c r="L1126" s="136"/>
      <c r="M1126" s="141"/>
      <c r="N1126" s="142"/>
      <c r="O1126" s="142"/>
      <c r="P1126" s="142"/>
      <c r="Q1126" s="142"/>
      <c r="R1126" s="142"/>
      <c r="S1126" s="142"/>
      <c r="T1126" s="143"/>
      <c r="AT1126" s="138" t="s">
        <v>210</v>
      </c>
      <c r="AU1126" s="138" t="s">
        <v>66</v>
      </c>
      <c r="AV1126" s="13" t="s">
        <v>66</v>
      </c>
      <c r="AW1126" s="13" t="s">
        <v>26</v>
      </c>
      <c r="AX1126" s="13" t="s">
        <v>57</v>
      </c>
      <c r="AY1126" s="138" t="s">
        <v>196</v>
      </c>
    </row>
    <row r="1127" spans="1:65" s="15" customFormat="1" x14ac:dyDescent="0.2">
      <c r="B1127" s="151"/>
      <c r="D1127" s="137" t="s">
        <v>210</v>
      </c>
      <c r="E1127" s="152" t="s">
        <v>1</v>
      </c>
      <c r="F1127" s="153" t="s">
        <v>604</v>
      </c>
      <c r="H1127" s="152" t="s">
        <v>1</v>
      </c>
      <c r="L1127" s="151"/>
      <c r="M1127" s="154"/>
      <c r="N1127" s="155"/>
      <c r="O1127" s="155"/>
      <c r="P1127" s="155"/>
      <c r="Q1127" s="155"/>
      <c r="R1127" s="155"/>
      <c r="S1127" s="155"/>
      <c r="T1127" s="156"/>
      <c r="AT1127" s="152" t="s">
        <v>210</v>
      </c>
      <c r="AU1127" s="152" t="s">
        <v>66</v>
      </c>
      <c r="AV1127" s="15" t="s">
        <v>64</v>
      </c>
      <c r="AW1127" s="15" t="s">
        <v>26</v>
      </c>
      <c r="AX1127" s="15" t="s">
        <v>57</v>
      </c>
      <c r="AY1127" s="152" t="s">
        <v>196</v>
      </c>
    </row>
    <row r="1128" spans="1:65" s="13" customFormat="1" x14ac:dyDescent="0.2">
      <c r="B1128" s="136"/>
      <c r="D1128" s="137" t="s">
        <v>210</v>
      </c>
      <c r="E1128" s="138" t="s">
        <v>1</v>
      </c>
      <c r="F1128" s="139" t="s">
        <v>1177</v>
      </c>
      <c r="H1128" s="140">
        <v>42.773000000000003</v>
      </c>
      <c r="L1128" s="136"/>
      <c r="M1128" s="141"/>
      <c r="N1128" s="142"/>
      <c r="O1128" s="142"/>
      <c r="P1128" s="142"/>
      <c r="Q1128" s="142"/>
      <c r="R1128" s="142"/>
      <c r="S1128" s="142"/>
      <c r="T1128" s="143"/>
      <c r="AT1128" s="138" t="s">
        <v>210</v>
      </c>
      <c r="AU1128" s="138" t="s">
        <v>66</v>
      </c>
      <c r="AV1128" s="13" t="s">
        <v>66</v>
      </c>
      <c r="AW1128" s="13" t="s">
        <v>26</v>
      </c>
      <c r="AX1128" s="13" t="s">
        <v>57</v>
      </c>
      <c r="AY1128" s="138" t="s">
        <v>196</v>
      </c>
    </row>
    <row r="1129" spans="1:65" s="15" customFormat="1" x14ac:dyDescent="0.2">
      <c r="B1129" s="151"/>
      <c r="D1129" s="137" t="s">
        <v>210</v>
      </c>
      <c r="E1129" s="152" t="s">
        <v>1</v>
      </c>
      <c r="F1129" s="153" t="s">
        <v>725</v>
      </c>
      <c r="H1129" s="152" t="s">
        <v>1</v>
      </c>
      <c r="L1129" s="151"/>
      <c r="M1129" s="154"/>
      <c r="N1129" s="155"/>
      <c r="O1129" s="155"/>
      <c r="P1129" s="155"/>
      <c r="Q1129" s="155"/>
      <c r="R1129" s="155"/>
      <c r="S1129" s="155"/>
      <c r="T1129" s="156"/>
      <c r="AT1129" s="152" t="s">
        <v>210</v>
      </c>
      <c r="AU1129" s="152" t="s">
        <v>66</v>
      </c>
      <c r="AV1129" s="15" t="s">
        <v>64</v>
      </c>
      <c r="AW1129" s="15" t="s">
        <v>26</v>
      </c>
      <c r="AX1129" s="15" t="s">
        <v>57</v>
      </c>
      <c r="AY1129" s="152" t="s">
        <v>196</v>
      </c>
    </row>
    <row r="1130" spans="1:65" s="13" customFormat="1" x14ac:dyDescent="0.2">
      <c r="B1130" s="136"/>
      <c r="D1130" s="137" t="s">
        <v>210</v>
      </c>
      <c r="E1130" s="138" t="s">
        <v>1</v>
      </c>
      <c r="F1130" s="139" t="s">
        <v>1178</v>
      </c>
      <c r="H1130" s="140">
        <v>66.789000000000001</v>
      </c>
      <c r="L1130" s="136"/>
      <c r="M1130" s="141"/>
      <c r="N1130" s="142"/>
      <c r="O1130" s="142"/>
      <c r="P1130" s="142"/>
      <c r="Q1130" s="142"/>
      <c r="R1130" s="142"/>
      <c r="S1130" s="142"/>
      <c r="T1130" s="143"/>
      <c r="AT1130" s="138" t="s">
        <v>210</v>
      </c>
      <c r="AU1130" s="138" t="s">
        <v>66</v>
      </c>
      <c r="AV1130" s="13" t="s">
        <v>66</v>
      </c>
      <c r="AW1130" s="13" t="s">
        <v>26</v>
      </c>
      <c r="AX1130" s="13" t="s">
        <v>57</v>
      </c>
      <c r="AY1130" s="138" t="s">
        <v>196</v>
      </c>
    </row>
    <row r="1131" spans="1:65" s="15" customFormat="1" x14ac:dyDescent="0.2">
      <c r="B1131" s="151"/>
      <c r="D1131" s="137" t="s">
        <v>210</v>
      </c>
      <c r="E1131" s="152" t="s">
        <v>1</v>
      </c>
      <c r="F1131" s="153" t="s">
        <v>728</v>
      </c>
      <c r="H1131" s="152" t="s">
        <v>1</v>
      </c>
      <c r="L1131" s="151"/>
      <c r="M1131" s="154"/>
      <c r="N1131" s="155"/>
      <c r="O1131" s="155"/>
      <c r="P1131" s="155"/>
      <c r="Q1131" s="155"/>
      <c r="R1131" s="155"/>
      <c r="S1131" s="155"/>
      <c r="T1131" s="156"/>
      <c r="AT1131" s="152" t="s">
        <v>210</v>
      </c>
      <c r="AU1131" s="152" t="s">
        <v>66</v>
      </c>
      <c r="AV1131" s="15" t="s">
        <v>64</v>
      </c>
      <c r="AW1131" s="15" t="s">
        <v>26</v>
      </c>
      <c r="AX1131" s="15" t="s">
        <v>57</v>
      </c>
      <c r="AY1131" s="152" t="s">
        <v>196</v>
      </c>
    </row>
    <row r="1132" spans="1:65" s="13" customFormat="1" x14ac:dyDescent="0.2">
      <c r="B1132" s="136"/>
      <c r="D1132" s="137" t="s">
        <v>210</v>
      </c>
      <c r="E1132" s="138" t="s">
        <v>1</v>
      </c>
      <c r="F1132" s="139" t="s">
        <v>1179</v>
      </c>
      <c r="H1132" s="140">
        <v>41.021999999999998</v>
      </c>
      <c r="L1132" s="136"/>
      <c r="M1132" s="141"/>
      <c r="N1132" s="142"/>
      <c r="O1132" s="142"/>
      <c r="P1132" s="142"/>
      <c r="Q1132" s="142"/>
      <c r="R1132" s="142"/>
      <c r="S1132" s="142"/>
      <c r="T1132" s="143"/>
      <c r="AT1132" s="138" t="s">
        <v>210</v>
      </c>
      <c r="AU1132" s="138" t="s">
        <v>66</v>
      </c>
      <c r="AV1132" s="13" t="s">
        <v>66</v>
      </c>
      <c r="AW1132" s="13" t="s">
        <v>26</v>
      </c>
      <c r="AX1132" s="13" t="s">
        <v>57</v>
      </c>
      <c r="AY1132" s="138" t="s">
        <v>196</v>
      </c>
    </row>
    <row r="1133" spans="1:65" s="14" customFormat="1" x14ac:dyDescent="0.2">
      <c r="B1133" s="144"/>
      <c r="D1133" s="137" t="s">
        <v>210</v>
      </c>
      <c r="E1133" s="145" t="s">
        <v>1</v>
      </c>
      <c r="F1133" s="146" t="s">
        <v>212</v>
      </c>
      <c r="H1133" s="147">
        <v>199.40199999999999</v>
      </c>
      <c r="L1133" s="144"/>
      <c r="M1133" s="148"/>
      <c r="N1133" s="149"/>
      <c r="O1133" s="149"/>
      <c r="P1133" s="149"/>
      <c r="Q1133" s="149"/>
      <c r="R1133" s="149"/>
      <c r="S1133" s="149"/>
      <c r="T1133" s="150"/>
      <c r="AT1133" s="145" t="s">
        <v>210</v>
      </c>
      <c r="AU1133" s="145" t="s">
        <v>66</v>
      </c>
      <c r="AV1133" s="14" t="s">
        <v>201</v>
      </c>
      <c r="AW1133" s="14" t="s">
        <v>26</v>
      </c>
      <c r="AX1133" s="14" t="s">
        <v>64</v>
      </c>
      <c r="AY1133" s="145" t="s">
        <v>196</v>
      </c>
    </row>
    <row r="1134" spans="1:65" s="2" customFormat="1" ht="16.5" customHeight="1" x14ac:dyDescent="0.2">
      <c r="A1134" s="29"/>
      <c r="B1134" s="123"/>
      <c r="C1134" s="124" t="s">
        <v>1180</v>
      </c>
      <c r="D1134" s="124" t="s">
        <v>199</v>
      </c>
      <c r="E1134" s="125" t="s">
        <v>1181</v>
      </c>
      <c r="F1134" s="126" t="s">
        <v>1182</v>
      </c>
      <c r="G1134" s="127" t="s">
        <v>207</v>
      </c>
      <c r="H1134" s="128">
        <v>3.3130000000000002</v>
      </c>
      <c r="I1134" s="224"/>
      <c r="J1134" s="129">
        <f>ROUND(I1134*H1134,2)</f>
        <v>0</v>
      </c>
      <c r="K1134" s="126" t="s">
        <v>208</v>
      </c>
      <c r="L1134" s="30"/>
      <c r="M1134" s="130" t="s">
        <v>1</v>
      </c>
      <c r="N1134" s="131" t="s">
        <v>35</v>
      </c>
      <c r="O1134" s="132">
        <v>0.871</v>
      </c>
      <c r="P1134" s="132">
        <f>O1134*H1134</f>
        <v>2.8856230000000003</v>
      </c>
      <c r="Q1134" s="132">
        <v>0.15414</v>
      </c>
      <c r="R1134" s="132">
        <f>Q1134*H1134</f>
        <v>0.51066582000000005</v>
      </c>
      <c r="S1134" s="132">
        <v>0</v>
      </c>
      <c r="T1134" s="133">
        <f>S1134*H1134</f>
        <v>0</v>
      </c>
      <c r="U1134" s="29"/>
      <c r="V1134" s="29"/>
      <c r="W1134" s="29"/>
      <c r="X1134" s="29"/>
      <c r="Y1134" s="29"/>
      <c r="Z1134" s="29"/>
      <c r="AA1134" s="29"/>
      <c r="AB1134" s="29"/>
      <c r="AC1134" s="29"/>
      <c r="AD1134" s="29"/>
      <c r="AE1134" s="29"/>
      <c r="AR1134" s="134" t="s">
        <v>201</v>
      </c>
      <c r="AT1134" s="134" t="s">
        <v>199</v>
      </c>
      <c r="AU1134" s="134" t="s">
        <v>66</v>
      </c>
      <c r="AY1134" s="18" t="s">
        <v>196</v>
      </c>
      <c r="BE1134" s="135">
        <f>IF(N1134="základní",J1134,0)</f>
        <v>0</v>
      </c>
      <c r="BF1134" s="135">
        <f>IF(N1134="snížená",J1134,0)</f>
        <v>0</v>
      </c>
      <c r="BG1134" s="135">
        <f>IF(N1134="zákl. přenesená",J1134,0)</f>
        <v>0</v>
      </c>
      <c r="BH1134" s="135">
        <f>IF(N1134="sníž. přenesená",J1134,0)</f>
        <v>0</v>
      </c>
      <c r="BI1134" s="135">
        <f>IF(N1134="nulová",J1134,0)</f>
        <v>0</v>
      </c>
      <c r="BJ1134" s="18" t="s">
        <v>64</v>
      </c>
      <c r="BK1134" s="135">
        <f>ROUND(I1134*H1134,2)</f>
        <v>0</v>
      </c>
      <c r="BL1134" s="18" t="s">
        <v>201</v>
      </c>
      <c r="BM1134" s="134" t="s">
        <v>1183</v>
      </c>
    </row>
    <row r="1135" spans="1:65" s="15" customFormat="1" x14ac:dyDescent="0.2">
      <c r="B1135" s="151"/>
      <c r="D1135" s="137" t="s">
        <v>210</v>
      </c>
      <c r="E1135" s="152" t="s">
        <v>1</v>
      </c>
      <c r="F1135" s="153" t="s">
        <v>710</v>
      </c>
      <c r="H1135" s="152" t="s">
        <v>1</v>
      </c>
      <c r="L1135" s="151"/>
      <c r="M1135" s="154"/>
      <c r="N1135" s="155"/>
      <c r="O1135" s="155"/>
      <c r="P1135" s="155"/>
      <c r="Q1135" s="155"/>
      <c r="R1135" s="155"/>
      <c r="S1135" s="155"/>
      <c r="T1135" s="156"/>
      <c r="AT1135" s="152" t="s">
        <v>210</v>
      </c>
      <c r="AU1135" s="152" t="s">
        <v>66</v>
      </c>
      <c r="AV1135" s="15" t="s">
        <v>64</v>
      </c>
      <c r="AW1135" s="15" t="s">
        <v>26</v>
      </c>
      <c r="AX1135" s="15" t="s">
        <v>57</v>
      </c>
      <c r="AY1135" s="152" t="s">
        <v>196</v>
      </c>
    </row>
    <row r="1136" spans="1:65" s="13" customFormat="1" x14ac:dyDescent="0.2">
      <c r="B1136" s="136"/>
      <c r="D1136" s="137" t="s">
        <v>210</v>
      </c>
      <c r="E1136" s="138" t="s">
        <v>1</v>
      </c>
      <c r="F1136" s="139" t="s">
        <v>1184</v>
      </c>
      <c r="H1136" s="140">
        <v>3.3130000000000002</v>
      </c>
      <c r="L1136" s="136"/>
      <c r="M1136" s="141"/>
      <c r="N1136" s="142"/>
      <c r="O1136" s="142"/>
      <c r="P1136" s="142"/>
      <c r="Q1136" s="142"/>
      <c r="R1136" s="142"/>
      <c r="S1136" s="142"/>
      <c r="T1136" s="143"/>
      <c r="AT1136" s="138" t="s">
        <v>210</v>
      </c>
      <c r="AU1136" s="138" t="s">
        <v>66</v>
      </c>
      <c r="AV1136" s="13" t="s">
        <v>66</v>
      </c>
      <c r="AW1136" s="13" t="s">
        <v>26</v>
      </c>
      <c r="AX1136" s="13" t="s">
        <v>57</v>
      </c>
      <c r="AY1136" s="138" t="s">
        <v>196</v>
      </c>
    </row>
    <row r="1137" spans="1:65" s="14" customFormat="1" x14ac:dyDescent="0.2">
      <c r="B1137" s="144"/>
      <c r="D1137" s="137" t="s">
        <v>210</v>
      </c>
      <c r="E1137" s="145" t="s">
        <v>1</v>
      </c>
      <c r="F1137" s="146" t="s">
        <v>212</v>
      </c>
      <c r="H1137" s="147">
        <v>3.3130000000000002</v>
      </c>
      <c r="L1137" s="144"/>
      <c r="M1137" s="148"/>
      <c r="N1137" s="149"/>
      <c r="O1137" s="149"/>
      <c r="P1137" s="149"/>
      <c r="Q1137" s="149"/>
      <c r="R1137" s="149"/>
      <c r="S1137" s="149"/>
      <c r="T1137" s="150"/>
      <c r="AT1137" s="145" t="s">
        <v>210</v>
      </c>
      <c r="AU1137" s="145" t="s">
        <v>66</v>
      </c>
      <c r="AV1137" s="14" t="s">
        <v>201</v>
      </c>
      <c r="AW1137" s="14" t="s">
        <v>26</v>
      </c>
      <c r="AX1137" s="14" t="s">
        <v>64</v>
      </c>
      <c r="AY1137" s="145" t="s">
        <v>196</v>
      </c>
    </row>
    <row r="1138" spans="1:65" s="2" customFormat="1" ht="21.75" customHeight="1" x14ac:dyDescent="0.2">
      <c r="A1138" s="29"/>
      <c r="B1138" s="123"/>
      <c r="C1138" s="124" t="s">
        <v>769</v>
      </c>
      <c r="D1138" s="124" t="s">
        <v>199</v>
      </c>
      <c r="E1138" s="125" t="s">
        <v>1185</v>
      </c>
      <c r="F1138" s="126" t="s">
        <v>1186</v>
      </c>
      <c r="G1138" s="127" t="s">
        <v>207</v>
      </c>
      <c r="H1138" s="128">
        <v>12.864000000000001</v>
      </c>
      <c r="I1138" s="224"/>
      <c r="J1138" s="129">
        <f>ROUND(I1138*H1138,2)</f>
        <v>0</v>
      </c>
      <c r="K1138" s="126" t="s">
        <v>208</v>
      </c>
      <c r="L1138" s="30"/>
      <c r="M1138" s="130" t="s">
        <v>1</v>
      </c>
      <c r="N1138" s="131" t="s">
        <v>35</v>
      </c>
      <c r="O1138" s="132">
        <v>1.6060000000000001</v>
      </c>
      <c r="P1138" s="132">
        <f>O1138*H1138</f>
        <v>20.659584000000002</v>
      </c>
      <c r="Q1138" s="132">
        <v>0.26723000000000002</v>
      </c>
      <c r="R1138" s="132">
        <f>Q1138*H1138</f>
        <v>3.4376467200000005</v>
      </c>
      <c r="S1138" s="132">
        <v>0</v>
      </c>
      <c r="T1138" s="133">
        <f>S1138*H1138</f>
        <v>0</v>
      </c>
      <c r="U1138" s="29"/>
      <c r="V1138" s="29"/>
      <c r="W1138" s="29"/>
      <c r="X1138" s="29"/>
      <c r="Y1138" s="29"/>
      <c r="Z1138" s="29"/>
      <c r="AA1138" s="29"/>
      <c r="AB1138" s="29"/>
      <c r="AC1138" s="29"/>
      <c r="AD1138" s="29"/>
      <c r="AE1138" s="29"/>
      <c r="AR1138" s="134" t="s">
        <v>201</v>
      </c>
      <c r="AT1138" s="134" t="s">
        <v>199</v>
      </c>
      <c r="AU1138" s="134" t="s">
        <v>66</v>
      </c>
      <c r="AY1138" s="18" t="s">
        <v>196</v>
      </c>
      <c r="BE1138" s="135">
        <f>IF(N1138="základní",J1138,0)</f>
        <v>0</v>
      </c>
      <c r="BF1138" s="135">
        <f>IF(N1138="snížená",J1138,0)</f>
        <v>0</v>
      </c>
      <c r="BG1138" s="135">
        <f>IF(N1138="zákl. přenesená",J1138,0)</f>
        <v>0</v>
      </c>
      <c r="BH1138" s="135">
        <f>IF(N1138="sníž. přenesená",J1138,0)</f>
        <v>0</v>
      </c>
      <c r="BI1138" s="135">
        <f>IF(N1138="nulová",J1138,0)</f>
        <v>0</v>
      </c>
      <c r="BJ1138" s="18" t="s">
        <v>64</v>
      </c>
      <c r="BK1138" s="135">
        <f>ROUND(I1138*H1138,2)</f>
        <v>0</v>
      </c>
      <c r="BL1138" s="18" t="s">
        <v>201</v>
      </c>
      <c r="BM1138" s="134" t="s">
        <v>1187</v>
      </c>
    </row>
    <row r="1139" spans="1:65" s="13" customFormat="1" x14ac:dyDescent="0.2">
      <c r="B1139" s="136"/>
      <c r="D1139" s="137" t="s">
        <v>210</v>
      </c>
      <c r="E1139" s="138" t="s">
        <v>1</v>
      </c>
      <c r="F1139" s="139" t="s">
        <v>1188</v>
      </c>
      <c r="H1139" s="140">
        <v>4.8920000000000003</v>
      </c>
      <c r="L1139" s="136"/>
      <c r="M1139" s="141"/>
      <c r="N1139" s="142"/>
      <c r="O1139" s="142"/>
      <c r="P1139" s="142"/>
      <c r="Q1139" s="142"/>
      <c r="R1139" s="142"/>
      <c r="S1139" s="142"/>
      <c r="T1139" s="143"/>
      <c r="AT1139" s="138" t="s">
        <v>210</v>
      </c>
      <c r="AU1139" s="138" t="s">
        <v>66</v>
      </c>
      <c r="AV1139" s="13" t="s">
        <v>66</v>
      </c>
      <c r="AW1139" s="13" t="s">
        <v>26</v>
      </c>
      <c r="AX1139" s="13" t="s">
        <v>57</v>
      </c>
      <c r="AY1139" s="138" t="s">
        <v>196</v>
      </c>
    </row>
    <row r="1140" spans="1:65" s="13" customFormat="1" x14ac:dyDescent="0.2">
      <c r="B1140" s="136"/>
      <c r="D1140" s="137" t="s">
        <v>210</v>
      </c>
      <c r="E1140" s="138" t="s">
        <v>1</v>
      </c>
      <c r="F1140" s="139" t="s">
        <v>1189</v>
      </c>
      <c r="H1140" s="140">
        <v>7.9720000000000004</v>
      </c>
      <c r="L1140" s="136"/>
      <c r="M1140" s="141"/>
      <c r="N1140" s="142"/>
      <c r="O1140" s="142"/>
      <c r="P1140" s="142"/>
      <c r="Q1140" s="142"/>
      <c r="R1140" s="142"/>
      <c r="S1140" s="142"/>
      <c r="T1140" s="143"/>
      <c r="AT1140" s="138" t="s">
        <v>210</v>
      </c>
      <c r="AU1140" s="138" t="s">
        <v>66</v>
      </c>
      <c r="AV1140" s="13" t="s">
        <v>66</v>
      </c>
      <c r="AW1140" s="13" t="s">
        <v>26</v>
      </c>
      <c r="AX1140" s="13" t="s">
        <v>57</v>
      </c>
      <c r="AY1140" s="138" t="s">
        <v>196</v>
      </c>
    </row>
    <row r="1141" spans="1:65" s="14" customFormat="1" x14ac:dyDescent="0.2">
      <c r="B1141" s="144"/>
      <c r="D1141" s="137" t="s">
        <v>210</v>
      </c>
      <c r="E1141" s="145" t="s">
        <v>1</v>
      </c>
      <c r="F1141" s="146" t="s">
        <v>212</v>
      </c>
      <c r="H1141" s="147">
        <v>12.864000000000001</v>
      </c>
      <c r="L1141" s="144"/>
      <c r="M1141" s="148"/>
      <c r="N1141" s="149"/>
      <c r="O1141" s="149"/>
      <c r="P1141" s="149"/>
      <c r="Q1141" s="149"/>
      <c r="R1141" s="149"/>
      <c r="S1141" s="149"/>
      <c r="T1141" s="150"/>
      <c r="AT1141" s="145" t="s">
        <v>210</v>
      </c>
      <c r="AU1141" s="145" t="s">
        <v>66</v>
      </c>
      <c r="AV1141" s="14" t="s">
        <v>201</v>
      </c>
      <c r="AW1141" s="14" t="s">
        <v>26</v>
      </c>
      <c r="AX1141" s="14" t="s">
        <v>64</v>
      </c>
      <c r="AY1141" s="145" t="s">
        <v>196</v>
      </c>
    </row>
    <row r="1142" spans="1:65" s="2" customFormat="1" ht="24.2" customHeight="1" x14ac:dyDescent="0.2">
      <c r="A1142" s="29"/>
      <c r="B1142" s="123"/>
      <c r="C1142" s="124" t="s">
        <v>1190</v>
      </c>
      <c r="D1142" s="124" t="s">
        <v>199</v>
      </c>
      <c r="E1142" s="125" t="s">
        <v>1191</v>
      </c>
      <c r="F1142" s="126" t="s">
        <v>1192</v>
      </c>
      <c r="G1142" s="127" t="s">
        <v>207</v>
      </c>
      <c r="H1142" s="128">
        <v>1.68</v>
      </c>
      <c r="I1142" s="224"/>
      <c r="J1142" s="129">
        <f>ROUND(I1142*H1142,2)</f>
        <v>0</v>
      </c>
      <c r="K1142" s="126" t="s">
        <v>208</v>
      </c>
      <c r="L1142" s="30"/>
      <c r="M1142" s="130" t="s">
        <v>1</v>
      </c>
      <c r="N1142" s="131" t="s">
        <v>35</v>
      </c>
      <c r="O1142" s="132">
        <v>2.2360000000000002</v>
      </c>
      <c r="P1142" s="132">
        <f>O1142*H1142</f>
        <v>3.7564800000000003</v>
      </c>
      <c r="Q1142" s="132">
        <v>0.45432</v>
      </c>
      <c r="R1142" s="132">
        <f>Q1142*H1142</f>
        <v>0.76325759999999998</v>
      </c>
      <c r="S1142" s="132">
        <v>0</v>
      </c>
      <c r="T1142" s="133">
        <f>S1142*H1142</f>
        <v>0</v>
      </c>
      <c r="U1142" s="29"/>
      <c r="V1142" s="29"/>
      <c r="W1142" s="29"/>
      <c r="X1142" s="29"/>
      <c r="Y1142" s="29"/>
      <c r="Z1142" s="29"/>
      <c r="AA1142" s="29"/>
      <c r="AB1142" s="29"/>
      <c r="AC1142" s="29"/>
      <c r="AD1142" s="29"/>
      <c r="AE1142" s="29"/>
      <c r="AR1142" s="134" t="s">
        <v>201</v>
      </c>
      <c r="AT1142" s="134" t="s">
        <v>199</v>
      </c>
      <c r="AU1142" s="134" t="s">
        <v>66</v>
      </c>
      <c r="AY1142" s="18" t="s">
        <v>196</v>
      </c>
      <c r="BE1142" s="135">
        <f>IF(N1142="základní",J1142,0)</f>
        <v>0</v>
      </c>
      <c r="BF1142" s="135">
        <f>IF(N1142="snížená",J1142,0)</f>
        <v>0</v>
      </c>
      <c r="BG1142" s="135">
        <f>IF(N1142="zákl. přenesená",J1142,0)</f>
        <v>0</v>
      </c>
      <c r="BH1142" s="135">
        <f>IF(N1142="sníž. přenesená",J1142,0)</f>
        <v>0</v>
      </c>
      <c r="BI1142" s="135">
        <f>IF(N1142="nulová",J1142,0)</f>
        <v>0</v>
      </c>
      <c r="BJ1142" s="18" t="s">
        <v>64</v>
      </c>
      <c r="BK1142" s="135">
        <f>ROUND(I1142*H1142,2)</f>
        <v>0</v>
      </c>
      <c r="BL1142" s="18" t="s">
        <v>201</v>
      </c>
      <c r="BM1142" s="134" t="s">
        <v>1193</v>
      </c>
    </row>
    <row r="1143" spans="1:65" s="13" customFormat="1" x14ac:dyDescent="0.2">
      <c r="B1143" s="136"/>
      <c r="D1143" s="137" t="s">
        <v>210</v>
      </c>
      <c r="E1143" s="138" t="s">
        <v>1</v>
      </c>
      <c r="F1143" s="139" t="s">
        <v>1194</v>
      </c>
      <c r="H1143" s="140">
        <v>1.68</v>
      </c>
      <c r="L1143" s="136"/>
      <c r="M1143" s="141"/>
      <c r="N1143" s="142"/>
      <c r="O1143" s="142"/>
      <c r="P1143" s="142"/>
      <c r="Q1143" s="142"/>
      <c r="R1143" s="142"/>
      <c r="S1143" s="142"/>
      <c r="T1143" s="143"/>
      <c r="AT1143" s="138" t="s">
        <v>210</v>
      </c>
      <c r="AU1143" s="138" t="s">
        <v>66</v>
      </c>
      <c r="AV1143" s="13" t="s">
        <v>66</v>
      </c>
      <c r="AW1143" s="13" t="s">
        <v>26</v>
      </c>
      <c r="AX1143" s="13" t="s">
        <v>57</v>
      </c>
      <c r="AY1143" s="138" t="s">
        <v>196</v>
      </c>
    </row>
    <row r="1144" spans="1:65" s="14" customFormat="1" x14ac:dyDescent="0.2">
      <c r="B1144" s="144"/>
      <c r="D1144" s="137" t="s">
        <v>210</v>
      </c>
      <c r="E1144" s="145" t="s">
        <v>1</v>
      </c>
      <c r="F1144" s="146" t="s">
        <v>212</v>
      </c>
      <c r="H1144" s="147">
        <v>1.68</v>
      </c>
      <c r="L1144" s="144"/>
      <c r="M1144" s="148"/>
      <c r="N1144" s="149"/>
      <c r="O1144" s="149"/>
      <c r="P1144" s="149"/>
      <c r="Q1144" s="149"/>
      <c r="R1144" s="149"/>
      <c r="S1144" s="149"/>
      <c r="T1144" s="150"/>
      <c r="AT1144" s="145" t="s">
        <v>210</v>
      </c>
      <c r="AU1144" s="145" t="s">
        <v>66</v>
      </c>
      <c r="AV1144" s="14" t="s">
        <v>201</v>
      </c>
      <c r="AW1144" s="14" t="s">
        <v>26</v>
      </c>
      <c r="AX1144" s="14" t="s">
        <v>64</v>
      </c>
      <c r="AY1144" s="145" t="s">
        <v>196</v>
      </c>
    </row>
    <row r="1145" spans="1:65" s="12" customFormat="1" ht="22.9" customHeight="1" x14ac:dyDescent="0.2">
      <c r="B1145" s="111"/>
      <c r="D1145" s="112" t="s">
        <v>56</v>
      </c>
      <c r="E1145" s="121" t="s">
        <v>201</v>
      </c>
      <c r="F1145" s="121" t="s">
        <v>1195</v>
      </c>
      <c r="J1145" s="122">
        <f>BK1145</f>
        <v>0</v>
      </c>
      <c r="L1145" s="111"/>
      <c r="M1145" s="115"/>
      <c r="N1145" s="116"/>
      <c r="O1145" s="116"/>
      <c r="P1145" s="117">
        <f>SUM(P1146:P1357)</f>
        <v>2005.5698600000001</v>
      </c>
      <c r="Q1145" s="116"/>
      <c r="R1145" s="117">
        <f>SUM(R1146:R1357)</f>
        <v>409.53549455999996</v>
      </c>
      <c r="S1145" s="116"/>
      <c r="T1145" s="118">
        <f>SUM(T1146:T1357)</f>
        <v>0</v>
      </c>
      <c r="AR1145" s="112" t="s">
        <v>64</v>
      </c>
      <c r="AT1145" s="119" t="s">
        <v>56</v>
      </c>
      <c r="AU1145" s="119" t="s">
        <v>64</v>
      </c>
      <c r="AY1145" s="112" t="s">
        <v>196</v>
      </c>
      <c r="BK1145" s="120">
        <f>SUM(BK1146:BK1357)</f>
        <v>0</v>
      </c>
    </row>
    <row r="1146" spans="1:65" s="2" customFormat="1" ht="24.2" customHeight="1" x14ac:dyDescent="0.2">
      <c r="A1146" s="29"/>
      <c r="B1146" s="123"/>
      <c r="C1146" s="124" t="s">
        <v>774</v>
      </c>
      <c r="D1146" s="124" t="s">
        <v>199</v>
      </c>
      <c r="E1146" s="125" t="s">
        <v>1196</v>
      </c>
      <c r="F1146" s="126" t="s">
        <v>1197</v>
      </c>
      <c r="G1146" s="127" t="s">
        <v>846</v>
      </c>
      <c r="H1146" s="128">
        <v>18</v>
      </c>
      <c r="I1146" s="224"/>
      <c r="J1146" s="129">
        <f>ROUND(I1146*H1146,2)</f>
        <v>0</v>
      </c>
      <c r="K1146" s="126" t="s">
        <v>208</v>
      </c>
      <c r="L1146" s="30"/>
      <c r="M1146" s="130" t="s">
        <v>1</v>
      </c>
      <c r="N1146" s="131" t="s">
        <v>35</v>
      </c>
      <c r="O1146" s="132">
        <v>0.29299999999999998</v>
      </c>
      <c r="P1146" s="132">
        <f>O1146*H1146</f>
        <v>5.274</v>
      </c>
      <c r="Q1146" s="132">
        <v>2.2899999999999999E-3</v>
      </c>
      <c r="R1146" s="132">
        <f>Q1146*H1146</f>
        <v>4.122E-2</v>
      </c>
      <c r="S1146" s="132">
        <v>0</v>
      </c>
      <c r="T1146" s="133">
        <f>S1146*H1146</f>
        <v>0</v>
      </c>
      <c r="U1146" s="29"/>
      <c r="V1146" s="29"/>
      <c r="W1146" s="29"/>
      <c r="X1146" s="29"/>
      <c r="Y1146" s="29"/>
      <c r="Z1146" s="29"/>
      <c r="AA1146" s="29"/>
      <c r="AB1146" s="29"/>
      <c r="AC1146" s="29"/>
      <c r="AD1146" s="29"/>
      <c r="AE1146" s="29"/>
      <c r="AR1146" s="134" t="s">
        <v>201</v>
      </c>
      <c r="AT1146" s="134" t="s">
        <v>199</v>
      </c>
      <c r="AU1146" s="134" t="s">
        <v>66</v>
      </c>
      <c r="AY1146" s="18" t="s">
        <v>196</v>
      </c>
      <c r="BE1146" s="135">
        <f>IF(N1146="základní",J1146,0)</f>
        <v>0</v>
      </c>
      <c r="BF1146" s="135">
        <f>IF(N1146="snížená",J1146,0)</f>
        <v>0</v>
      </c>
      <c r="BG1146" s="135">
        <f>IF(N1146="zákl. přenesená",J1146,0)</f>
        <v>0</v>
      </c>
      <c r="BH1146" s="135">
        <f>IF(N1146="sníž. přenesená",J1146,0)</f>
        <v>0</v>
      </c>
      <c r="BI1146" s="135">
        <f>IF(N1146="nulová",J1146,0)</f>
        <v>0</v>
      </c>
      <c r="BJ1146" s="18" t="s">
        <v>64</v>
      </c>
      <c r="BK1146" s="135">
        <f>ROUND(I1146*H1146,2)</f>
        <v>0</v>
      </c>
      <c r="BL1146" s="18" t="s">
        <v>201</v>
      </c>
      <c r="BM1146" s="134" t="s">
        <v>1198</v>
      </c>
    </row>
    <row r="1147" spans="1:65" s="13" customFormat="1" x14ac:dyDescent="0.2">
      <c r="B1147" s="136"/>
      <c r="D1147" s="137" t="s">
        <v>210</v>
      </c>
      <c r="E1147" s="138" t="s">
        <v>1</v>
      </c>
      <c r="F1147" s="139" t="s">
        <v>1199</v>
      </c>
      <c r="H1147" s="140">
        <v>18</v>
      </c>
      <c r="L1147" s="136"/>
      <c r="M1147" s="141"/>
      <c r="N1147" s="142"/>
      <c r="O1147" s="142"/>
      <c r="P1147" s="142"/>
      <c r="Q1147" s="142"/>
      <c r="R1147" s="142"/>
      <c r="S1147" s="142"/>
      <c r="T1147" s="143"/>
      <c r="AT1147" s="138" t="s">
        <v>210</v>
      </c>
      <c r="AU1147" s="138" t="s">
        <v>66</v>
      </c>
      <c r="AV1147" s="13" t="s">
        <v>66</v>
      </c>
      <c r="AW1147" s="13" t="s">
        <v>26</v>
      </c>
      <c r="AX1147" s="13" t="s">
        <v>57</v>
      </c>
      <c r="AY1147" s="138" t="s">
        <v>196</v>
      </c>
    </row>
    <row r="1148" spans="1:65" s="14" customFormat="1" x14ac:dyDescent="0.2">
      <c r="B1148" s="144"/>
      <c r="D1148" s="137" t="s">
        <v>210</v>
      </c>
      <c r="E1148" s="145" t="s">
        <v>1</v>
      </c>
      <c r="F1148" s="146" t="s">
        <v>212</v>
      </c>
      <c r="H1148" s="147">
        <v>18</v>
      </c>
      <c r="L1148" s="144"/>
      <c r="M1148" s="148"/>
      <c r="N1148" s="149"/>
      <c r="O1148" s="149"/>
      <c r="P1148" s="149"/>
      <c r="Q1148" s="149"/>
      <c r="R1148" s="149"/>
      <c r="S1148" s="149"/>
      <c r="T1148" s="150"/>
      <c r="AT1148" s="145" t="s">
        <v>210</v>
      </c>
      <c r="AU1148" s="145" t="s">
        <v>66</v>
      </c>
      <c r="AV1148" s="14" t="s">
        <v>201</v>
      </c>
      <c r="AW1148" s="14" t="s">
        <v>26</v>
      </c>
      <c r="AX1148" s="14" t="s">
        <v>64</v>
      </c>
      <c r="AY1148" s="145" t="s">
        <v>196</v>
      </c>
    </row>
    <row r="1149" spans="1:65" s="2" customFormat="1" ht="16.5" customHeight="1" x14ac:dyDescent="0.2">
      <c r="A1149" s="29"/>
      <c r="B1149" s="123"/>
      <c r="C1149" s="164" t="s">
        <v>1200</v>
      </c>
      <c r="D1149" s="164" t="s">
        <v>451</v>
      </c>
      <c r="E1149" s="165" t="s">
        <v>1201</v>
      </c>
      <c r="F1149" s="166" t="s">
        <v>1202</v>
      </c>
      <c r="G1149" s="167" t="s">
        <v>846</v>
      </c>
      <c r="H1149" s="168">
        <v>4.04</v>
      </c>
      <c r="I1149" s="226"/>
      <c r="J1149" s="169">
        <f>ROUND(I1149*H1149,2)</f>
        <v>0</v>
      </c>
      <c r="K1149" s="166" t="s">
        <v>208</v>
      </c>
      <c r="L1149" s="170"/>
      <c r="M1149" s="171" t="s">
        <v>1</v>
      </c>
      <c r="N1149" s="172" t="s">
        <v>35</v>
      </c>
      <c r="O1149" s="132">
        <v>0</v>
      </c>
      <c r="P1149" s="132">
        <f>O1149*H1149</f>
        <v>0</v>
      </c>
      <c r="Q1149" s="132">
        <v>3.5000000000000003E-2</v>
      </c>
      <c r="R1149" s="132">
        <f>Q1149*H1149</f>
        <v>0.14140000000000003</v>
      </c>
      <c r="S1149" s="132">
        <v>0</v>
      </c>
      <c r="T1149" s="133">
        <f>S1149*H1149</f>
        <v>0</v>
      </c>
      <c r="U1149" s="29"/>
      <c r="V1149" s="29"/>
      <c r="W1149" s="29"/>
      <c r="X1149" s="29"/>
      <c r="Y1149" s="29"/>
      <c r="Z1149" s="29"/>
      <c r="AA1149" s="29"/>
      <c r="AB1149" s="29"/>
      <c r="AC1149" s="29"/>
      <c r="AD1149" s="29"/>
      <c r="AE1149" s="29"/>
      <c r="AR1149" s="134" t="s">
        <v>215</v>
      </c>
      <c r="AT1149" s="134" t="s">
        <v>451</v>
      </c>
      <c r="AU1149" s="134" t="s">
        <v>66</v>
      </c>
      <c r="AY1149" s="18" t="s">
        <v>196</v>
      </c>
      <c r="BE1149" s="135">
        <f>IF(N1149="základní",J1149,0)</f>
        <v>0</v>
      </c>
      <c r="BF1149" s="135">
        <f>IF(N1149="snížená",J1149,0)</f>
        <v>0</v>
      </c>
      <c r="BG1149" s="135">
        <f>IF(N1149="zákl. přenesená",J1149,0)</f>
        <v>0</v>
      </c>
      <c r="BH1149" s="135">
        <f>IF(N1149="sníž. přenesená",J1149,0)</f>
        <v>0</v>
      </c>
      <c r="BI1149" s="135">
        <f>IF(N1149="nulová",J1149,0)</f>
        <v>0</v>
      </c>
      <c r="BJ1149" s="18" t="s">
        <v>64</v>
      </c>
      <c r="BK1149" s="135">
        <f>ROUND(I1149*H1149,2)</f>
        <v>0</v>
      </c>
      <c r="BL1149" s="18" t="s">
        <v>201</v>
      </c>
      <c r="BM1149" s="134" t="s">
        <v>1203</v>
      </c>
    </row>
    <row r="1150" spans="1:65" s="2" customFormat="1" ht="16.5" customHeight="1" x14ac:dyDescent="0.2">
      <c r="A1150" s="29"/>
      <c r="B1150" s="123"/>
      <c r="C1150" s="164" t="s">
        <v>778</v>
      </c>
      <c r="D1150" s="164" t="s">
        <v>451</v>
      </c>
      <c r="E1150" s="165" t="s">
        <v>1204</v>
      </c>
      <c r="F1150" s="166" t="s">
        <v>1205</v>
      </c>
      <c r="G1150" s="167" t="s">
        <v>846</v>
      </c>
      <c r="H1150" s="168">
        <v>6.06</v>
      </c>
      <c r="I1150" s="226"/>
      <c r="J1150" s="169">
        <f>ROUND(I1150*H1150,2)</f>
        <v>0</v>
      </c>
      <c r="K1150" s="166" t="s">
        <v>208</v>
      </c>
      <c r="L1150" s="170"/>
      <c r="M1150" s="171" t="s">
        <v>1</v>
      </c>
      <c r="N1150" s="172" t="s">
        <v>35</v>
      </c>
      <c r="O1150" s="132">
        <v>0</v>
      </c>
      <c r="P1150" s="132">
        <f>O1150*H1150</f>
        <v>0</v>
      </c>
      <c r="Q1150" s="132">
        <v>4.4999999999999998E-2</v>
      </c>
      <c r="R1150" s="132">
        <f>Q1150*H1150</f>
        <v>0.2727</v>
      </c>
      <c r="S1150" s="132">
        <v>0</v>
      </c>
      <c r="T1150" s="133">
        <f>S1150*H1150</f>
        <v>0</v>
      </c>
      <c r="U1150" s="29"/>
      <c r="V1150" s="29"/>
      <c r="W1150" s="29"/>
      <c r="X1150" s="29"/>
      <c r="Y1150" s="29"/>
      <c r="Z1150" s="29"/>
      <c r="AA1150" s="29"/>
      <c r="AB1150" s="29"/>
      <c r="AC1150" s="29"/>
      <c r="AD1150" s="29"/>
      <c r="AE1150" s="29"/>
      <c r="AR1150" s="134" t="s">
        <v>215</v>
      </c>
      <c r="AT1150" s="134" t="s">
        <v>451</v>
      </c>
      <c r="AU1150" s="134" t="s">
        <v>66</v>
      </c>
      <c r="AY1150" s="18" t="s">
        <v>196</v>
      </c>
      <c r="BE1150" s="135">
        <f>IF(N1150="základní",J1150,0)</f>
        <v>0</v>
      </c>
      <c r="BF1150" s="135">
        <f>IF(N1150="snížená",J1150,0)</f>
        <v>0</v>
      </c>
      <c r="BG1150" s="135">
        <f>IF(N1150="zákl. přenesená",J1150,0)</f>
        <v>0</v>
      </c>
      <c r="BH1150" s="135">
        <f>IF(N1150="sníž. přenesená",J1150,0)</f>
        <v>0</v>
      </c>
      <c r="BI1150" s="135">
        <f>IF(N1150="nulová",J1150,0)</f>
        <v>0</v>
      </c>
      <c r="BJ1150" s="18" t="s">
        <v>64</v>
      </c>
      <c r="BK1150" s="135">
        <f>ROUND(I1150*H1150,2)</f>
        <v>0</v>
      </c>
      <c r="BL1150" s="18" t="s">
        <v>201</v>
      </c>
      <c r="BM1150" s="134" t="s">
        <v>1206</v>
      </c>
    </row>
    <row r="1151" spans="1:65" s="2" customFormat="1" ht="16.5" customHeight="1" x14ac:dyDescent="0.2">
      <c r="A1151" s="29"/>
      <c r="B1151" s="123"/>
      <c r="C1151" s="164" t="s">
        <v>1207</v>
      </c>
      <c r="D1151" s="164" t="s">
        <v>451</v>
      </c>
      <c r="E1151" s="165" t="s">
        <v>1208</v>
      </c>
      <c r="F1151" s="166" t="s">
        <v>1209</v>
      </c>
      <c r="G1151" s="167" t="s">
        <v>846</v>
      </c>
      <c r="H1151" s="168">
        <v>8.08</v>
      </c>
      <c r="I1151" s="226"/>
      <c r="J1151" s="169">
        <f>ROUND(I1151*H1151,2)</f>
        <v>0</v>
      </c>
      <c r="K1151" s="166" t="s">
        <v>208</v>
      </c>
      <c r="L1151" s="170"/>
      <c r="M1151" s="171" t="s">
        <v>1</v>
      </c>
      <c r="N1151" s="172" t="s">
        <v>35</v>
      </c>
      <c r="O1151" s="132">
        <v>0</v>
      </c>
      <c r="P1151" s="132">
        <f>O1151*H1151</f>
        <v>0</v>
      </c>
      <c r="Q1151" s="132">
        <v>5.3999999999999999E-2</v>
      </c>
      <c r="R1151" s="132">
        <f>Q1151*H1151</f>
        <v>0.43631999999999999</v>
      </c>
      <c r="S1151" s="132">
        <v>0</v>
      </c>
      <c r="T1151" s="133">
        <f>S1151*H1151</f>
        <v>0</v>
      </c>
      <c r="U1151" s="29"/>
      <c r="V1151" s="29"/>
      <c r="W1151" s="29"/>
      <c r="X1151" s="29"/>
      <c r="Y1151" s="29"/>
      <c r="Z1151" s="29"/>
      <c r="AA1151" s="29"/>
      <c r="AB1151" s="29"/>
      <c r="AC1151" s="29"/>
      <c r="AD1151" s="29"/>
      <c r="AE1151" s="29"/>
      <c r="AR1151" s="134" t="s">
        <v>215</v>
      </c>
      <c r="AT1151" s="134" t="s">
        <v>451</v>
      </c>
      <c r="AU1151" s="134" t="s">
        <v>66</v>
      </c>
      <c r="AY1151" s="18" t="s">
        <v>196</v>
      </c>
      <c r="BE1151" s="135">
        <f>IF(N1151="základní",J1151,0)</f>
        <v>0</v>
      </c>
      <c r="BF1151" s="135">
        <f>IF(N1151="snížená",J1151,0)</f>
        <v>0</v>
      </c>
      <c r="BG1151" s="135">
        <f>IF(N1151="zákl. přenesená",J1151,0)</f>
        <v>0</v>
      </c>
      <c r="BH1151" s="135">
        <f>IF(N1151="sníž. přenesená",J1151,0)</f>
        <v>0</v>
      </c>
      <c r="BI1151" s="135">
        <f>IF(N1151="nulová",J1151,0)</f>
        <v>0</v>
      </c>
      <c r="BJ1151" s="18" t="s">
        <v>64</v>
      </c>
      <c r="BK1151" s="135">
        <f>ROUND(I1151*H1151,2)</f>
        <v>0</v>
      </c>
      <c r="BL1151" s="18" t="s">
        <v>201</v>
      </c>
      <c r="BM1151" s="134" t="s">
        <v>1210</v>
      </c>
    </row>
    <row r="1152" spans="1:65" s="2" customFormat="1" ht="24.2" customHeight="1" x14ac:dyDescent="0.2">
      <c r="A1152" s="29"/>
      <c r="B1152" s="123"/>
      <c r="C1152" s="124" t="s">
        <v>805</v>
      </c>
      <c r="D1152" s="124" t="s">
        <v>199</v>
      </c>
      <c r="E1152" s="125" t="s">
        <v>1211</v>
      </c>
      <c r="F1152" s="126" t="s">
        <v>1212</v>
      </c>
      <c r="G1152" s="127" t="s">
        <v>846</v>
      </c>
      <c r="H1152" s="128">
        <v>61</v>
      </c>
      <c r="I1152" s="224"/>
      <c r="J1152" s="129">
        <f>ROUND(I1152*H1152,2)</f>
        <v>0</v>
      </c>
      <c r="K1152" s="126" t="s">
        <v>208</v>
      </c>
      <c r="L1152" s="30"/>
      <c r="M1152" s="130" t="s">
        <v>1</v>
      </c>
      <c r="N1152" s="131" t="s">
        <v>35</v>
      </c>
      <c r="O1152" s="132">
        <v>0.35299999999999998</v>
      </c>
      <c r="P1152" s="132">
        <f>O1152*H1152</f>
        <v>21.532999999999998</v>
      </c>
      <c r="Q1152" s="132">
        <v>4.5900000000000003E-3</v>
      </c>
      <c r="R1152" s="132">
        <f>Q1152*H1152</f>
        <v>0.27999000000000002</v>
      </c>
      <c r="S1152" s="132">
        <v>0</v>
      </c>
      <c r="T1152" s="133">
        <f>S1152*H1152</f>
        <v>0</v>
      </c>
      <c r="U1152" s="29"/>
      <c r="V1152" s="29"/>
      <c r="W1152" s="29"/>
      <c r="X1152" s="29"/>
      <c r="Y1152" s="29"/>
      <c r="Z1152" s="29"/>
      <c r="AA1152" s="29"/>
      <c r="AB1152" s="29"/>
      <c r="AC1152" s="29"/>
      <c r="AD1152" s="29"/>
      <c r="AE1152" s="29"/>
      <c r="AR1152" s="134" t="s">
        <v>201</v>
      </c>
      <c r="AT1152" s="134" t="s">
        <v>199</v>
      </c>
      <c r="AU1152" s="134" t="s">
        <v>66</v>
      </c>
      <c r="AY1152" s="18" t="s">
        <v>196</v>
      </c>
      <c r="BE1152" s="135">
        <f>IF(N1152="základní",J1152,0)</f>
        <v>0</v>
      </c>
      <c r="BF1152" s="135">
        <f>IF(N1152="snížená",J1152,0)</f>
        <v>0</v>
      </c>
      <c r="BG1152" s="135">
        <f>IF(N1152="zákl. přenesená",J1152,0)</f>
        <v>0</v>
      </c>
      <c r="BH1152" s="135">
        <f>IF(N1152="sníž. přenesená",J1152,0)</f>
        <v>0</v>
      </c>
      <c r="BI1152" s="135">
        <f>IF(N1152="nulová",J1152,0)</f>
        <v>0</v>
      </c>
      <c r="BJ1152" s="18" t="s">
        <v>64</v>
      </c>
      <c r="BK1152" s="135">
        <f>ROUND(I1152*H1152,2)</f>
        <v>0</v>
      </c>
      <c r="BL1152" s="18" t="s">
        <v>201</v>
      </c>
      <c r="BM1152" s="134" t="s">
        <v>1213</v>
      </c>
    </row>
    <row r="1153" spans="1:65" s="13" customFormat="1" x14ac:dyDescent="0.2">
      <c r="B1153" s="136"/>
      <c r="D1153" s="137" t="s">
        <v>210</v>
      </c>
      <c r="E1153" s="138" t="s">
        <v>1</v>
      </c>
      <c r="F1153" s="139" t="s">
        <v>1214</v>
      </c>
      <c r="H1153" s="140">
        <v>61</v>
      </c>
      <c r="L1153" s="136"/>
      <c r="M1153" s="141"/>
      <c r="N1153" s="142"/>
      <c r="O1153" s="142"/>
      <c r="P1153" s="142"/>
      <c r="Q1153" s="142"/>
      <c r="R1153" s="142"/>
      <c r="S1153" s="142"/>
      <c r="T1153" s="143"/>
      <c r="AT1153" s="138" t="s">
        <v>210</v>
      </c>
      <c r="AU1153" s="138" t="s">
        <v>66</v>
      </c>
      <c r="AV1153" s="13" t="s">
        <v>66</v>
      </c>
      <c r="AW1153" s="13" t="s">
        <v>26</v>
      </c>
      <c r="AX1153" s="13" t="s">
        <v>57</v>
      </c>
      <c r="AY1153" s="138" t="s">
        <v>196</v>
      </c>
    </row>
    <row r="1154" spans="1:65" s="14" customFormat="1" x14ac:dyDescent="0.2">
      <c r="B1154" s="144"/>
      <c r="D1154" s="137" t="s">
        <v>210</v>
      </c>
      <c r="E1154" s="145" t="s">
        <v>1</v>
      </c>
      <c r="F1154" s="146" t="s">
        <v>212</v>
      </c>
      <c r="H1154" s="147">
        <v>61</v>
      </c>
      <c r="L1154" s="144"/>
      <c r="M1154" s="148"/>
      <c r="N1154" s="149"/>
      <c r="O1154" s="149"/>
      <c r="P1154" s="149"/>
      <c r="Q1154" s="149"/>
      <c r="R1154" s="149"/>
      <c r="S1154" s="149"/>
      <c r="T1154" s="150"/>
      <c r="AT1154" s="145" t="s">
        <v>210</v>
      </c>
      <c r="AU1154" s="145" t="s">
        <v>66</v>
      </c>
      <c r="AV1154" s="14" t="s">
        <v>201</v>
      </c>
      <c r="AW1154" s="14" t="s">
        <v>26</v>
      </c>
      <c r="AX1154" s="14" t="s">
        <v>64</v>
      </c>
      <c r="AY1154" s="145" t="s">
        <v>196</v>
      </c>
    </row>
    <row r="1155" spans="1:65" s="2" customFormat="1" ht="21.75" customHeight="1" x14ac:dyDescent="0.2">
      <c r="A1155" s="29"/>
      <c r="B1155" s="123"/>
      <c r="C1155" s="164" t="s">
        <v>1215</v>
      </c>
      <c r="D1155" s="164" t="s">
        <v>451</v>
      </c>
      <c r="E1155" s="165" t="s">
        <v>1216</v>
      </c>
      <c r="F1155" s="166" t="s">
        <v>1217</v>
      </c>
      <c r="G1155" s="167" t="s">
        <v>846</v>
      </c>
      <c r="H1155" s="168">
        <v>2.02</v>
      </c>
      <c r="I1155" s="226"/>
      <c r="J1155" s="169">
        <f>ROUND(I1155*H1155,2)</f>
        <v>0</v>
      </c>
      <c r="K1155" s="166" t="s">
        <v>208</v>
      </c>
      <c r="L1155" s="170"/>
      <c r="M1155" s="171" t="s">
        <v>1</v>
      </c>
      <c r="N1155" s="172" t="s">
        <v>35</v>
      </c>
      <c r="O1155" s="132">
        <v>0</v>
      </c>
      <c r="P1155" s="132">
        <f>O1155*H1155</f>
        <v>0</v>
      </c>
      <c r="Q1155" s="132">
        <v>6.3E-2</v>
      </c>
      <c r="R1155" s="132">
        <f>Q1155*H1155</f>
        <v>0.12726000000000001</v>
      </c>
      <c r="S1155" s="132">
        <v>0</v>
      </c>
      <c r="T1155" s="133">
        <f>S1155*H1155</f>
        <v>0</v>
      </c>
      <c r="U1155" s="29"/>
      <c r="V1155" s="29"/>
      <c r="W1155" s="29"/>
      <c r="X1155" s="29"/>
      <c r="Y1155" s="29"/>
      <c r="Z1155" s="29"/>
      <c r="AA1155" s="29"/>
      <c r="AB1155" s="29"/>
      <c r="AC1155" s="29"/>
      <c r="AD1155" s="29"/>
      <c r="AE1155" s="29"/>
      <c r="AR1155" s="134" t="s">
        <v>215</v>
      </c>
      <c r="AT1155" s="134" t="s">
        <v>451</v>
      </c>
      <c r="AU1155" s="134" t="s">
        <v>66</v>
      </c>
      <c r="AY1155" s="18" t="s">
        <v>196</v>
      </c>
      <c r="BE1155" s="135">
        <f>IF(N1155="základní",J1155,0)</f>
        <v>0</v>
      </c>
      <c r="BF1155" s="135">
        <f>IF(N1155="snížená",J1155,0)</f>
        <v>0</v>
      </c>
      <c r="BG1155" s="135">
        <f>IF(N1155="zákl. přenesená",J1155,0)</f>
        <v>0</v>
      </c>
      <c r="BH1155" s="135">
        <f>IF(N1155="sníž. přenesená",J1155,0)</f>
        <v>0</v>
      </c>
      <c r="BI1155" s="135">
        <f>IF(N1155="nulová",J1155,0)</f>
        <v>0</v>
      </c>
      <c r="BJ1155" s="18" t="s">
        <v>64</v>
      </c>
      <c r="BK1155" s="135">
        <f>ROUND(I1155*H1155,2)</f>
        <v>0</v>
      </c>
      <c r="BL1155" s="18" t="s">
        <v>201</v>
      </c>
      <c r="BM1155" s="134" t="s">
        <v>1218</v>
      </c>
    </row>
    <row r="1156" spans="1:65" s="2" customFormat="1" ht="24.2" customHeight="1" x14ac:dyDescent="0.2">
      <c r="A1156" s="29"/>
      <c r="B1156" s="123"/>
      <c r="C1156" s="164" t="s">
        <v>814</v>
      </c>
      <c r="D1156" s="164" t="s">
        <v>451</v>
      </c>
      <c r="E1156" s="165" t="s">
        <v>1219</v>
      </c>
      <c r="F1156" s="166" t="s">
        <v>1220</v>
      </c>
      <c r="G1156" s="167" t="s">
        <v>846</v>
      </c>
      <c r="H1156" s="168">
        <v>4.04</v>
      </c>
      <c r="I1156" s="226"/>
      <c r="J1156" s="169">
        <f>ROUND(I1156*H1156,2)</f>
        <v>0</v>
      </c>
      <c r="K1156" s="166" t="s">
        <v>208</v>
      </c>
      <c r="L1156" s="170"/>
      <c r="M1156" s="171" t="s">
        <v>1</v>
      </c>
      <c r="N1156" s="172" t="s">
        <v>35</v>
      </c>
      <c r="O1156" s="132">
        <v>0</v>
      </c>
      <c r="P1156" s="132">
        <f>O1156*H1156</f>
        <v>0</v>
      </c>
      <c r="Q1156" s="132">
        <v>6.0999999999999999E-2</v>
      </c>
      <c r="R1156" s="132">
        <f>Q1156*H1156</f>
        <v>0.24643999999999999</v>
      </c>
      <c r="S1156" s="132">
        <v>0</v>
      </c>
      <c r="T1156" s="133">
        <f>S1156*H1156</f>
        <v>0</v>
      </c>
      <c r="U1156" s="29"/>
      <c r="V1156" s="29"/>
      <c r="W1156" s="29"/>
      <c r="X1156" s="29"/>
      <c r="Y1156" s="29"/>
      <c r="Z1156" s="29"/>
      <c r="AA1156" s="29"/>
      <c r="AB1156" s="29"/>
      <c r="AC1156" s="29"/>
      <c r="AD1156" s="29"/>
      <c r="AE1156" s="29"/>
      <c r="AR1156" s="134" t="s">
        <v>215</v>
      </c>
      <c r="AT1156" s="134" t="s">
        <v>451</v>
      </c>
      <c r="AU1156" s="134" t="s">
        <v>66</v>
      </c>
      <c r="AY1156" s="18" t="s">
        <v>196</v>
      </c>
      <c r="BE1156" s="135">
        <f>IF(N1156="základní",J1156,0)</f>
        <v>0</v>
      </c>
      <c r="BF1156" s="135">
        <f>IF(N1156="snížená",J1156,0)</f>
        <v>0</v>
      </c>
      <c r="BG1156" s="135">
        <f>IF(N1156="zákl. přenesená",J1156,0)</f>
        <v>0</v>
      </c>
      <c r="BH1156" s="135">
        <f>IF(N1156="sníž. přenesená",J1156,0)</f>
        <v>0</v>
      </c>
      <c r="BI1156" s="135">
        <f>IF(N1156="nulová",J1156,0)</f>
        <v>0</v>
      </c>
      <c r="BJ1156" s="18" t="s">
        <v>64</v>
      </c>
      <c r="BK1156" s="135">
        <f>ROUND(I1156*H1156,2)</f>
        <v>0</v>
      </c>
      <c r="BL1156" s="18" t="s">
        <v>201</v>
      </c>
      <c r="BM1156" s="134" t="s">
        <v>1221</v>
      </c>
    </row>
    <row r="1157" spans="1:65" s="2" customFormat="1" ht="24.2" customHeight="1" x14ac:dyDescent="0.2">
      <c r="A1157" s="29"/>
      <c r="B1157" s="123"/>
      <c r="C1157" s="164" t="s">
        <v>1222</v>
      </c>
      <c r="D1157" s="164" t="s">
        <v>451</v>
      </c>
      <c r="E1157" s="165" t="s">
        <v>1223</v>
      </c>
      <c r="F1157" s="166" t="s">
        <v>1224</v>
      </c>
      <c r="G1157" s="167" t="s">
        <v>846</v>
      </c>
      <c r="H1157" s="168">
        <v>39.39</v>
      </c>
      <c r="I1157" s="226"/>
      <c r="J1157" s="169">
        <f>ROUND(I1157*H1157,2)</f>
        <v>0</v>
      </c>
      <c r="K1157" s="166" t="s">
        <v>208</v>
      </c>
      <c r="L1157" s="170"/>
      <c r="M1157" s="171" t="s">
        <v>1</v>
      </c>
      <c r="N1157" s="172" t="s">
        <v>35</v>
      </c>
      <c r="O1157" s="132">
        <v>0</v>
      </c>
      <c r="P1157" s="132">
        <f>O1157*H1157</f>
        <v>0</v>
      </c>
      <c r="Q1157" s="132">
        <v>7.4999999999999997E-2</v>
      </c>
      <c r="R1157" s="132">
        <f>Q1157*H1157</f>
        <v>2.95425</v>
      </c>
      <c r="S1157" s="132">
        <v>0</v>
      </c>
      <c r="T1157" s="133">
        <f>S1157*H1157</f>
        <v>0</v>
      </c>
      <c r="U1157" s="29"/>
      <c r="V1157" s="29"/>
      <c r="W1157" s="29"/>
      <c r="X1157" s="29"/>
      <c r="Y1157" s="29"/>
      <c r="Z1157" s="29"/>
      <c r="AA1157" s="29"/>
      <c r="AB1157" s="29"/>
      <c r="AC1157" s="29"/>
      <c r="AD1157" s="29"/>
      <c r="AE1157" s="29"/>
      <c r="AR1157" s="134" t="s">
        <v>215</v>
      </c>
      <c r="AT1157" s="134" t="s">
        <v>451</v>
      </c>
      <c r="AU1157" s="134" t="s">
        <v>66</v>
      </c>
      <c r="AY1157" s="18" t="s">
        <v>196</v>
      </c>
      <c r="BE1157" s="135">
        <f>IF(N1157="základní",J1157,0)</f>
        <v>0</v>
      </c>
      <c r="BF1157" s="135">
        <f>IF(N1157="snížená",J1157,0)</f>
        <v>0</v>
      </c>
      <c r="BG1157" s="135">
        <f>IF(N1157="zákl. přenesená",J1157,0)</f>
        <v>0</v>
      </c>
      <c r="BH1157" s="135">
        <f>IF(N1157="sníž. přenesená",J1157,0)</f>
        <v>0</v>
      </c>
      <c r="BI1157" s="135">
        <f>IF(N1157="nulová",J1157,0)</f>
        <v>0</v>
      </c>
      <c r="BJ1157" s="18" t="s">
        <v>64</v>
      </c>
      <c r="BK1157" s="135">
        <f>ROUND(I1157*H1157,2)</f>
        <v>0</v>
      </c>
      <c r="BL1157" s="18" t="s">
        <v>201</v>
      </c>
      <c r="BM1157" s="134" t="s">
        <v>1225</v>
      </c>
    </row>
    <row r="1158" spans="1:65" s="2" customFormat="1" ht="24.2" customHeight="1" x14ac:dyDescent="0.2">
      <c r="A1158" s="29"/>
      <c r="B1158" s="123"/>
      <c r="C1158" s="164" t="s">
        <v>818</v>
      </c>
      <c r="D1158" s="164" t="s">
        <v>451</v>
      </c>
      <c r="E1158" s="165" t="s">
        <v>1226</v>
      </c>
      <c r="F1158" s="166" t="s">
        <v>1227</v>
      </c>
      <c r="G1158" s="167" t="s">
        <v>846</v>
      </c>
      <c r="H1158" s="168">
        <v>16.16</v>
      </c>
      <c r="I1158" s="226"/>
      <c r="J1158" s="169">
        <f>ROUND(I1158*H1158,2)</f>
        <v>0</v>
      </c>
      <c r="K1158" s="166" t="s">
        <v>208</v>
      </c>
      <c r="L1158" s="170"/>
      <c r="M1158" s="171" t="s">
        <v>1</v>
      </c>
      <c r="N1158" s="172" t="s">
        <v>35</v>
      </c>
      <c r="O1158" s="132">
        <v>0</v>
      </c>
      <c r="P1158" s="132">
        <f>O1158*H1158</f>
        <v>0</v>
      </c>
      <c r="Q1158" s="132">
        <v>9.0999999999999998E-2</v>
      </c>
      <c r="R1158" s="132">
        <f>Q1158*H1158</f>
        <v>1.4705599999999999</v>
      </c>
      <c r="S1158" s="132">
        <v>0</v>
      </c>
      <c r="T1158" s="133">
        <f>S1158*H1158</f>
        <v>0</v>
      </c>
      <c r="U1158" s="29"/>
      <c r="V1158" s="29"/>
      <c r="W1158" s="29"/>
      <c r="X1158" s="29"/>
      <c r="Y1158" s="29"/>
      <c r="Z1158" s="29"/>
      <c r="AA1158" s="29"/>
      <c r="AB1158" s="29"/>
      <c r="AC1158" s="29"/>
      <c r="AD1158" s="29"/>
      <c r="AE1158" s="29"/>
      <c r="AR1158" s="134" t="s">
        <v>215</v>
      </c>
      <c r="AT1158" s="134" t="s">
        <v>451</v>
      </c>
      <c r="AU1158" s="134" t="s">
        <v>66</v>
      </c>
      <c r="AY1158" s="18" t="s">
        <v>196</v>
      </c>
      <c r="BE1158" s="135">
        <f>IF(N1158="základní",J1158,0)</f>
        <v>0</v>
      </c>
      <c r="BF1158" s="135">
        <f>IF(N1158="snížená",J1158,0)</f>
        <v>0</v>
      </c>
      <c r="BG1158" s="135">
        <f>IF(N1158="zákl. přenesená",J1158,0)</f>
        <v>0</v>
      </c>
      <c r="BH1158" s="135">
        <f>IF(N1158="sníž. přenesená",J1158,0)</f>
        <v>0</v>
      </c>
      <c r="BI1158" s="135">
        <f>IF(N1158="nulová",J1158,0)</f>
        <v>0</v>
      </c>
      <c r="BJ1158" s="18" t="s">
        <v>64</v>
      </c>
      <c r="BK1158" s="135">
        <f>ROUND(I1158*H1158,2)</f>
        <v>0</v>
      </c>
      <c r="BL1158" s="18" t="s">
        <v>201</v>
      </c>
      <c r="BM1158" s="134" t="s">
        <v>1228</v>
      </c>
    </row>
    <row r="1159" spans="1:65" s="2" customFormat="1" ht="24.2" customHeight="1" x14ac:dyDescent="0.2">
      <c r="A1159" s="29"/>
      <c r="B1159" s="123"/>
      <c r="C1159" s="124" t="s">
        <v>1229</v>
      </c>
      <c r="D1159" s="124" t="s">
        <v>199</v>
      </c>
      <c r="E1159" s="125" t="s">
        <v>1230</v>
      </c>
      <c r="F1159" s="126" t="s">
        <v>1231</v>
      </c>
      <c r="G1159" s="127" t="s">
        <v>846</v>
      </c>
      <c r="H1159" s="128">
        <v>152</v>
      </c>
      <c r="I1159" s="224"/>
      <c r="J1159" s="129">
        <f>ROUND(I1159*H1159,2)</f>
        <v>0</v>
      </c>
      <c r="K1159" s="126" t="s">
        <v>208</v>
      </c>
      <c r="L1159" s="30"/>
      <c r="M1159" s="130" t="s">
        <v>1</v>
      </c>
      <c r="N1159" s="131" t="s">
        <v>35</v>
      </c>
      <c r="O1159" s="132">
        <v>0.41499999999999998</v>
      </c>
      <c r="P1159" s="132">
        <f>O1159*H1159</f>
        <v>63.08</v>
      </c>
      <c r="Q1159" s="132">
        <v>4.5900000000000003E-3</v>
      </c>
      <c r="R1159" s="132">
        <f>Q1159*H1159</f>
        <v>0.69768000000000008</v>
      </c>
      <c r="S1159" s="132">
        <v>0</v>
      </c>
      <c r="T1159" s="133">
        <f>S1159*H1159</f>
        <v>0</v>
      </c>
      <c r="U1159" s="29"/>
      <c r="V1159" s="29"/>
      <c r="W1159" s="29"/>
      <c r="X1159" s="29"/>
      <c r="Y1159" s="29"/>
      <c r="Z1159" s="29"/>
      <c r="AA1159" s="29"/>
      <c r="AB1159" s="29"/>
      <c r="AC1159" s="29"/>
      <c r="AD1159" s="29"/>
      <c r="AE1159" s="29"/>
      <c r="AR1159" s="134" t="s">
        <v>201</v>
      </c>
      <c r="AT1159" s="134" t="s">
        <v>199</v>
      </c>
      <c r="AU1159" s="134" t="s">
        <v>66</v>
      </c>
      <c r="AY1159" s="18" t="s">
        <v>196</v>
      </c>
      <c r="BE1159" s="135">
        <f>IF(N1159="základní",J1159,0)</f>
        <v>0</v>
      </c>
      <c r="BF1159" s="135">
        <f>IF(N1159="snížená",J1159,0)</f>
        <v>0</v>
      </c>
      <c r="BG1159" s="135">
        <f>IF(N1159="zákl. přenesená",J1159,0)</f>
        <v>0</v>
      </c>
      <c r="BH1159" s="135">
        <f>IF(N1159="sníž. přenesená",J1159,0)</f>
        <v>0</v>
      </c>
      <c r="BI1159" s="135">
        <f>IF(N1159="nulová",J1159,0)</f>
        <v>0</v>
      </c>
      <c r="BJ1159" s="18" t="s">
        <v>64</v>
      </c>
      <c r="BK1159" s="135">
        <f>ROUND(I1159*H1159,2)</f>
        <v>0</v>
      </c>
      <c r="BL1159" s="18" t="s">
        <v>201</v>
      </c>
      <c r="BM1159" s="134" t="s">
        <v>1232</v>
      </c>
    </row>
    <row r="1160" spans="1:65" s="13" customFormat="1" x14ac:dyDescent="0.2">
      <c r="B1160" s="136"/>
      <c r="D1160" s="137" t="s">
        <v>210</v>
      </c>
      <c r="E1160" s="138" t="s">
        <v>1</v>
      </c>
      <c r="F1160" s="139" t="s">
        <v>1233</v>
      </c>
      <c r="H1160" s="140">
        <v>135</v>
      </c>
      <c r="L1160" s="136"/>
      <c r="M1160" s="141"/>
      <c r="N1160" s="142"/>
      <c r="O1160" s="142"/>
      <c r="P1160" s="142"/>
      <c r="Q1160" s="142"/>
      <c r="R1160" s="142"/>
      <c r="S1160" s="142"/>
      <c r="T1160" s="143"/>
      <c r="AT1160" s="138" t="s">
        <v>210</v>
      </c>
      <c r="AU1160" s="138" t="s">
        <v>66</v>
      </c>
      <c r="AV1160" s="13" t="s">
        <v>66</v>
      </c>
      <c r="AW1160" s="13" t="s">
        <v>26</v>
      </c>
      <c r="AX1160" s="13" t="s">
        <v>57</v>
      </c>
      <c r="AY1160" s="138" t="s">
        <v>196</v>
      </c>
    </row>
    <row r="1161" spans="1:65" s="13" customFormat="1" x14ac:dyDescent="0.2">
      <c r="B1161" s="136"/>
      <c r="D1161" s="137" t="s">
        <v>210</v>
      </c>
      <c r="E1161" s="138" t="s">
        <v>1</v>
      </c>
      <c r="F1161" s="139" t="s">
        <v>1234</v>
      </c>
      <c r="H1161" s="140">
        <v>17</v>
      </c>
      <c r="L1161" s="136"/>
      <c r="M1161" s="141"/>
      <c r="N1161" s="142"/>
      <c r="O1161" s="142"/>
      <c r="P1161" s="142"/>
      <c r="Q1161" s="142"/>
      <c r="R1161" s="142"/>
      <c r="S1161" s="142"/>
      <c r="T1161" s="143"/>
      <c r="AT1161" s="138" t="s">
        <v>210</v>
      </c>
      <c r="AU1161" s="138" t="s">
        <v>66</v>
      </c>
      <c r="AV1161" s="13" t="s">
        <v>66</v>
      </c>
      <c r="AW1161" s="13" t="s">
        <v>26</v>
      </c>
      <c r="AX1161" s="13" t="s">
        <v>57</v>
      </c>
      <c r="AY1161" s="138" t="s">
        <v>196</v>
      </c>
    </row>
    <row r="1162" spans="1:65" s="14" customFormat="1" x14ac:dyDescent="0.2">
      <c r="B1162" s="144"/>
      <c r="D1162" s="137" t="s">
        <v>210</v>
      </c>
      <c r="E1162" s="145" t="s">
        <v>1</v>
      </c>
      <c r="F1162" s="146" t="s">
        <v>212</v>
      </c>
      <c r="H1162" s="147">
        <v>152</v>
      </c>
      <c r="L1162" s="144"/>
      <c r="M1162" s="148"/>
      <c r="N1162" s="149"/>
      <c r="O1162" s="149"/>
      <c r="P1162" s="149"/>
      <c r="Q1162" s="149"/>
      <c r="R1162" s="149"/>
      <c r="S1162" s="149"/>
      <c r="T1162" s="150"/>
      <c r="AT1162" s="145" t="s">
        <v>210</v>
      </c>
      <c r="AU1162" s="145" t="s">
        <v>66</v>
      </c>
      <c r="AV1162" s="14" t="s">
        <v>201</v>
      </c>
      <c r="AW1162" s="14" t="s">
        <v>26</v>
      </c>
      <c r="AX1162" s="14" t="s">
        <v>64</v>
      </c>
      <c r="AY1162" s="145" t="s">
        <v>196</v>
      </c>
    </row>
    <row r="1163" spans="1:65" s="2" customFormat="1" ht="24.2" customHeight="1" x14ac:dyDescent="0.2">
      <c r="A1163" s="29"/>
      <c r="B1163" s="123"/>
      <c r="C1163" s="164" t="s">
        <v>833</v>
      </c>
      <c r="D1163" s="164" t="s">
        <v>451</v>
      </c>
      <c r="E1163" s="165" t="s">
        <v>1235</v>
      </c>
      <c r="F1163" s="166" t="s">
        <v>1236</v>
      </c>
      <c r="G1163" s="167" t="s">
        <v>846</v>
      </c>
      <c r="H1163" s="168">
        <v>84.84</v>
      </c>
      <c r="I1163" s="226"/>
      <c r="J1163" s="169">
        <f>ROUND(I1163*H1163,2)</f>
        <v>0</v>
      </c>
      <c r="K1163" s="166" t="s">
        <v>208</v>
      </c>
      <c r="L1163" s="170"/>
      <c r="M1163" s="171" t="s">
        <v>1</v>
      </c>
      <c r="N1163" s="172" t="s">
        <v>35</v>
      </c>
      <c r="O1163" s="132">
        <v>0</v>
      </c>
      <c r="P1163" s="132">
        <f>O1163*H1163</f>
        <v>0</v>
      </c>
      <c r="Q1163" s="132">
        <v>0.106</v>
      </c>
      <c r="R1163" s="132">
        <f>Q1163*H1163</f>
        <v>8.9930400000000006</v>
      </c>
      <c r="S1163" s="132">
        <v>0</v>
      </c>
      <c r="T1163" s="133">
        <f>S1163*H1163</f>
        <v>0</v>
      </c>
      <c r="U1163" s="29"/>
      <c r="V1163" s="29"/>
      <c r="W1163" s="29"/>
      <c r="X1163" s="29"/>
      <c r="Y1163" s="29"/>
      <c r="Z1163" s="29"/>
      <c r="AA1163" s="29"/>
      <c r="AB1163" s="29"/>
      <c r="AC1163" s="29"/>
      <c r="AD1163" s="29"/>
      <c r="AE1163" s="29"/>
      <c r="AR1163" s="134" t="s">
        <v>215</v>
      </c>
      <c r="AT1163" s="134" t="s">
        <v>451</v>
      </c>
      <c r="AU1163" s="134" t="s">
        <v>66</v>
      </c>
      <c r="AY1163" s="18" t="s">
        <v>196</v>
      </c>
      <c r="BE1163" s="135">
        <f>IF(N1163="základní",J1163,0)</f>
        <v>0</v>
      </c>
      <c r="BF1163" s="135">
        <f>IF(N1163="snížená",J1163,0)</f>
        <v>0</v>
      </c>
      <c r="BG1163" s="135">
        <f>IF(N1163="zákl. přenesená",J1163,0)</f>
        <v>0</v>
      </c>
      <c r="BH1163" s="135">
        <f>IF(N1163="sníž. přenesená",J1163,0)</f>
        <v>0</v>
      </c>
      <c r="BI1163" s="135">
        <f>IF(N1163="nulová",J1163,0)</f>
        <v>0</v>
      </c>
      <c r="BJ1163" s="18" t="s">
        <v>64</v>
      </c>
      <c r="BK1163" s="135">
        <f>ROUND(I1163*H1163,2)</f>
        <v>0</v>
      </c>
      <c r="BL1163" s="18" t="s">
        <v>201</v>
      </c>
      <c r="BM1163" s="134" t="s">
        <v>1237</v>
      </c>
    </row>
    <row r="1164" spans="1:65" s="13" customFormat="1" x14ac:dyDescent="0.2">
      <c r="B1164" s="136"/>
      <c r="D1164" s="137" t="s">
        <v>210</v>
      </c>
      <c r="E1164" s="138" t="s">
        <v>1</v>
      </c>
      <c r="F1164" s="139" t="s">
        <v>1238</v>
      </c>
      <c r="H1164" s="140">
        <v>76.760000000000005</v>
      </c>
      <c r="L1164" s="136"/>
      <c r="M1164" s="141"/>
      <c r="N1164" s="142"/>
      <c r="O1164" s="142"/>
      <c r="P1164" s="142"/>
      <c r="Q1164" s="142"/>
      <c r="R1164" s="142"/>
      <c r="S1164" s="142"/>
      <c r="T1164" s="143"/>
      <c r="AT1164" s="138" t="s">
        <v>210</v>
      </c>
      <c r="AU1164" s="138" t="s">
        <v>66</v>
      </c>
      <c r="AV1164" s="13" t="s">
        <v>66</v>
      </c>
      <c r="AW1164" s="13" t="s">
        <v>26</v>
      </c>
      <c r="AX1164" s="13" t="s">
        <v>57</v>
      </c>
      <c r="AY1164" s="138" t="s">
        <v>196</v>
      </c>
    </row>
    <row r="1165" spans="1:65" s="13" customFormat="1" x14ac:dyDescent="0.2">
      <c r="B1165" s="136"/>
      <c r="D1165" s="137" t="s">
        <v>210</v>
      </c>
      <c r="E1165" s="138" t="s">
        <v>1</v>
      </c>
      <c r="F1165" s="139" t="s">
        <v>1239</v>
      </c>
      <c r="H1165" s="140">
        <v>8.08</v>
      </c>
      <c r="L1165" s="136"/>
      <c r="M1165" s="141"/>
      <c r="N1165" s="142"/>
      <c r="O1165" s="142"/>
      <c r="P1165" s="142"/>
      <c r="Q1165" s="142"/>
      <c r="R1165" s="142"/>
      <c r="S1165" s="142"/>
      <c r="T1165" s="143"/>
      <c r="AT1165" s="138" t="s">
        <v>210</v>
      </c>
      <c r="AU1165" s="138" t="s">
        <v>66</v>
      </c>
      <c r="AV1165" s="13" t="s">
        <v>66</v>
      </c>
      <c r="AW1165" s="13" t="s">
        <v>26</v>
      </c>
      <c r="AX1165" s="13" t="s">
        <v>57</v>
      </c>
      <c r="AY1165" s="138" t="s">
        <v>196</v>
      </c>
    </row>
    <row r="1166" spans="1:65" s="14" customFormat="1" x14ac:dyDescent="0.2">
      <c r="B1166" s="144"/>
      <c r="D1166" s="137" t="s">
        <v>210</v>
      </c>
      <c r="E1166" s="145" t="s">
        <v>1</v>
      </c>
      <c r="F1166" s="146" t="s">
        <v>212</v>
      </c>
      <c r="H1166" s="147">
        <v>84.84</v>
      </c>
      <c r="L1166" s="144"/>
      <c r="M1166" s="148"/>
      <c r="N1166" s="149"/>
      <c r="O1166" s="149"/>
      <c r="P1166" s="149"/>
      <c r="Q1166" s="149"/>
      <c r="R1166" s="149"/>
      <c r="S1166" s="149"/>
      <c r="T1166" s="150"/>
      <c r="AT1166" s="145" t="s">
        <v>210</v>
      </c>
      <c r="AU1166" s="145" t="s">
        <v>66</v>
      </c>
      <c r="AV1166" s="14" t="s">
        <v>201</v>
      </c>
      <c r="AW1166" s="14" t="s">
        <v>26</v>
      </c>
      <c r="AX1166" s="14" t="s">
        <v>64</v>
      </c>
      <c r="AY1166" s="145" t="s">
        <v>196</v>
      </c>
    </row>
    <row r="1167" spans="1:65" s="2" customFormat="1" ht="21.75" customHeight="1" x14ac:dyDescent="0.2">
      <c r="A1167" s="29"/>
      <c r="B1167" s="123"/>
      <c r="C1167" s="164" t="s">
        <v>1240</v>
      </c>
      <c r="D1167" s="164" t="s">
        <v>451</v>
      </c>
      <c r="E1167" s="165" t="s">
        <v>1241</v>
      </c>
      <c r="F1167" s="166" t="s">
        <v>1242</v>
      </c>
      <c r="G1167" s="167" t="s">
        <v>846</v>
      </c>
      <c r="H1167" s="168">
        <v>68.680000000000007</v>
      </c>
      <c r="I1167" s="226"/>
      <c r="J1167" s="169">
        <f>ROUND(I1167*H1167,2)</f>
        <v>0</v>
      </c>
      <c r="K1167" s="166" t="s">
        <v>1</v>
      </c>
      <c r="L1167" s="170"/>
      <c r="M1167" s="171" t="s">
        <v>1</v>
      </c>
      <c r="N1167" s="172" t="s">
        <v>35</v>
      </c>
      <c r="O1167" s="132">
        <v>0</v>
      </c>
      <c r="P1167" s="132">
        <f>O1167*H1167</f>
        <v>0</v>
      </c>
      <c r="Q1167" s="132">
        <v>0</v>
      </c>
      <c r="R1167" s="132">
        <f>Q1167*H1167</f>
        <v>0</v>
      </c>
      <c r="S1167" s="132">
        <v>0</v>
      </c>
      <c r="T1167" s="133">
        <f>S1167*H1167</f>
        <v>0</v>
      </c>
      <c r="U1167" s="29"/>
      <c r="V1167" s="29"/>
      <c r="W1167" s="29"/>
      <c r="X1167" s="29"/>
      <c r="Y1167" s="29"/>
      <c r="Z1167" s="29"/>
      <c r="AA1167" s="29"/>
      <c r="AB1167" s="29"/>
      <c r="AC1167" s="29"/>
      <c r="AD1167" s="29"/>
      <c r="AE1167" s="29"/>
      <c r="AR1167" s="134" t="s">
        <v>215</v>
      </c>
      <c r="AT1167" s="134" t="s">
        <v>451</v>
      </c>
      <c r="AU1167" s="134" t="s">
        <v>66</v>
      </c>
      <c r="AY1167" s="18" t="s">
        <v>196</v>
      </c>
      <c r="BE1167" s="135">
        <f>IF(N1167="základní",J1167,0)</f>
        <v>0</v>
      </c>
      <c r="BF1167" s="135">
        <f>IF(N1167="snížená",J1167,0)</f>
        <v>0</v>
      </c>
      <c r="BG1167" s="135">
        <f>IF(N1167="zákl. přenesená",J1167,0)</f>
        <v>0</v>
      </c>
      <c r="BH1167" s="135">
        <f>IF(N1167="sníž. přenesená",J1167,0)</f>
        <v>0</v>
      </c>
      <c r="BI1167" s="135">
        <f>IF(N1167="nulová",J1167,0)</f>
        <v>0</v>
      </c>
      <c r="BJ1167" s="18" t="s">
        <v>64</v>
      </c>
      <c r="BK1167" s="135">
        <f>ROUND(I1167*H1167,2)</f>
        <v>0</v>
      </c>
      <c r="BL1167" s="18" t="s">
        <v>201</v>
      </c>
      <c r="BM1167" s="134" t="s">
        <v>1243</v>
      </c>
    </row>
    <row r="1168" spans="1:65" s="13" customFormat="1" x14ac:dyDescent="0.2">
      <c r="B1168" s="136"/>
      <c r="D1168" s="137" t="s">
        <v>210</v>
      </c>
      <c r="E1168" s="138" t="s">
        <v>1</v>
      </c>
      <c r="F1168" s="139" t="s">
        <v>1244</v>
      </c>
      <c r="H1168" s="140">
        <v>59.59</v>
      </c>
      <c r="L1168" s="136"/>
      <c r="M1168" s="141"/>
      <c r="N1168" s="142"/>
      <c r="O1168" s="142"/>
      <c r="P1168" s="142"/>
      <c r="Q1168" s="142"/>
      <c r="R1168" s="142"/>
      <c r="S1168" s="142"/>
      <c r="T1168" s="143"/>
      <c r="AT1168" s="138" t="s">
        <v>210</v>
      </c>
      <c r="AU1168" s="138" t="s">
        <v>66</v>
      </c>
      <c r="AV1168" s="13" t="s">
        <v>66</v>
      </c>
      <c r="AW1168" s="13" t="s">
        <v>26</v>
      </c>
      <c r="AX1168" s="13" t="s">
        <v>57</v>
      </c>
      <c r="AY1168" s="138" t="s">
        <v>196</v>
      </c>
    </row>
    <row r="1169" spans="1:65" s="13" customFormat="1" x14ac:dyDescent="0.2">
      <c r="B1169" s="136"/>
      <c r="D1169" s="137" t="s">
        <v>210</v>
      </c>
      <c r="E1169" s="138" t="s">
        <v>1</v>
      </c>
      <c r="F1169" s="139" t="s">
        <v>1245</v>
      </c>
      <c r="H1169" s="140">
        <v>9.09</v>
      </c>
      <c r="L1169" s="136"/>
      <c r="M1169" s="141"/>
      <c r="N1169" s="142"/>
      <c r="O1169" s="142"/>
      <c r="P1169" s="142"/>
      <c r="Q1169" s="142"/>
      <c r="R1169" s="142"/>
      <c r="S1169" s="142"/>
      <c r="T1169" s="143"/>
      <c r="AT1169" s="138" t="s">
        <v>210</v>
      </c>
      <c r="AU1169" s="138" t="s">
        <v>66</v>
      </c>
      <c r="AV1169" s="13" t="s">
        <v>66</v>
      </c>
      <c r="AW1169" s="13" t="s">
        <v>26</v>
      </c>
      <c r="AX1169" s="13" t="s">
        <v>57</v>
      </c>
      <c r="AY1169" s="138" t="s">
        <v>196</v>
      </c>
    </row>
    <row r="1170" spans="1:65" s="14" customFormat="1" x14ac:dyDescent="0.2">
      <c r="B1170" s="144"/>
      <c r="D1170" s="137" t="s">
        <v>210</v>
      </c>
      <c r="E1170" s="145" t="s">
        <v>1</v>
      </c>
      <c r="F1170" s="146" t="s">
        <v>212</v>
      </c>
      <c r="H1170" s="147">
        <v>68.680000000000007</v>
      </c>
      <c r="L1170" s="144"/>
      <c r="M1170" s="148"/>
      <c r="N1170" s="149"/>
      <c r="O1170" s="149"/>
      <c r="P1170" s="149"/>
      <c r="Q1170" s="149"/>
      <c r="R1170" s="149"/>
      <c r="S1170" s="149"/>
      <c r="T1170" s="150"/>
      <c r="AT1170" s="145" t="s">
        <v>210</v>
      </c>
      <c r="AU1170" s="145" t="s">
        <v>66</v>
      </c>
      <c r="AV1170" s="14" t="s">
        <v>201</v>
      </c>
      <c r="AW1170" s="14" t="s">
        <v>26</v>
      </c>
      <c r="AX1170" s="14" t="s">
        <v>64</v>
      </c>
      <c r="AY1170" s="145" t="s">
        <v>196</v>
      </c>
    </row>
    <row r="1171" spans="1:65" s="2" customFormat="1" ht="24.2" customHeight="1" x14ac:dyDescent="0.2">
      <c r="A1171" s="29"/>
      <c r="B1171" s="123"/>
      <c r="C1171" s="124" t="s">
        <v>837</v>
      </c>
      <c r="D1171" s="124" t="s">
        <v>199</v>
      </c>
      <c r="E1171" s="125" t="s">
        <v>1246</v>
      </c>
      <c r="F1171" s="126" t="s">
        <v>1247</v>
      </c>
      <c r="G1171" s="127" t="s">
        <v>846</v>
      </c>
      <c r="H1171" s="128">
        <v>34</v>
      </c>
      <c r="I1171" s="224"/>
      <c r="J1171" s="129">
        <f>ROUND(I1171*H1171,2)</f>
        <v>0</v>
      </c>
      <c r="K1171" s="126" t="s">
        <v>208</v>
      </c>
      <c r="L1171" s="30"/>
      <c r="M1171" s="130" t="s">
        <v>1</v>
      </c>
      <c r="N1171" s="131" t="s">
        <v>35</v>
      </c>
      <c r="O1171" s="132">
        <v>0.48</v>
      </c>
      <c r="P1171" s="132">
        <f>O1171*H1171</f>
        <v>16.32</v>
      </c>
      <c r="Q1171" s="132">
        <v>6.8799999999999998E-3</v>
      </c>
      <c r="R1171" s="132">
        <f>Q1171*H1171</f>
        <v>0.23391999999999999</v>
      </c>
      <c r="S1171" s="132">
        <v>0</v>
      </c>
      <c r="T1171" s="133">
        <f>S1171*H1171</f>
        <v>0</v>
      </c>
      <c r="U1171" s="29"/>
      <c r="V1171" s="29"/>
      <c r="W1171" s="29"/>
      <c r="X1171" s="29"/>
      <c r="Y1171" s="29"/>
      <c r="Z1171" s="29"/>
      <c r="AA1171" s="29"/>
      <c r="AB1171" s="29"/>
      <c r="AC1171" s="29"/>
      <c r="AD1171" s="29"/>
      <c r="AE1171" s="29"/>
      <c r="AR1171" s="134" t="s">
        <v>201</v>
      </c>
      <c r="AT1171" s="134" t="s">
        <v>199</v>
      </c>
      <c r="AU1171" s="134" t="s">
        <v>66</v>
      </c>
      <c r="AY1171" s="18" t="s">
        <v>196</v>
      </c>
      <c r="BE1171" s="135">
        <f>IF(N1171="základní",J1171,0)</f>
        <v>0</v>
      </c>
      <c r="BF1171" s="135">
        <f>IF(N1171="snížená",J1171,0)</f>
        <v>0</v>
      </c>
      <c r="BG1171" s="135">
        <f>IF(N1171="zákl. přenesená",J1171,0)</f>
        <v>0</v>
      </c>
      <c r="BH1171" s="135">
        <f>IF(N1171="sníž. přenesená",J1171,0)</f>
        <v>0</v>
      </c>
      <c r="BI1171" s="135">
        <f>IF(N1171="nulová",J1171,0)</f>
        <v>0</v>
      </c>
      <c r="BJ1171" s="18" t="s">
        <v>64</v>
      </c>
      <c r="BK1171" s="135">
        <f>ROUND(I1171*H1171,2)</f>
        <v>0</v>
      </c>
      <c r="BL1171" s="18" t="s">
        <v>201</v>
      </c>
      <c r="BM1171" s="134" t="s">
        <v>1248</v>
      </c>
    </row>
    <row r="1172" spans="1:65" s="2" customFormat="1" ht="21.75" customHeight="1" x14ac:dyDescent="0.2">
      <c r="A1172" s="29"/>
      <c r="B1172" s="123"/>
      <c r="C1172" s="164" t="s">
        <v>1249</v>
      </c>
      <c r="D1172" s="164" t="s">
        <v>451</v>
      </c>
      <c r="E1172" s="165" t="s">
        <v>1250</v>
      </c>
      <c r="F1172" s="166" t="s">
        <v>1251</v>
      </c>
      <c r="G1172" s="167" t="s">
        <v>846</v>
      </c>
      <c r="H1172" s="168">
        <v>34.340000000000003</v>
      </c>
      <c r="I1172" s="226"/>
      <c r="J1172" s="169">
        <f>ROUND(I1172*H1172,2)</f>
        <v>0</v>
      </c>
      <c r="K1172" s="166" t="s">
        <v>1</v>
      </c>
      <c r="L1172" s="170"/>
      <c r="M1172" s="171" t="s">
        <v>1</v>
      </c>
      <c r="N1172" s="172" t="s">
        <v>35</v>
      </c>
      <c r="O1172" s="132">
        <v>0</v>
      </c>
      <c r="P1172" s="132">
        <f>O1172*H1172</f>
        <v>0</v>
      </c>
      <c r="Q1172" s="132">
        <v>0</v>
      </c>
      <c r="R1172" s="132">
        <f>Q1172*H1172</f>
        <v>0</v>
      </c>
      <c r="S1172" s="132">
        <v>0</v>
      </c>
      <c r="T1172" s="133">
        <f>S1172*H1172</f>
        <v>0</v>
      </c>
      <c r="U1172" s="29"/>
      <c r="V1172" s="29"/>
      <c r="W1172" s="29"/>
      <c r="X1172" s="29"/>
      <c r="Y1172" s="29"/>
      <c r="Z1172" s="29"/>
      <c r="AA1172" s="29"/>
      <c r="AB1172" s="29"/>
      <c r="AC1172" s="29"/>
      <c r="AD1172" s="29"/>
      <c r="AE1172" s="29"/>
      <c r="AR1172" s="134" t="s">
        <v>215</v>
      </c>
      <c r="AT1172" s="134" t="s">
        <v>451</v>
      </c>
      <c r="AU1172" s="134" t="s">
        <v>66</v>
      </c>
      <c r="AY1172" s="18" t="s">
        <v>196</v>
      </c>
      <c r="BE1172" s="135">
        <f>IF(N1172="základní",J1172,0)</f>
        <v>0</v>
      </c>
      <c r="BF1172" s="135">
        <f>IF(N1172="snížená",J1172,0)</f>
        <v>0</v>
      </c>
      <c r="BG1172" s="135">
        <f>IF(N1172="zákl. přenesená",J1172,0)</f>
        <v>0</v>
      </c>
      <c r="BH1172" s="135">
        <f>IF(N1172="sníž. přenesená",J1172,0)</f>
        <v>0</v>
      </c>
      <c r="BI1172" s="135">
        <f>IF(N1172="nulová",J1172,0)</f>
        <v>0</v>
      </c>
      <c r="BJ1172" s="18" t="s">
        <v>64</v>
      </c>
      <c r="BK1172" s="135">
        <f>ROUND(I1172*H1172,2)</f>
        <v>0</v>
      </c>
      <c r="BL1172" s="18" t="s">
        <v>201</v>
      </c>
      <c r="BM1172" s="134" t="s">
        <v>1252</v>
      </c>
    </row>
    <row r="1173" spans="1:65" s="2" customFormat="1" ht="16.5" customHeight="1" x14ac:dyDescent="0.2">
      <c r="A1173" s="29"/>
      <c r="B1173" s="123"/>
      <c r="C1173" s="124" t="s">
        <v>847</v>
      </c>
      <c r="D1173" s="124" t="s">
        <v>199</v>
      </c>
      <c r="E1173" s="125" t="s">
        <v>1253</v>
      </c>
      <c r="F1173" s="126" t="s">
        <v>1254</v>
      </c>
      <c r="G1173" s="127" t="s">
        <v>224</v>
      </c>
      <c r="H1173" s="128">
        <v>10.746</v>
      </c>
      <c r="I1173" s="224"/>
      <c r="J1173" s="129">
        <f>ROUND(I1173*H1173,2)</f>
        <v>0</v>
      </c>
      <c r="K1173" s="126" t="s">
        <v>208</v>
      </c>
      <c r="L1173" s="30"/>
      <c r="M1173" s="130" t="s">
        <v>1</v>
      </c>
      <c r="N1173" s="131" t="s">
        <v>35</v>
      </c>
      <c r="O1173" s="132">
        <v>1.224</v>
      </c>
      <c r="P1173" s="132">
        <f>O1173*H1173</f>
        <v>13.153104000000001</v>
      </c>
      <c r="Q1173" s="132">
        <v>2.45343</v>
      </c>
      <c r="R1173" s="132">
        <f>Q1173*H1173</f>
        <v>26.364558779999999</v>
      </c>
      <c r="S1173" s="132">
        <v>0</v>
      </c>
      <c r="T1173" s="133">
        <f>S1173*H1173</f>
        <v>0</v>
      </c>
      <c r="U1173" s="29"/>
      <c r="V1173" s="29"/>
      <c r="W1173" s="29"/>
      <c r="X1173" s="29"/>
      <c r="Y1173" s="29"/>
      <c r="Z1173" s="29"/>
      <c r="AA1173" s="29"/>
      <c r="AB1173" s="29"/>
      <c r="AC1173" s="29"/>
      <c r="AD1173" s="29"/>
      <c r="AE1173" s="29"/>
      <c r="AR1173" s="134" t="s">
        <v>201</v>
      </c>
      <c r="AT1173" s="134" t="s">
        <v>199</v>
      </c>
      <c r="AU1173" s="134" t="s">
        <v>66</v>
      </c>
      <c r="AY1173" s="18" t="s">
        <v>196</v>
      </c>
      <c r="BE1173" s="135">
        <f>IF(N1173="základní",J1173,0)</f>
        <v>0</v>
      </c>
      <c r="BF1173" s="135">
        <f>IF(N1173="snížená",J1173,0)</f>
        <v>0</v>
      </c>
      <c r="BG1173" s="135">
        <f>IF(N1173="zákl. přenesená",J1173,0)</f>
        <v>0</v>
      </c>
      <c r="BH1173" s="135">
        <f>IF(N1173="sníž. přenesená",J1173,0)</f>
        <v>0</v>
      </c>
      <c r="BI1173" s="135">
        <f>IF(N1173="nulová",J1173,0)</f>
        <v>0</v>
      </c>
      <c r="BJ1173" s="18" t="s">
        <v>64</v>
      </c>
      <c r="BK1173" s="135">
        <f>ROUND(I1173*H1173,2)</f>
        <v>0</v>
      </c>
      <c r="BL1173" s="18" t="s">
        <v>201</v>
      </c>
      <c r="BM1173" s="134" t="s">
        <v>1255</v>
      </c>
    </row>
    <row r="1174" spans="1:65" s="15" customFormat="1" x14ac:dyDescent="0.2">
      <c r="B1174" s="151"/>
      <c r="D1174" s="137" t="s">
        <v>210</v>
      </c>
      <c r="E1174" s="152" t="s">
        <v>1</v>
      </c>
      <c r="F1174" s="153" t="s">
        <v>1256</v>
      </c>
      <c r="H1174" s="152" t="s">
        <v>1</v>
      </c>
      <c r="L1174" s="151"/>
      <c r="M1174" s="154"/>
      <c r="N1174" s="155"/>
      <c r="O1174" s="155"/>
      <c r="P1174" s="155"/>
      <c r="Q1174" s="155"/>
      <c r="R1174" s="155"/>
      <c r="S1174" s="155"/>
      <c r="T1174" s="156"/>
      <c r="AT1174" s="152" t="s">
        <v>210</v>
      </c>
      <c r="AU1174" s="152" t="s">
        <v>66</v>
      </c>
      <c r="AV1174" s="15" t="s">
        <v>64</v>
      </c>
      <c r="AW1174" s="15" t="s">
        <v>26</v>
      </c>
      <c r="AX1174" s="15" t="s">
        <v>57</v>
      </c>
      <c r="AY1174" s="152" t="s">
        <v>196</v>
      </c>
    </row>
    <row r="1175" spans="1:65" s="15" customFormat="1" x14ac:dyDescent="0.2">
      <c r="B1175" s="151"/>
      <c r="D1175" s="137" t="s">
        <v>210</v>
      </c>
      <c r="E1175" s="152" t="s">
        <v>1</v>
      </c>
      <c r="F1175" s="153" t="s">
        <v>1257</v>
      </c>
      <c r="H1175" s="152" t="s">
        <v>1</v>
      </c>
      <c r="L1175" s="151"/>
      <c r="M1175" s="154"/>
      <c r="N1175" s="155"/>
      <c r="O1175" s="155"/>
      <c r="P1175" s="155"/>
      <c r="Q1175" s="155"/>
      <c r="R1175" s="155"/>
      <c r="S1175" s="155"/>
      <c r="T1175" s="156"/>
      <c r="AT1175" s="152" t="s">
        <v>210</v>
      </c>
      <c r="AU1175" s="152" t="s">
        <v>66</v>
      </c>
      <c r="AV1175" s="15" t="s">
        <v>64</v>
      </c>
      <c r="AW1175" s="15" t="s">
        <v>26</v>
      </c>
      <c r="AX1175" s="15" t="s">
        <v>57</v>
      </c>
      <c r="AY1175" s="152" t="s">
        <v>196</v>
      </c>
    </row>
    <row r="1176" spans="1:65" s="13" customFormat="1" ht="22.5" x14ac:dyDescent="0.2">
      <c r="B1176" s="136"/>
      <c r="D1176" s="137" t="s">
        <v>210</v>
      </c>
      <c r="E1176" s="138" t="s">
        <v>1</v>
      </c>
      <c r="F1176" s="139" t="s">
        <v>1258</v>
      </c>
      <c r="H1176" s="140">
        <v>6.2750000000000004</v>
      </c>
      <c r="L1176" s="136"/>
      <c r="M1176" s="141"/>
      <c r="N1176" s="142"/>
      <c r="O1176" s="142"/>
      <c r="P1176" s="142"/>
      <c r="Q1176" s="142"/>
      <c r="R1176" s="142"/>
      <c r="S1176" s="142"/>
      <c r="T1176" s="143"/>
      <c r="AT1176" s="138" t="s">
        <v>210</v>
      </c>
      <c r="AU1176" s="138" t="s">
        <v>66</v>
      </c>
      <c r="AV1176" s="13" t="s">
        <v>66</v>
      </c>
      <c r="AW1176" s="13" t="s">
        <v>26</v>
      </c>
      <c r="AX1176" s="13" t="s">
        <v>57</v>
      </c>
      <c r="AY1176" s="138" t="s">
        <v>196</v>
      </c>
    </row>
    <row r="1177" spans="1:65" s="13" customFormat="1" ht="22.5" x14ac:dyDescent="0.2">
      <c r="B1177" s="136"/>
      <c r="D1177" s="137" t="s">
        <v>210</v>
      </c>
      <c r="E1177" s="138" t="s">
        <v>1</v>
      </c>
      <c r="F1177" s="139" t="s">
        <v>1259</v>
      </c>
      <c r="H1177" s="140">
        <v>7.7069999999999999</v>
      </c>
      <c r="L1177" s="136"/>
      <c r="M1177" s="141"/>
      <c r="N1177" s="142"/>
      <c r="O1177" s="142"/>
      <c r="P1177" s="142"/>
      <c r="Q1177" s="142"/>
      <c r="R1177" s="142"/>
      <c r="S1177" s="142"/>
      <c r="T1177" s="143"/>
      <c r="AT1177" s="138" t="s">
        <v>210</v>
      </c>
      <c r="AU1177" s="138" t="s">
        <v>66</v>
      </c>
      <c r="AV1177" s="13" t="s">
        <v>66</v>
      </c>
      <c r="AW1177" s="13" t="s">
        <v>26</v>
      </c>
      <c r="AX1177" s="13" t="s">
        <v>57</v>
      </c>
      <c r="AY1177" s="138" t="s">
        <v>196</v>
      </c>
    </row>
    <row r="1178" spans="1:65" s="13" customFormat="1" ht="33.75" x14ac:dyDescent="0.2">
      <c r="B1178" s="136"/>
      <c r="D1178" s="137" t="s">
        <v>210</v>
      </c>
      <c r="E1178" s="138" t="s">
        <v>1</v>
      </c>
      <c r="F1178" s="139" t="s">
        <v>1260</v>
      </c>
      <c r="H1178" s="140">
        <v>4.4669999999999996</v>
      </c>
      <c r="L1178" s="136"/>
      <c r="M1178" s="141"/>
      <c r="N1178" s="142"/>
      <c r="O1178" s="142"/>
      <c r="P1178" s="142"/>
      <c r="Q1178" s="142"/>
      <c r="R1178" s="142"/>
      <c r="S1178" s="142"/>
      <c r="T1178" s="143"/>
      <c r="AT1178" s="138" t="s">
        <v>210</v>
      </c>
      <c r="AU1178" s="138" t="s">
        <v>66</v>
      </c>
      <c r="AV1178" s="13" t="s">
        <v>66</v>
      </c>
      <c r="AW1178" s="13" t="s">
        <v>26</v>
      </c>
      <c r="AX1178" s="13" t="s">
        <v>57</v>
      </c>
      <c r="AY1178" s="138" t="s">
        <v>196</v>
      </c>
    </row>
    <row r="1179" spans="1:65" s="13" customFormat="1" ht="22.5" x14ac:dyDescent="0.2">
      <c r="B1179" s="136"/>
      <c r="D1179" s="137" t="s">
        <v>210</v>
      </c>
      <c r="E1179" s="138" t="s">
        <v>1</v>
      </c>
      <c r="F1179" s="139" t="s">
        <v>1261</v>
      </c>
      <c r="H1179" s="140">
        <v>5.3280000000000003</v>
      </c>
      <c r="L1179" s="136"/>
      <c r="M1179" s="141"/>
      <c r="N1179" s="142"/>
      <c r="O1179" s="142"/>
      <c r="P1179" s="142"/>
      <c r="Q1179" s="142"/>
      <c r="R1179" s="142"/>
      <c r="S1179" s="142"/>
      <c r="T1179" s="143"/>
      <c r="AT1179" s="138" t="s">
        <v>210</v>
      </c>
      <c r="AU1179" s="138" t="s">
        <v>66</v>
      </c>
      <c r="AV1179" s="13" t="s">
        <v>66</v>
      </c>
      <c r="AW1179" s="13" t="s">
        <v>26</v>
      </c>
      <c r="AX1179" s="13" t="s">
        <v>57</v>
      </c>
      <c r="AY1179" s="138" t="s">
        <v>196</v>
      </c>
    </row>
    <row r="1180" spans="1:65" s="13" customFormat="1" x14ac:dyDescent="0.2">
      <c r="B1180" s="136"/>
      <c r="D1180" s="137" t="s">
        <v>210</v>
      </c>
      <c r="E1180" s="138" t="s">
        <v>1</v>
      </c>
      <c r="F1180" s="139" t="s">
        <v>1262</v>
      </c>
      <c r="H1180" s="140">
        <v>-0.32400000000000001</v>
      </c>
      <c r="L1180" s="136"/>
      <c r="M1180" s="141"/>
      <c r="N1180" s="142"/>
      <c r="O1180" s="142"/>
      <c r="P1180" s="142"/>
      <c r="Q1180" s="142"/>
      <c r="R1180" s="142"/>
      <c r="S1180" s="142"/>
      <c r="T1180" s="143"/>
      <c r="AT1180" s="138" t="s">
        <v>210</v>
      </c>
      <c r="AU1180" s="138" t="s">
        <v>66</v>
      </c>
      <c r="AV1180" s="13" t="s">
        <v>66</v>
      </c>
      <c r="AW1180" s="13" t="s">
        <v>26</v>
      </c>
      <c r="AX1180" s="13" t="s">
        <v>57</v>
      </c>
      <c r="AY1180" s="138" t="s">
        <v>196</v>
      </c>
    </row>
    <row r="1181" spans="1:65" s="13" customFormat="1" x14ac:dyDescent="0.2">
      <c r="B1181" s="136"/>
      <c r="D1181" s="137" t="s">
        <v>210</v>
      </c>
      <c r="E1181" s="138" t="s">
        <v>1</v>
      </c>
      <c r="F1181" s="139" t="s">
        <v>1263</v>
      </c>
      <c r="H1181" s="140">
        <v>-13.552</v>
      </c>
      <c r="L1181" s="136"/>
      <c r="M1181" s="141"/>
      <c r="N1181" s="142"/>
      <c r="O1181" s="142"/>
      <c r="P1181" s="142"/>
      <c r="Q1181" s="142"/>
      <c r="R1181" s="142"/>
      <c r="S1181" s="142"/>
      <c r="T1181" s="143"/>
      <c r="AT1181" s="138" t="s">
        <v>210</v>
      </c>
      <c r="AU1181" s="138" t="s">
        <v>66</v>
      </c>
      <c r="AV1181" s="13" t="s">
        <v>66</v>
      </c>
      <c r="AW1181" s="13" t="s">
        <v>26</v>
      </c>
      <c r="AX1181" s="13" t="s">
        <v>57</v>
      </c>
      <c r="AY1181" s="138" t="s">
        <v>196</v>
      </c>
    </row>
    <row r="1182" spans="1:65" s="15" customFormat="1" x14ac:dyDescent="0.2">
      <c r="B1182" s="151"/>
      <c r="D1182" s="137" t="s">
        <v>210</v>
      </c>
      <c r="E1182" s="152" t="s">
        <v>1</v>
      </c>
      <c r="F1182" s="153" t="s">
        <v>1264</v>
      </c>
      <c r="H1182" s="152" t="s">
        <v>1</v>
      </c>
      <c r="L1182" s="151"/>
      <c r="M1182" s="154"/>
      <c r="N1182" s="155"/>
      <c r="O1182" s="155"/>
      <c r="P1182" s="155"/>
      <c r="Q1182" s="155"/>
      <c r="R1182" s="155"/>
      <c r="S1182" s="155"/>
      <c r="T1182" s="156"/>
      <c r="AT1182" s="152" t="s">
        <v>210</v>
      </c>
      <c r="AU1182" s="152" t="s">
        <v>66</v>
      </c>
      <c r="AV1182" s="15" t="s">
        <v>64</v>
      </c>
      <c r="AW1182" s="15" t="s">
        <v>26</v>
      </c>
      <c r="AX1182" s="15" t="s">
        <v>57</v>
      </c>
      <c r="AY1182" s="152" t="s">
        <v>196</v>
      </c>
    </row>
    <row r="1183" spans="1:65" s="13" customFormat="1" x14ac:dyDescent="0.2">
      <c r="B1183" s="136"/>
      <c r="D1183" s="137" t="s">
        <v>210</v>
      </c>
      <c r="E1183" s="138" t="s">
        <v>1</v>
      </c>
      <c r="F1183" s="139" t="s">
        <v>1265</v>
      </c>
      <c r="H1183" s="140">
        <v>0.84499999999999997</v>
      </c>
      <c r="L1183" s="136"/>
      <c r="M1183" s="141"/>
      <c r="N1183" s="142"/>
      <c r="O1183" s="142"/>
      <c r="P1183" s="142"/>
      <c r="Q1183" s="142"/>
      <c r="R1183" s="142"/>
      <c r="S1183" s="142"/>
      <c r="T1183" s="143"/>
      <c r="AT1183" s="138" t="s">
        <v>210</v>
      </c>
      <c r="AU1183" s="138" t="s">
        <v>66</v>
      </c>
      <c r="AV1183" s="13" t="s">
        <v>66</v>
      </c>
      <c r="AW1183" s="13" t="s">
        <v>26</v>
      </c>
      <c r="AX1183" s="13" t="s">
        <v>57</v>
      </c>
      <c r="AY1183" s="138" t="s">
        <v>196</v>
      </c>
    </row>
    <row r="1184" spans="1:65" s="14" customFormat="1" x14ac:dyDescent="0.2">
      <c r="B1184" s="144"/>
      <c r="D1184" s="137" t="s">
        <v>210</v>
      </c>
      <c r="E1184" s="145" t="s">
        <v>1</v>
      </c>
      <c r="F1184" s="146" t="s">
        <v>212</v>
      </c>
      <c r="H1184" s="147">
        <v>10.746</v>
      </c>
      <c r="L1184" s="144"/>
      <c r="M1184" s="148"/>
      <c r="N1184" s="149"/>
      <c r="O1184" s="149"/>
      <c r="P1184" s="149"/>
      <c r="Q1184" s="149"/>
      <c r="R1184" s="149"/>
      <c r="S1184" s="149"/>
      <c r="T1184" s="150"/>
      <c r="AT1184" s="145" t="s">
        <v>210</v>
      </c>
      <c r="AU1184" s="145" t="s">
        <v>66</v>
      </c>
      <c r="AV1184" s="14" t="s">
        <v>201</v>
      </c>
      <c r="AW1184" s="14" t="s">
        <v>26</v>
      </c>
      <c r="AX1184" s="14" t="s">
        <v>64</v>
      </c>
      <c r="AY1184" s="145" t="s">
        <v>196</v>
      </c>
    </row>
    <row r="1185" spans="1:65" s="2" customFormat="1" ht="16.5" customHeight="1" x14ac:dyDescent="0.2">
      <c r="A1185" s="29"/>
      <c r="B1185" s="123"/>
      <c r="C1185" s="124" t="s">
        <v>1266</v>
      </c>
      <c r="D1185" s="124" t="s">
        <v>199</v>
      </c>
      <c r="E1185" s="125" t="s">
        <v>1267</v>
      </c>
      <c r="F1185" s="126" t="s">
        <v>1268</v>
      </c>
      <c r="G1185" s="127" t="s">
        <v>224</v>
      </c>
      <c r="H1185" s="128">
        <v>0.76600000000000001</v>
      </c>
      <c r="I1185" s="224"/>
      <c r="J1185" s="129">
        <f>ROUND(I1185*H1185,2)</f>
        <v>0</v>
      </c>
      <c r="K1185" s="126" t="s">
        <v>208</v>
      </c>
      <c r="L1185" s="30"/>
      <c r="M1185" s="130" t="s">
        <v>1</v>
      </c>
      <c r="N1185" s="131" t="s">
        <v>35</v>
      </c>
      <c r="O1185" s="132">
        <v>1.224</v>
      </c>
      <c r="P1185" s="132">
        <f>O1185*H1185</f>
        <v>0.93758399999999997</v>
      </c>
      <c r="Q1185" s="132">
        <v>2.45343</v>
      </c>
      <c r="R1185" s="132">
        <f>Q1185*H1185</f>
        <v>1.8793273800000001</v>
      </c>
      <c r="S1185" s="132">
        <v>0</v>
      </c>
      <c r="T1185" s="133">
        <f>S1185*H1185</f>
        <v>0</v>
      </c>
      <c r="U1185" s="29"/>
      <c r="V1185" s="29"/>
      <c r="W1185" s="29"/>
      <c r="X1185" s="29"/>
      <c r="Y1185" s="29"/>
      <c r="Z1185" s="29"/>
      <c r="AA1185" s="29"/>
      <c r="AB1185" s="29"/>
      <c r="AC1185" s="29"/>
      <c r="AD1185" s="29"/>
      <c r="AE1185" s="29"/>
      <c r="AR1185" s="134" t="s">
        <v>201</v>
      </c>
      <c r="AT1185" s="134" t="s">
        <v>199</v>
      </c>
      <c r="AU1185" s="134" t="s">
        <v>66</v>
      </c>
      <c r="AY1185" s="18" t="s">
        <v>196</v>
      </c>
      <c r="BE1185" s="135">
        <f>IF(N1185="základní",J1185,0)</f>
        <v>0</v>
      </c>
      <c r="BF1185" s="135">
        <f>IF(N1185="snížená",J1185,0)</f>
        <v>0</v>
      </c>
      <c r="BG1185" s="135">
        <f>IF(N1185="zákl. přenesená",J1185,0)</f>
        <v>0</v>
      </c>
      <c r="BH1185" s="135">
        <f>IF(N1185="sníž. přenesená",J1185,0)</f>
        <v>0</v>
      </c>
      <c r="BI1185" s="135">
        <f>IF(N1185="nulová",J1185,0)</f>
        <v>0</v>
      </c>
      <c r="BJ1185" s="18" t="s">
        <v>64</v>
      </c>
      <c r="BK1185" s="135">
        <f>ROUND(I1185*H1185,2)</f>
        <v>0</v>
      </c>
      <c r="BL1185" s="18" t="s">
        <v>201</v>
      </c>
      <c r="BM1185" s="134" t="s">
        <v>1269</v>
      </c>
    </row>
    <row r="1186" spans="1:65" s="15" customFormat="1" x14ac:dyDescent="0.2">
      <c r="B1186" s="151"/>
      <c r="D1186" s="137" t="s">
        <v>210</v>
      </c>
      <c r="E1186" s="152" t="s">
        <v>1</v>
      </c>
      <c r="F1186" s="153" t="s">
        <v>1270</v>
      </c>
      <c r="H1186" s="152" t="s">
        <v>1</v>
      </c>
      <c r="L1186" s="151"/>
      <c r="M1186" s="154"/>
      <c r="N1186" s="155"/>
      <c r="O1186" s="155"/>
      <c r="P1186" s="155"/>
      <c r="Q1186" s="155"/>
      <c r="R1186" s="155"/>
      <c r="S1186" s="155"/>
      <c r="T1186" s="156"/>
      <c r="AT1186" s="152" t="s">
        <v>210</v>
      </c>
      <c r="AU1186" s="152" t="s">
        <v>66</v>
      </c>
      <c r="AV1186" s="15" t="s">
        <v>64</v>
      </c>
      <c r="AW1186" s="15" t="s">
        <v>26</v>
      </c>
      <c r="AX1186" s="15" t="s">
        <v>57</v>
      </c>
      <c r="AY1186" s="152" t="s">
        <v>196</v>
      </c>
    </row>
    <row r="1187" spans="1:65" s="13" customFormat="1" x14ac:dyDescent="0.2">
      <c r="B1187" s="136"/>
      <c r="D1187" s="137" t="s">
        <v>210</v>
      </c>
      <c r="E1187" s="138" t="s">
        <v>1</v>
      </c>
      <c r="F1187" s="139" t="s">
        <v>1271</v>
      </c>
      <c r="H1187" s="140">
        <v>0.76600000000000001</v>
      </c>
      <c r="L1187" s="136"/>
      <c r="M1187" s="141"/>
      <c r="N1187" s="142"/>
      <c r="O1187" s="142"/>
      <c r="P1187" s="142"/>
      <c r="Q1187" s="142"/>
      <c r="R1187" s="142"/>
      <c r="S1187" s="142"/>
      <c r="T1187" s="143"/>
      <c r="AT1187" s="138" t="s">
        <v>210</v>
      </c>
      <c r="AU1187" s="138" t="s">
        <v>66</v>
      </c>
      <c r="AV1187" s="13" t="s">
        <v>66</v>
      </c>
      <c r="AW1187" s="13" t="s">
        <v>26</v>
      </c>
      <c r="AX1187" s="13" t="s">
        <v>57</v>
      </c>
      <c r="AY1187" s="138" t="s">
        <v>196</v>
      </c>
    </row>
    <row r="1188" spans="1:65" s="14" customFormat="1" x14ac:dyDescent="0.2">
      <c r="B1188" s="144"/>
      <c r="D1188" s="137" t="s">
        <v>210</v>
      </c>
      <c r="E1188" s="145" t="s">
        <v>1</v>
      </c>
      <c r="F1188" s="146" t="s">
        <v>212</v>
      </c>
      <c r="H1188" s="147">
        <v>0.76600000000000001</v>
      </c>
      <c r="L1188" s="144"/>
      <c r="M1188" s="148"/>
      <c r="N1188" s="149"/>
      <c r="O1188" s="149"/>
      <c r="P1188" s="149"/>
      <c r="Q1188" s="149"/>
      <c r="R1188" s="149"/>
      <c r="S1188" s="149"/>
      <c r="T1188" s="150"/>
      <c r="AT1188" s="145" t="s">
        <v>210</v>
      </c>
      <c r="AU1188" s="145" t="s">
        <v>66</v>
      </c>
      <c r="AV1188" s="14" t="s">
        <v>201</v>
      </c>
      <c r="AW1188" s="14" t="s">
        <v>26</v>
      </c>
      <c r="AX1188" s="14" t="s">
        <v>64</v>
      </c>
      <c r="AY1188" s="145" t="s">
        <v>196</v>
      </c>
    </row>
    <row r="1189" spans="1:65" s="2" customFormat="1" ht="16.5" customHeight="1" x14ac:dyDescent="0.2">
      <c r="A1189" s="29"/>
      <c r="B1189" s="123"/>
      <c r="C1189" s="124" t="s">
        <v>853</v>
      </c>
      <c r="D1189" s="124" t="s">
        <v>199</v>
      </c>
      <c r="E1189" s="125" t="s">
        <v>1272</v>
      </c>
      <c r="F1189" s="126" t="s">
        <v>1273</v>
      </c>
      <c r="G1189" s="127" t="s">
        <v>224</v>
      </c>
      <c r="H1189" s="128">
        <v>64.984999999999999</v>
      </c>
      <c r="I1189" s="224"/>
      <c r="J1189" s="129">
        <f>ROUND(I1189*H1189,2)</f>
        <v>0</v>
      </c>
      <c r="K1189" s="126" t="s">
        <v>208</v>
      </c>
      <c r="L1189" s="30"/>
      <c r="M1189" s="130" t="s">
        <v>1</v>
      </c>
      <c r="N1189" s="131" t="s">
        <v>35</v>
      </c>
      <c r="O1189" s="132">
        <v>1.224</v>
      </c>
      <c r="P1189" s="132">
        <f>O1189*H1189</f>
        <v>79.541640000000001</v>
      </c>
      <c r="Q1189" s="132">
        <v>2.45343</v>
      </c>
      <c r="R1189" s="132">
        <f>Q1189*H1189</f>
        <v>159.43614854999998</v>
      </c>
      <c r="S1189" s="132">
        <v>0</v>
      </c>
      <c r="T1189" s="133">
        <f>S1189*H1189</f>
        <v>0</v>
      </c>
      <c r="U1189" s="29"/>
      <c r="V1189" s="29"/>
      <c r="W1189" s="29"/>
      <c r="X1189" s="29"/>
      <c r="Y1189" s="29"/>
      <c r="Z1189" s="29"/>
      <c r="AA1189" s="29"/>
      <c r="AB1189" s="29"/>
      <c r="AC1189" s="29"/>
      <c r="AD1189" s="29"/>
      <c r="AE1189" s="29"/>
      <c r="AR1189" s="134" t="s">
        <v>201</v>
      </c>
      <c r="AT1189" s="134" t="s">
        <v>199</v>
      </c>
      <c r="AU1189" s="134" t="s">
        <v>66</v>
      </c>
      <c r="AY1189" s="18" t="s">
        <v>196</v>
      </c>
      <c r="BE1189" s="135">
        <f>IF(N1189="základní",J1189,0)</f>
        <v>0</v>
      </c>
      <c r="BF1189" s="135">
        <f>IF(N1189="snížená",J1189,0)</f>
        <v>0</v>
      </c>
      <c r="BG1189" s="135">
        <f>IF(N1189="zákl. přenesená",J1189,0)</f>
        <v>0</v>
      </c>
      <c r="BH1189" s="135">
        <f>IF(N1189="sníž. přenesená",J1189,0)</f>
        <v>0</v>
      </c>
      <c r="BI1189" s="135">
        <f>IF(N1189="nulová",J1189,0)</f>
        <v>0</v>
      </c>
      <c r="BJ1189" s="18" t="s">
        <v>64</v>
      </c>
      <c r="BK1189" s="135">
        <f>ROUND(I1189*H1189,2)</f>
        <v>0</v>
      </c>
      <c r="BL1189" s="18" t="s">
        <v>201</v>
      </c>
      <c r="BM1189" s="134" t="s">
        <v>1274</v>
      </c>
    </row>
    <row r="1190" spans="1:65" s="15" customFormat="1" x14ac:dyDescent="0.2">
      <c r="B1190" s="151"/>
      <c r="D1190" s="137" t="s">
        <v>210</v>
      </c>
      <c r="E1190" s="152" t="s">
        <v>1</v>
      </c>
      <c r="F1190" s="153" t="s">
        <v>1275</v>
      </c>
      <c r="H1190" s="152" t="s">
        <v>1</v>
      </c>
      <c r="L1190" s="151"/>
      <c r="M1190" s="154"/>
      <c r="N1190" s="155"/>
      <c r="O1190" s="155"/>
      <c r="P1190" s="155"/>
      <c r="Q1190" s="155"/>
      <c r="R1190" s="155"/>
      <c r="S1190" s="155"/>
      <c r="T1190" s="156"/>
      <c r="AT1190" s="152" t="s">
        <v>210</v>
      </c>
      <c r="AU1190" s="152" t="s">
        <v>66</v>
      </c>
      <c r="AV1190" s="15" t="s">
        <v>64</v>
      </c>
      <c r="AW1190" s="15" t="s">
        <v>26</v>
      </c>
      <c r="AX1190" s="15" t="s">
        <v>57</v>
      </c>
      <c r="AY1190" s="152" t="s">
        <v>196</v>
      </c>
    </row>
    <row r="1191" spans="1:65" s="15" customFormat="1" x14ac:dyDescent="0.2">
      <c r="B1191" s="151"/>
      <c r="D1191" s="137" t="s">
        <v>210</v>
      </c>
      <c r="E1191" s="152" t="s">
        <v>1</v>
      </c>
      <c r="F1191" s="153" t="s">
        <v>1276</v>
      </c>
      <c r="H1191" s="152" t="s">
        <v>1</v>
      </c>
      <c r="L1191" s="151"/>
      <c r="M1191" s="154"/>
      <c r="N1191" s="155"/>
      <c r="O1191" s="155"/>
      <c r="P1191" s="155"/>
      <c r="Q1191" s="155"/>
      <c r="R1191" s="155"/>
      <c r="S1191" s="155"/>
      <c r="T1191" s="156"/>
      <c r="AT1191" s="152" t="s">
        <v>210</v>
      </c>
      <c r="AU1191" s="152" t="s">
        <v>66</v>
      </c>
      <c r="AV1191" s="15" t="s">
        <v>64</v>
      </c>
      <c r="AW1191" s="15" t="s">
        <v>26</v>
      </c>
      <c r="AX1191" s="15" t="s">
        <v>57</v>
      </c>
      <c r="AY1191" s="152" t="s">
        <v>196</v>
      </c>
    </row>
    <row r="1192" spans="1:65" s="13" customFormat="1" x14ac:dyDescent="0.2">
      <c r="B1192" s="136"/>
      <c r="D1192" s="137" t="s">
        <v>210</v>
      </c>
      <c r="E1192" s="138" t="s">
        <v>1</v>
      </c>
      <c r="F1192" s="139" t="s">
        <v>1277</v>
      </c>
      <c r="H1192" s="140">
        <v>3.23</v>
      </c>
      <c r="L1192" s="136"/>
      <c r="M1192" s="141"/>
      <c r="N1192" s="142"/>
      <c r="O1192" s="142"/>
      <c r="P1192" s="142"/>
      <c r="Q1192" s="142"/>
      <c r="R1192" s="142"/>
      <c r="S1192" s="142"/>
      <c r="T1192" s="143"/>
      <c r="AT1192" s="138" t="s">
        <v>210</v>
      </c>
      <c r="AU1192" s="138" t="s">
        <v>66</v>
      </c>
      <c r="AV1192" s="13" t="s">
        <v>66</v>
      </c>
      <c r="AW1192" s="13" t="s">
        <v>26</v>
      </c>
      <c r="AX1192" s="13" t="s">
        <v>57</v>
      </c>
      <c r="AY1192" s="138" t="s">
        <v>196</v>
      </c>
    </row>
    <row r="1193" spans="1:65" s="13" customFormat="1" ht="22.5" x14ac:dyDescent="0.2">
      <c r="B1193" s="136"/>
      <c r="D1193" s="137" t="s">
        <v>210</v>
      </c>
      <c r="E1193" s="138" t="s">
        <v>1</v>
      </c>
      <c r="F1193" s="139" t="s">
        <v>1278</v>
      </c>
      <c r="H1193" s="140">
        <v>11.932</v>
      </c>
      <c r="L1193" s="136"/>
      <c r="M1193" s="141"/>
      <c r="N1193" s="142"/>
      <c r="O1193" s="142"/>
      <c r="P1193" s="142"/>
      <c r="Q1193" s="142"/>
      <c r="R1193" s="142"/>
      <c r="S1193" s="142"/>
      <c r="T1193" s="143"/>
      <c r="AT1193" s="138" t="s">
        <v>210</v>
      </c>
      <c r="AU1193" s="138" t="s">
        <v>66</v>
      </c>
      <c r="AV1193" s="13" t="s">
        <v>66</v>
      </c>
      <c r="AW1193" s="13" t="s">
        <v>26</v>
      </c>
      <c r="AX1193" s="13" t="s">
        <v>57</v>
      </c>
      <c r="AY1193" s="138" t="s">
        <v>196</v>
      </c>
    </row>
    <row r="1194" spans="1:65" s="13" customFormat="1" x14ac:dyDescent="0.2">
      <c r="B1194" s="136"/>
      <c r="D1194" s="137" t="s">
        <v>210</v>
      </c>
      <c r="E1194" s="138" t="s">
        <v>1</v>
      </c>
      <c r="F1194" s="139" t="s">
        <v>1279</v>
      </c>
      <c r="H1194" s="140">
        <v>8.9979999999999993</v>
      </c>
      <c r="L1194" s="136"/>
      <c r="M1194" s="141"/>
      <c r="N1194" s="142"/>
      <c r="O1194" s="142"/>
      <c r="P1194" s="142"/>
      <c r="Q1194" s="142"/>
      <c r="R1194" s="142"/>
      <c r="S1194" s="142"/>
      <c r="T1194" s="143"/>
      <c r="AT1194" s="138" t="s">
        <v>210</v>
      </c>
      <c r="AU1194" s="138" t="s">
        <v>66</v>
      </c>
      <c r="AV1194" s="13" t="s">
        <v>66</v>
      </c>
      <c r="AW1194" s="13" t="s">
        <v>26</v>
      </c>
      <c r="AX1194" s="13" t="s">
        <v>57</v>
      </c>
      <c r="AY1194" s="138" t="s">
        <v>196</v>
      </c>
    </row>
    <row r="1195" spans="1:65" s="16" customFormat="1" x14ac:dyDescent="0.2">
      <c r="B1195" s="157"/>
      <c r="D1195" s="137" t="s">
        <v>210</v>
      </c>
      <c r="E1195" s="158" t="s">
        <v>1</v>
      </c>
      <c r="F1195" s="159" t="s">
        <v>253</v>
      </c>
      <c r="H1195" s="160">
        <v>24.16</v>
      </c>
      <c r="L1195" s="157"/>
      <c r="M1195" s="161"/>
      <c r="N1195" s="162"/>
      <c r="O1195" s="162"/>
      <c r="P1195" s="162"/>
      <c r="Q1195" s="162"/>
      <c r="R1195" s="162"/>
      <c r="S1195" s="162"/>
      <c r="T1195" s="163"/>
      <c r="AT1195" s="158" t="s">
        <v>210</v>
      </c>
      <c r="AU1195" s="158" t="s">
        <v>66</v>
      </c>
      <c r="AV1195" s="16" t="s">
        <v>204</v>
      </c>
      <c r="AW1195" s="16" t="s">
        <v>26</v>
      </c>
      <c r="AX1195" s="16" t="s">
        <v>57</v>
      </c>
      <c r="AY1195" s="158" t="s">
        <v>196</v>
      </c>
    </row>
    <row r="1196" spans="1:65" s="15" customFormat="1" x14ac:dyDescent="0.2">
      <c r="B1196" s="151"/>
      <c r="D1196" s="137" t="s">
        <v>210</v>
      </c>
      <c r="E1196" s="152" t="s">
        <v>1</v>
      </c>
      <c r="F1196" s="153" t="s">
        <v>1280</v>
      </c>
      <c r="H1196" s="152" t="s">
        <v>1</v>
      </c>
      <c r="L1196" s="151"/>
      <c r="M1196" s="154"/>
      <c r="N1196" s="155"/>
      <c r="O1196" s="155"/>
      <c r="P1196" s="155"/>
      <c r="Q1196" s="155"/>
      <c r="R1196" s="155"/>
      <c r="S1196" s="155"/>
      <c r="T1196" s="156"/>
      <c r="AT1196" s="152" t="s">
        <v>210</v>
      </c>
      <c r="AU1196" s="152" t="s">
        <v>66</v>
      </c>
      <c r="AV1196" s="15" t="s">
        <v>64</v>
      </c>
      <c r="AW1196" s="15" t="s">
        <v>26</v>
      </c>
      <c r="AX1196" s="15" t="s">
        <v>57</v>
      </c>
      <c r="AY1196" s="152" t="s">
        <v>196</v>
      </c>
    </row>
    <row r="1197" spans="1:65" s="13" customFormat="1" x14ac:dyDescent="0.2">
      <c r="B1197" s="136"/>
      <c r="D1197" s="137" t="s">
        <v>210</v>
      </c>
      <c r="E1197" s="138" t="s">
        <v>1</v>
      </c>
      <c r="F1197" s="139" t="s">
        <v>1281</v>
      </c>
      <c r="H1197" s="140">
        <v>18.14</v>
      </c>
      <c r="L1197" s="136"/>
      <c r="M1197" s="141"/>
      <c r="N1197" s="142"/>
      <c r="O1197" s="142"/>
      <c r="P1197" s="142"/>
      <c r="Q1197" s="142"/>
      <c r="R1197" s="142"/>
      <c r="S1197" s="142"/>
      <c r="T1197" s="143"/>
      <c r="AT1197" s="138" t="s">
        <v>210</v>
      </c>
      <c r="AU1197" s="138" t="s">
        <v>66</v>
      </c>
      <c r="AV1197" s="13" t="s">
        <v>66</v>
      </c>
      <c r="AW1197" s="13" t="s">
        <v>26</v>
      </c>
      <c r="AX1197" s="13" t="s">
        <v>57</v>
      </c>
      <c r="AY1197" s="138" t="s">
        <v>196</v>
      </c>
    </row>
    <row r="1198" spans="1:65" s="13" customFormat="1" x14ac:dyDescent="0.2">
      <c r="B1198" s="136"/>
      <c r="D1198" s="137" t="s">
        <v>210</v>
      </c>
      <c r="E1198" s="138" t="s">
        <v>1</v>
      </c>
      <c r="F1198" s="139" t="s">
        <v>1282</v>
      </c>
      <c r="H1198" s="140">
        <v>2.919</v>
      </c>
      <c r="L1198" s="136"/>
      <c r="M1198" s="141"/>
      <c r="N1198" s="142"/>
      <c r="O1198" s="142"/>
      <c r="P1198" s="142"/>
      <c r="Q1198" s="142"/>
      <c r="R1198" s="142"/>
      <c r="S1198" s="142"/>
      <c r="T1198" s="143"/>
      <c r="AT1198" s="138" t="s">
        <v>210</v>
      </c>
      <c r="AU1198" s="138" t="s">
        <v>66</v>
      </c>
      <c r="AV1198" s="13" t="s">
        <v>66</v>
      </c>
      <c r="AW1198" s="13" t="s">
        <v>26</v>
      </c>
      <c r="AX1198" s="13" t="s">
        <v>57</v>
      </c>
      <c r="AY1198" s="138" t="s">
        <v>196</v>
      </c>
    </row>
    <row r="1199" spans="1:65" s="13" customFormat="1" x14ac:dyDescent="0.2">
      <c r="B1199" s="136"/>
      <c r="D1199" s="137" t="s">
        <v>210</v>
      </c>
      <c r="E1199" s="138" t="s">
        <v>1</v>
      </c>
      <c r="F1199" s="139" t="s">
        <v>1283</v>
      </c>
      <c r="H1199" s="140">
        <v>0.68300000000000005</v>
      </c>
      <c r="L1199" s="136"/>
      <c r="M1199" s="141"/>
      <c r="N1199" s="142"/>
      <c r="O1199" s="142"/>
      <c r="P1199" s="142"/>
      <c r="Q1199" s="142"/>
      <c r="R1199" s="142"/>
      <c r="S1199" s="142"/>
      <c r="T1199" s="143"/>
      <c r="AT1199" s="138" t="s">
        <v>210</v>
      </c>
      <c r="AU1199" s="138" t="s">
        <v>66</v>
      </c>
      <c r="AV1199" s="13" t="s">
        <v>66</v>
      </c>
      <c r="AW1199" s="13" t="s">
        <v>26</v>
      </c>
      <c r="AX1199" s="13" t="s">
        <v>57</v>
      </c>
      <c r="AY1199" s="138" t="s">
        <v>196</v>
      </c>
    </row>
    <row r="1200" spans="1:65" s="16" customFormat="1" x14ac:dyDescent="0.2">
      <c r="B1200" s="157"/>
      <c r="D1200" s="137" t="s">
        <v>210</v>
      </c>
      <c r="E1200" s="158" t="s">
        <v>1</v>
      </c>
      <c r="F1200" s="159" t="s">
        <v>253</v>
      </c>
      <c r="H1200" s="160">
        <v>21.742000000000001</v>
      </c>
      <c r="L1200" s="157"/>
      <c r="M1200" s="161"/>
      <c r="N1200" s="162"/>
      <c r="O1200" s="162"/>
      <c r="P1200" s="162"/>
      <c r="Q1200" s="162"/>
      <c r="R1200" s="162"/>
      <c r="S1200" s="162"/>
      <c r="T1200" s="163"/>
      <c r="AT1200" s="158" t="s">
        <v>210</v>
      </c>
      <c r="AU1200" s="158" t="s">
        <v>66</v>
      </c>
      <c r="AV1200" s="16" t="s">
        <v>204</v>
      </c>
      <c r="AW1200" s="16" t="s">
        <v>26</v>
      </c>
      <c r="AX1200" s="16" t="s">
        <v>57</v>
      </c>
      <c r="AY1200" s="158" t="s">
        <v>196</v>
      </c>
    </row>
    <row r="1201" spans="1:65" s="15" customFormat="1" x14ac:dyDescent="0.2">
      <c r="B1201" s="151"/>
      <c r="D1201" s="137" t="s">
        <v>210</v>
      </c>
      <c r="E1201" s="152" t="s">
        <v>1</v>
      </c>
      <c r="F1201" s="153" t="s">
        <v>1284</v>
      </c>
      <c r="H1201" s="152" t="s">
        <v>1</v>
      </c>
      <c r="L1201" s="151"/>
      <c r="M1201" s="154"/>
      <c r="N1201" s="155"/>
      <c r="O1201" s="155"/>
      <c r="P1201" s="155"/>
      <c r="Q1201" s="155"/>
      <c r="R1201" s="155"/>
      <c r="S1201" s="155"/>
      <c r="T1201" s="156"/>
      <c r="AT1201" s="152" t="s">
        <v>210</v>
      </c>
      <c r="AU1201" s="152" t="s">
        <v>66</v>
      </c>
      <c r="AV1201" s="15" t="s">
        <v>64</v>
      </c>
      <c r="AW1201" s="15" t="s">
        <v>26</v>
      </c>
      <c r="AX1201" s="15" t="s">
        <v>57</v>
      </c>
      <c r="AY1201" s="152" t="s">
        <v>196</v>
      </c>
    </row>
    <row r="1202" spans="1:65" s="13" customFormat="1" x14ac:dyDescent="0.2">
      <c r="B1202" s="136"/>
      <c r="D1202" s="137" t="s">
        <v>210</v>
      </c>
      <c r="E1202" s="138" t="s">
        <v>1</v>
      </c>
      <c r="F1202" s="139" t="s">
        <v>1285</v>
      </c>
      <c r="H1202" s="140">
        <v>1.508</v>
      </c>
      <c r="L1202" s="136"/>
      <c r="M1202" s="141"/>
      <c r="N1202" s="142"/>
      <c r="O1202" s="142"/>
      <c r="P1202" s="142"/>
      <c r="Q1202" s="142"/>
      <c r="R1202" s="142"/>
      <c r="S1202" s="142"/>
      <c r="T1202" s="143"/>
      <c r="AT1202" s="138" t="s">
        <v>210</v>
      </c>
      <c r="AU1202" s="138" t="s">
        <v>66</v>
      </c>
      <c r="AV1202" s="13" t="s">
        <v>66</v>
      </c>
      <c r="AW1202" s="13" t="s">
        <v>26</v>
      </c>
      <c r="AX1202" s="13" t="s">
        <v>57</v>
      </c>
      <c r="AY1202" s="138" t="s">
        <v>196</v>
      </c>
    </row>
    <row r="1203" spans="1:65" s="16" customFormat="1" x14ac:dyDescent="0.2">
      <c r="B1203" s="157"/>
      <c r="D1203" s="137" t="s">
        <v>210</v>
      </c>
      <c r="E1203" s="158" t="s">
        <v>1</v>
      </c>
      <c r="F1203" s="159" t="s">
        <v>253</v>
      </c>
      <c r="H1203" s="160">
        <v>1.508</v>
      </c>
      <c r="L1203" s="157"/>
      <c r="M1203" s="161"/>
      <c r="N1203" s="162"/>
      <c r="O1203" s="162"/>
      <c r="P1203" s="162"/>
      <c r="Q1203" s="162"/>
      <c r="R1203" s="162"/>
      <c r="S1203" s="162"/>
      <c r="T1203" s="163"/>
      <c r="AT1203" s="158" t="s">
        <v>210</v>
      </c>
      <c r="AU1203" s="158" t="s">
        <v>66</v>
      </c>
      <c r="AV1203" s="16" t="s">
        <v>204</v>
      </c>
      <c r="AW1203" s="16" t="s">
        <v>26</v>
      </c>
      <c r="AX1203" s="16" t="s">
        <v>57</v>
      </c>
      <c r="AY1203" s="158" t="s">
        <v>196</v>
      </c>
    </row>
    <row r="1204" spans="1:65" s="15" customFormat="1" x14ac:dyDescent="0.2">
      <c r="B1204" s="151"/>
      <c r="D1204" s="137" t="s">
        <v>210</v>
      </c>
      <c r="E1204" s="152" t="s">
        <v>1</v>
      </c>
      <c r="F1204" s="153" t="s">
        <v>1286</v>
      </c>
      <c r="H1204" s="152" t="s">
        <v>1</v>
      </c>
      <c r="L1204" s="151"/>
      <c r="M1204" s="154"/>
      <c r="N1204" s="155"/>
      <c r="O1204" s="155"/>
      <c r="P1204" s="155"/>
      <c r="Q1204" s="155"/>
      <c r="R1204" s="155"/>
      <c r="S1204" s="155"/>
      <c r="T1204" s="156"/>
      <c r="AT1204" s="152" t="s">
        <v>210</v>
      </c>
      <c r="AU1204" s="152" t="s">
        <v>66</v>
      </c>
      <c r="AV1204" s="15" t="s">
        <v>64</v>
      </c>
      <c r="AW1204" s="15" t="s">
        <v>26</v>
      </c>
      <c r="AX1204" s="15" t="s">
        <v>57</v>
      </c>
      <c r="AY1204" s="152" t="s">
        <v>196</v>
      </c>
    </row>
    <row r="1205" spans="1:65" s="13" customFormat="1" x14ac:dyDescent="0.2">
      <c r="B1205" s="136"/>
      <c r="D1205" s="137" t="s">
        <v>210</v>
      </c>
      <c r="E1205" s="138" t="s">
        <v>1</v>
      </c>
      <c r="F1205" s="139" t="s">
        <v>1287</v>
      </c>
      <c r="H1205" s="140">
        <v>0.94499999999999995</v>
      </c>
      <c r="L1205" s="136"/>
      <c r="M1205" s="141"/>
      <c r="N1205" s="142"/>
      <c r="O1205" s="142"/>
      <c r="P1205" s="142"/>
      <c r="Q1205" s="142"/>
      <c r="R1205" s="142"/>
      <c r="S1205" s="142"/>
      <c r="T1205" s="143"/>
      <c r="AT1205" s="138" t="s">
        <v>210</v>
      </c>
      <c r="AU1205" s="138" t="s">
        <v>66</v>
      </c>
      <c r="AV1205" s="13" t="s">
        <v>66</v>
      </c>
      <c r="AW1205" s="13" t="s">
        <v>26</v>
      </c>
      <c r="AX1205" s="13" t="s">
        <v>57</v>
      </c>
      <c r="AY1205" s="138" t="s">
        <v>196</v>
      </c>
    </row>
    <row r="1206" spans="1:65" s="16" customFormat="1" x14ac:dyDescent="0.2">
      <c r="B1206" s="157"/>
      <c r="D1206" s="137" t="s">
        <v>210</v>
      </c>
      <c r="E1206" s="158" t="s">
        <v>1</v>
      </c>
      <c r="F1206" s="159" t="s">
        <v>253</v>
      </c>
      <c r="H1206" s="160">
        <v>0.94499999999999995</v>
      </c>
      <c r="L1206" s="157"/>
      <c r="M1206" s="161"/>
      <c r="N1206" s="162"/>
      <c r="O1206" s="162"/>
      <c r="P1206" s="162"/>
      <c r="Q1206" s="162"/>
      <c r="R1206" s="162"/>
      <c r="S1206" s="162"/>
      <c r="T1206" s="163"/>
      <c r="AT1206" s="158" t="s">
        <v>210</v>
      </c>
      <c r="AU1206" s="158" t="s">
        <v>66</v>
      </c>
      <c r="AV1206" s="16" t="s">
        <v>204</v>
      </c>
      <c r="AW1206" s="16" t="s">
        <v>26</v>
      </c>
      <c r="AX1206" s="16" t="s">
        <v>57</v>
      </c>
      <c r="AY1206" s="158" t="s">
        <v>196</v>
      </c>
    </row>
    <row r="1207" spans="1:65" s="15" customFormat="1" x14ac:dyDescent="0.2">
      <c r="B1207" s="151"/>
      <c r="D1207" s="137" t="s">
        <v>210</v>
      </c>
      <c r="E1207" s="152" t="s">
        <v>1</v>
      </c>
      <c r="F1207" s="153" t="s">
        <v>1288</v>
      </c>
      <c r="H1207" s="152" t="s">
        <v>1</v>
      </c>
      <c r="L1207" s="151"/>
      <c r="M1207" s="154"/>
      <c r="N1207" s="155"/>
      <c r="O1207" s="155"/>
      <c r="P1207" s="155"/>
      <c r="Q1207" s="155"/>
      <c r="R1207" s="155"/>
      <c r="S1207" s="155"/>
      <c r="T1207" s="156"/>
      <c r="AT1207" s="152" t="s">
        <v>210</v>
      </c>
      <c r="AU1207" s="152" t="s">
        <v>66</v>
      </c>
      <c r="AV1207" s="15" t="s">
        <v>64</v>
      </c>
      <c r="AW1207" s="15" t="s">
        <v>26</v>
      </c>
      <c r="AX1207" s="15" t="s">
        <v>57</v>
      </c>
      <c r="AY1207" s="152" t="s">
        <v>196</v>
      </c>
    </row>
    <row r="1208" spans="1:65" s="13" customFormat="1" x14ac:dyDescent="0.2">
      <c r="B1208" s="136"/>
      <c r="D1208" s="137" t="s">
        <v>210</v>
      </c>
      <c r="E1208" s="138" t="s">
        <v>1</v>
      </c>
      <c r="F1208" s="139" t="s">
        <v>1289</v>
      </c>
      <c r="H1208" s="140">
        <v>1.3420000000000001</v>
      </c>
      <c r="L1208" s="136"/>
      <c r="M1208" s="141"/>
      <c r="N1208" s="142"/>
      <c r="O1208" s="142"/>
      <c r="P1208" s="142"/>
      <c r="Q1208" s="142"/>
      <c r="R1208" s="142"/>
      <c r="S1208" s="142"/>
      <c r="T1208" s="143"/>
      <c r="AT1208" s="138" t="s">
        <v>210</v>
      </c>
      <c r="AU1208" s="138" t="s">
        <v>66</v>
      </c>
      <c r="AV1208" s="13" t="s">
        <v>66</v>
      </c>
      <c r="AW1208" s="13" t="s">
        <v>26</v>
      </c>
      <c r="AX1208" s="13" t="s">
        <v>57</v>
      </c>
      <c r="AY1208" s="138" t="s">
        <v>196</v>
      </c>
    </row>
    <row r="1209" spans="1:65" s="16" customFormat="1" x14ac:dyDescent="0.2">
      <c r="B1209" s="157"/>
      <c r="D1209" s="137" t="s">
        <v>210</v>
      </c>
      <c r="E1209" s="158" t="s">
        <v>1</v>
      </c>
      <c r="F1209" s="159" t="s">
        <v>253</v>
      </c>
      <c r="H1209" s="160">
        <v>1.3420000000000001</v>
      </c>
      <c r="L1209" s="157"/>
      <c r="M1209" s="161"/>
      <c r="N1209" s="162"/>
      <c r="O1209" s="162"/>
      <c r="P1209" s="162"/>
      <c r="Q1209" s="162"/>
      <c r="R1209" s="162"/>
      <c r="S1209" s="162"/>
      <c r="T1209" s="163"/>
      <c r="AT1209" s="158" t="s">
        <v>210</v>
      </c>
      <c r="AU1209" s="158" t="s">
        <v>66</v>
      </c>
      <c r="AV1209" s="16" t="s">
        <v>204</v>
      </c>
      <c r="AW1209" s="16" t="s">
        <v>26</v>
      </c>
      <c r="AX1209" s="16" t="s">
        <v>57</v>
      </c>
      <c r="AY1209" s="158" t="s">
        <v>196</v>
      </c>
    </row>
    <row r="1210" spans="1:65" s="13" customFormat="1" x14ac:dyDescent="0.2">
      <c r="B1210" s="136"/>
      <c r="D1210" s="137" t="s">
        <v>210</v>
      </c>
      <c r="E1210" s="138" t="s">
        <v>1</v>
      </c>
      <c r="F1210" s="139" t="s">
        <v>1290</v>
      </c>
      <c r="H1210" s="140">
        <v>1.24</v>
      </c>
      <c r="L1210" s="136"/>
      <c r="M1210" s="141"/>
      <c r="N1210" s="142"/>
      <c r="O1210" s="142"/>
      <c r="P1210" s="142"/>
      <c r="Q1210" s="142"/>
      <c r="R1210" s="142"/>
      <c r="S1210" s="142"/>
      <c r="T1210" s="143"/>
      <c r="AT1210" s="138" t="s">
        <v>210</v>
      </c>
      <c r="AU1210" s="138" t="s">
        <v>66</v>
      </c>
      <c r="AV1210" s="13" t="s">
        <v>66</v>
      </c>
      <c r="AW1210" s="13" t="s">
        <v>26</v>
      </c>
      <c r="AX1210" s="13" t="s">
        <v>57</v>
      </c>
      <c r="AY1210" s="138" t="s">
        <v>196</v>
      </c>
    </row>
    <row r="1211" spans="1:65" s="13" customFormat="1" x14ac:dyDescent="0.2">
      <c r="B1211" s="136"/>
      <c r="D1211" s="137" t="s">
        <v>210</v>
      </c>
      <c r="E1211" s="138" t="s">
        <v>1</v>
      </c>
      <c r="F1211" s="139" t="s">
        <v>1291</v>
      </c>
      <c r="H1211" s="140">
        <v>14.048</v>
      </c>
      <c r="L1211" s="136"/>
      <c r="M1211" s="141"/>
      <c r="N1211" s="142"/>
      <c r="O1211" s="142"/>
      <c r="P1211" s="142"/>
      <c r="Q1211" s="142"/>
      <c r="R1211" s="142"/>
      <c r="S1211" s="142"/>
      <c r="T1211" s="143"/>
      <c r="AT1211" s="138" t="s">
        <v>210</v>
      </c>
      <c r="AU1211" s="138" t="s">
        <v>66</v>
      </c>
      <c r="AV1211" s="13" t="s">
        <v>66</v>
      </c>
      <c r="AW1211" s="13" t="s">
        <v>26</v>
      </c>
      <c r="AX1211" s="13" t="s">
        <v>57</v>
      </c>
      <c r="AY1211" s="138" t="s">
        <v>196</v>
      </c>
    </row>
    <row r="1212" spans="1:65" s="14" customFormat="1" x14ac:dyDescent="0.2">
      <c r="B1212" s="144"/>
      <c r="D1212" s="137" t="s">
        <v>210</v>
      </c>
      <c r="E1212" s="145" t="s">
        <v>1</v>
      </c>
      <c r="F1212" s="146" t="s">
        <v>212</v>
      </c>
      <c r="H1212" s="147">
        <v>64.984999999999999</v>
      </c>
      <c r="L1212" s="144"/>
      <c r="M1212" s="148"/>
      <c r="N1212" s="149"/>
      <c r="O1212" s="149"/>
      <c r="P1212" s="149"/>
      <c r="Q1212" s="149"/>
      <c r="R1212" s="149"/>
      <c r="S1212" s="149"/>
      <c r="T1212" s="150"/>
      <c r="AT1212" s="145" t="s">
        <v>210</v>
      </c>
      <c r="AU1212" s="145" t="s">
        <v>66</v>
      </c>
      <c r="AV1212" s="14" t="s">
        <v>201</v>
      </c>
      <c r="AW1212" s="14" t="s">
        <v>26</v>
      </c>
      <c r="AX1212" s="14" t="s">
        <v>64</v>
      </c>
      <c r="AY1212" s="145" t="s">
        <v>196</v>
      </c>
    </row>
    <row r="1213" spans="1:65" s="2" customFormat="1" ht="24.2" customHeight="1" x14ac:dyDescent="0.2">
      <c r="A1213" s="29"/>
      <c r="B1213" s="123"/>
      <c r="C1213" s="124" t="s">
        <v>1292</v>
      </c>
      <c r="D1213" s="124" t="s">
        <v>199</v>
      </c>
      <c r="E1213" s="125" t="s">
        <v>1293</v>
      </c>
      <c r="F1213" s="126" t="s">
        <v>1294</v>
      </c>
      <c r="G1213" s="127" t="s">
        <v>207</v>
      </c>
      <c r="H1213" s="128">
        <v>344.56099999999998</v>
      </c>
      <c r="I1213" s="224"/>
      <c r="J1213" s="129">
        <f>ROUND(I1213*H1213,2)</f>
        <v>0</v>
      </c>
      <c r="K1213" s="126" t="s">
        <v>208</v>
      </c>
      <c r="L1213" s="30"/>
      <c r="M1213" s="130" t="s">
        <v>1</v>
      </c>
      <c r="N1213" s="131" t="s">
        <v>35</v>
      </c>
      <c r="O1213" s="132">
        <v>0.377</v>
      </c>
      <c r="P1213" s="132">
        <f>O1213*H1213</f>
        <v>129.899497</v>
      </c>
      <c r="Q1213" s="132">
        <v>5.3299999999999997E-3</v>
      </c>
      <c r="R1213" s="132">
        <f>Q1213*H1213</f>
        <v>1.8365101299999997</v>
      </c>
      <c r="S1213" s="132">
        <v>0</v>
      </c>
      <c r="T1213" s="133">
        <f>S1213*H1213</f>
        <v>0</v>
      </c>
      <c r="U1213" s="29"/>
      <c r="V1213" s="29"/>
      <c r="W1213" s="29"/>
      <c r="X1213" s="29"/>
      <c r="Y1213" s="29"/>
      <c r="Z1213" s="29"/>
      <c r="AA1213" s="29"/>
      <c r="AB1213" s="29"/>
      <c r="AC1213" s="29"/>
      <c r="AD1213" s="29"/>
      <c r="AE1213" s="29"/>
      <c r="AR1213" s="134" t="s">
        <v>201</v>
      </c>
      <c r="AT1213" s="134" t="s">
        <v>199</v>
      </c>
      <c r="AU1213" s="134" t="s">
        <v>66</v>
      </c>
      <c r="AY1213" s="18" t="s">
        <v>196</v>
      </c>
      <c r="BE1213" s="135">
        <f>IF(N1213="základní",J1213,0)</f>
        <v>0</v>
      </c>
      <c r="BF1213" s="135">
        <f>IF(N1213="snížená",J1213,0)</f>
        <v>0</v>
      </c>
      <c r="BG1213" s="135">
        <f>IF(N1213="zákl. přenesená",J1213,0)</f>
        <v>0</v>
      </c>
      <c r="BH1213" s="135">
        <f>IF(N1213="sníž. přenesená",J1213,0)</f>
        <v>0</v>
      </c>
      <c r="BI1213" s="135">
        <f>IF(N1213="nulová",J1213,0)</f>
        <v>0</v>
      </c>
      <c r="BJ1213" s="18" t="s">
        <v>64</v>
      </c>
      <c r="BK1213" s="135">
        <f>ROUND(I1213*H1213,2)</f>
        <v>0</v>
      </c>
      <c r="BL1213" s="18" t="s">
        <v>201</v>
      </c>
      <c r="BM1213" s="134" t="s">
        <v>1295</v>
      </c>
    </row>
    <row r="1214" spans="1:65" s="15" customFormat="1" x14ac:dyDescent="0.2">
      <c r="B1214" s="151"/>
      <c r="D1214" s="137" t="s">
        <v>210</v>
      </c>
      <c r="E1214" s="152" t="s">
        <v>1</v>
      </c>
      <c r="F1214" s="153" t="s">
        <v>1256</v>
      </c>
      <c r="H1214" s="152" t="s">
        <v>1</v>
      </c>
      <c r="L1214" s="151"/>
      <c r="M1214" s="154"/>
      <c r="N1214" s="155"/>
      <c r="O1214" s="155"/>
      <c r="P1214" s="155"/>
      <c r="Q1214" s="155"/>
      <c r="R1214" s="155"/>
      <c r="S1214" s="155"/>
      <c r="T1214" s="156"/>
      <c r="AT1214" s="152" t="s">
        <v>210</v>
      </c>
      <c r="AU1214" s="152" t="s">
        <v>66</v>
      </c>
      <c r="AV1214" s="15" t="s">
        <v>64</v>
      </c>
      <c r="AW1214" s="15" t="s">
        <v>26</v>
      </c>
      <c r="AX1214" s="15" t="s">
        <v>57</v>
      </c>
      <c r="AY1214" s="152" t="s">
        <v>196</v>
      </c>
    </row>
    <row r="1215" spans="1:65" s="13" customFormat="1" ht="22.5" x14ac:dyDescent="0.2">
      <c r="B1215" s="136"/>
      <c r="D1215" s="137" t="s">
        <v>210</v>
      </c>
      <c r="E1215" s="138" t="s">
        <v>1</v>
      </c>
      <c r="F1215" s="139" t="s">
        <v>1296</v>
      </c>
      <c r="H1215" s="140">
        <v>69.721000000000004</v>
      </c>
      <c r="L1215" s="136"/>
      <c r="M1215" s="141"/>
      <c r="N1215" s="142"/>
      <c r="O1215" s="142"/>
      <c r="P1215" s="142"/>
      <c r="Q1215" s="142"/>
      <c r="R1215" s="142"/>
      <c r="S1215" s="142"/>
      <c r="T1215" s="143"/>
      <c r="AT1215" s="138" t="s">
        <v>210</v>
      </c>
      <c r="AU1215" s="138" t="s">
        <v>66</v>
      </c>
      <c r="AV1215" s="13" t="s">
        <v>66</v>
      </c>
      <c r="AW1215" s="13" t="s">
        <v>26</v>
      </c>
      <c r="AX1215" s="13" t="s">
        <v>57</v>
      </c>
      <c r="AY1215" s="138" t="s">
        <v>196</v>
      </c>
    </row>
    <row r="1216" spans="1:65" s="13" customFormat="1" ht="22.5" x14ac:dyDescent="0.2">
      <c r="B1216" s="136"/>
      <c r="D1216" s="137" t="s">
        <v>210</v>
      </c>
      <c r="E1216" s="138" t="s">
        <v>1</v>
      </c>
      <c r="F1216" s="139" t="s">
        <v>1297</v>
      </c>
      <c r="H1216" s="140">
        <v>85.632000000000005</v>
      </c>
      <c r="L1216" s="136"/>
      <c r="M1216" s="141"/>
      <c r="N1216" s="142"/>
      <c r="O1216" s="142"/>
      <c r="P1216" s="142"/>
      <c r="Q1216" s="142"/>
      <c r="R1216" s="142"/>
      <c r="S1216" s="142"/>
      <c r="T1216" s="143"/>
      <c r="AT1216" s="138" t="s">
        <v>210</v>
      </c>
      <c r="AU1216" s="138" t="s">
        <v>66</v>
      </c>
      <c r="AV1216" s="13" t="s">
        <v>66</v>
      </c>
      <c r="AW1216" s="13" t="s">
        <v>26</v>
      </c>
      <c r="AX1216" s="13" t="s">
        <v>57</v>
      </c>
      <c r="AY1216" s="138" t="s">
        <v>196</v>
      </c>
    </row>
    <row r="1217" spans="2:51" s="13" customFormat="1" ht="33.75" x14ac:dyDescent="0.2">
      <c r="B1217" s="136"/>
      <c r="D1217" s="137" t="s">
        <v>210</v>
      </c>
      <c r="E1217" s="138" t="s">
        <v>1</v>
      </c>
      <c r="F1217" s="139" t="s">
        <v>1298</v>
      </c>
      <c r="H1217" s="140">
        <v>49.628</v>
      </c>
      <c r="L1217" s="136"/>
      <c r="M1217" s="141"/>
      <c r="N1217" s="142"/>
      <c r="O1217" s="142"/>
      <c r="P1217" s="142"/>
      <c r="Q1217" s="142"/>
      <c r="R1217" s="142"/>
      <c r="S1217" s="142"/>
      <c r="T1217" s="143"/>
      <c r="AT1217" s="138" t="s">
        <v>210</v>
      </c>
      <c r="AU1217" s="138" t="s">
        <v>66</v>
      </c>
      <c r="AV1217" s="13" t="s">
        <v>66</v>
      </c>
      <c r="AW1217" s="13" t="s">
        <v>26</v>
      </c>
      <c r="AX1217" s="13" t="s">
        <v>57</v>
      </c>
      <c r="AY1217" s="138" t="s">
        <v>196</v>
      </c>
    </row>
    <row r="1218" spans="2:51" s="13" customFormat="1" ht="22.5" x14ac:dyDescent="0.2">
      <c r="B1218" s="136"/>
      <c r="D1218" s="137" t="s">
        <v>210</v>
      </c>
      <c r="E1218" s="138" t="s">
        <v>1</v>
      </c>
      <c r="F1218" s="139" t="s">
        <v>1299</v>
      </c>
      <c r="H1218" s="140">
        <v>59.201000000000001</v>
      </c>
      <c r="L1218" s="136"/>
      <c r="M1218" s="141"/>
      <c r="N1218" s="142"/>
      <c r="O1218" s="142"/>
      <c r="P1218" s="142"/>
      <c r="Q1218" s="142"/>
      <c r="R1218" s="142"/>
      <c r="S1218" s="142"/>
      <c r="T1218" s="143"/>
      <c r="AT1218" s="138" t="s">
        <v>210</v>
      </c>
      <c r="AU1218" s="138" t="s">
        <v>66</v>
      </c>
      <c r="AV1218" s="13" t="s">
        <v>66</v>
      </c>
      <c r="AW1218" s="13" t="s">
        <v>26</v>
      </c>
      <c r="AX1218" s="13" t="s">
        <v>57</v>
      </c>
      <c r="AY1218" s="138" t="s">
        <v>196</v>
      </c>
    </row>
    <row r="1219" spans="2:51" s="13" customFormat="1" x14ac:dyDescent="0.2">
      <c r="B1219" s="136"/>
      <c r="D1219" s="137" t="s">
        <v>210</v>
      </c>
      <c r="E1219" s="138" t="s">
        <v>1</v>
      </c>
      <c r="F1219" s="139" t="s">
        <v>1300</v>
      </c>
      <c r="H1219" s="140">
        <v>-150.57400000000001</v>
      </c>
      <c r="L1219" s="136"/>
      <c r="M1219" s="141"/>
      <c r="N1219" s="142"/>
      <c r="O1219" s="142"/>
      <c r="P1219" s="142"/>
      <c r="Q1219" s="142"/>
      <c r="R1219" s="142"/>
      <c r="S1219" s="142"/>
      <c r="T1219" s="143"/>
      <c r="AT1219" s="138" t="s">
        <v>210</v>
      </c>
      <c r="AU1219" s="138" t="s">
        <v>66</v>
      </c>
      <c r="AV1219" s="13" t="s">
        <v>66</v>
      </c>
      <c r="AW1219" s="13" t="s">
        <v>26</v>
      </c>
      <c r="AX1219" s="13" t="s">
        <v>57</v>
      </c>
      <c r="AY1219" s="138" t="s">
        <v>196</v>
      </c>
    </row>
    <row r="1220" spans="2:51" s="16" customFormat="1" x14ac:dyDescent="0.2">
      <c r="B1220" s="157"/>
      <c r="D1220" s="137" t="s">
        <v>210</v>
      </c>
      <c r="E1220" s="158" t="s">
        <v>1</v>
      </c>
      <c r="F1220" s="159" t="s">
        <v>253</v>
      </c>
      <c r="H1220" s="160">
        <v>113.608</v>
      </c>
      <c r="L1220" s="157"/>
      <c r="M1220" s="161"/>
      <c r="N1220" s="162"/>
      <c r="O1220" s="162"/>
      <c r="P1220" s="162"/>
      <c r="Q1220" s="162"/>
      <c r="R1220" s="162"/>
      <c r="S1220" s="162"/>
      <c r="T1220" s="163"/>
      <c r="AT1220" s="158" t="s">
        <v>210</v>
      </c>
      <c r="AU1220" s="158" t="s">
        <v>66</v>
      </c>
      <c r="AV1220" s="16" t="s">
        <v>204</v>
      </c>
      <c r="AW1220" s="16" t="s">
        <v>26</v>
      </c>
      <c r="AX1220" s="16" t="s">
        <v>57</v>
      </c>
      <c r="AY1220" s="158" t="s">
        <v>196</v>
      </c>
    </row>
    <row r="1221" spans="2:51" s="15" customFormat="1" x14ac:dyDescent="0.2">
      <c r="B1221" s="151"/>
      <c r="D1221" s="137" t="s">
        <v>210</v>
      </c>
      <c r="E1221" s="152" t="s">
        <v>1</v>
      </c>
      <c r="F1221" s="153" t="s">
        <v>1264</v>
      </c>
      <c r="H1221" s="152" t="s">
        <v>1</v>
      </c>
      <c r="L1221" s="151"/>
      <c r="M1221" s="154"/>
      <c r="N1221" s="155"/>
      <c r="O1221" s="155"/>
      <c r="P1221" s="155"/>
      <c r="Q1221" s="155"/>
      <c r="R1221" s="155"/>
      <c r="S1221" s="155"/>
      <c r="T1221" s="156"/>
      <c r="AT1221" s="152" t="s">
        <v>210</v>
      </c>
      <c r="AU1221" s="152" t="s">
        <v>66</v>
      </c>
      <c r="AV1221" s="15" t="s">
        <v>64</v>
      </c>
      <c r="AW1221" s="15" t="s">
        <v>26</v>
      </c>
      <c r="AX1221" s="15" t="s">
        <v>57</v>
      </c>
      <c r="AY1221" s="152" t="s">
        <v>196</v>
      </c>
    </row>
    <row r="1222" spans="2:51" s="13" customFormat="1" x14ac:dyDescent="0.2">
      <c r="B1222" s="136"/>
      <c r="D1222" s="137" t="s">
        <v>210</v>
      </c>
      <c r="E1222" s="138" t="s">
        <v>1</v>
      </c>
      <c r="F1222" s="139" t="s">
        <v>1301</v>
      </c>
      <c r="H1222" s="140">
        <v>4.3860000000000001</v>
      </c>
      <c r="L1222" s="136"/>
      <c r="M1222" s="141"/>
      <c r="N1222" s="142"/>
      <c r="O1222" s="142"/>
      <c r="P1222" s="142"/>
      <c r="Q1222" s="142"/>
      <c r="R1222" s="142"/>
      <c r="S1222" s="142"/>
      <c r="T1222" s="143"/>
      <c r="AT1222" s="138" t="s">
        <v>210</v>
      </c>
      <c r="AU1222" s="138" t="s">
        <v>66</v>
      </c>
      <c r="AV1222" s="13" t="s">
        <v>66</v>
      </c>
      <c r="AW1222" s="13" t="s">
        <v>26</v>
      </c>
      <c r="AX1222" s="13" t="s">
        <v>57</v>
      </c>
      <c r="AY1222" s="138" t="s">
        <v>196</v>
      </c>
    </row>
    <row r="1223" spans="2:51" s="16" customFormat="1" x14ac:dyDescent="0.2">
      <c r="B1223" s="157"/>
      <c r="D1223" s="137" t="s">
        <v>210</v>
      </c>
      <c r="E1223" s="158" t="s">
        <v>1</v>
      </c>
      <c r="F1223" s="159" t="s">
        <v>253</v>
      </c>
      <c r="H1223" s="160">
        <v>4.3860000000000001</v>
      </c>
      <c r="L1223" s="157"/>
      <c r="M1223" s="161"/>
      <c r="N1223" s="162"/>
      <c r="O1223" s="162"/>
      <c r="P1223" s="162"/>
      <c r="Q1223" s="162"/>
      <c r="R1223" s="162"/>
      <c r="S1223" s="162"/>
      <c r="T1223" s="163"/>
      <c r="AT1223" s="158" t="s">
        <v>210</v>
      </c>
      <c r="AU1223" s="158" t="s">
        <v>66</v>
      </c>
      <c r="AV1223" s="16" t="s">
        <v>204</v>
      </c>
      <c r="AW1223" s="16" t="s">
        <v>26</v>
      </c>
      <c r="AX1223" s="16" t="s">
        <v>57</v>
      </c>
      <c r="AY1223" s="158" t="s">
        <v>196</v>
      </c>
    </row>
    <row r="1224" spans="2:51" s="15" customFormat="1" x14ac:dyDescent="0.2">
      <c r="B1224" s="151"/>
      <c r="D1224" s="137" t="s">
        <v>210</v>
      </c>
      <c r="E1224" s="152" t="s">
        <v>1</v>
      </c>
      <c r="F1224" s="153" t="s">
        <v>1275</v>
      </c>
      <c r="H1224" s="152" t="s">
        <v>1</v>
      </c>
      <c r="L1224" s="151"/>
      <c r="M1224" s="154"/>
      <c r="N1224" s="155"/>
      <c r="O1224" s="155"/>
      <c r="P1224" s="155"/>
      <c r="Q1224" s="155"/>
      <c r="R1224" s="155"/>
      <c r="S1224" s="155"/>
      <c r="T1224" s="156"/>
      <c r="AT1224" s="152" t="s">
        <v>210</v>
      </c>
      <c r="AU1224" s="152" t="s">
        <v>66</v>
      </c>
      <c r="AV1224" s="15" t="s">
        <v>64</v>
      </c>
      <c r="AW1224" s="15" t="s">
        <v>26</v>
      </c>
      <c r="AX1224" s="15" t="s">
        <v>57</v>
      </c>
      <c r="AY1224" s="152" t="s">
        <v>196</v>
      </c>
    </row>
    <row r="1225" spans="2:51" s="15" customFormat="1" x14ac:dyDescent="0.2">
      <c r="B1225" s="151"/>
      <c r="D1225" s="137" t="s">
        <v>210</v>
      </c>
      <c r="E1225" s="152" t="s">
        <v>1</v>
      </c>
      <c r="F1225" s="153" t="s">
        <v>1276</v>
      </c>
      <c r="H1225" s="152" t="s">
        <v>1</v>
      </c>
      <c r="L1225" s="151"/>
      <c r="M1225" s="154"/>
      <c r="N1225" s="155"/>
      <c r="O1225" s="155"/>
      <c r="P1225" s="155"/>
      <c r="Q1225" s="155"/>
      <c r="R1225" s="155"/>
      <c r="S1225" s="155"/>
      <c r="T1225" s="156"/>
      <c r="AT1225" s="152" t="s">
        <v>210</v>
      </c>
      <c r="AU1225" s="152" t="s">
        <v>66</v>
      </c>
      <c r="AV1225" s="15" t="s">
        <v>64</v>
      </c>
      <c r="AW1225" s="15" t="s">
        <v>26</v>
      </c>
      <c r="AX1225" s="15" t="s">
        <v>57</v>
      </c>
      <c r="AY1225" s="152" t="s">
        <v>196</v>
      </c>
    </row>
    <row r="1226" spans="2:51" s="13" customFormat="1" x14ac:dyDescent="0.2">
      <c r="B1226" s="136"/>
      <c r="D1226" s="137" t="s">
        <v>210</v>
      </c>
      <c r="E1226" s="138" t="s">
        <v>1</v>
      </c>
      <c r="F1226" s="139" t="s">
        <v>1302</v>
      </c>
      <c r="H1226" s="140">
        <v>13.037000000000001</v>
      </c>
      <c r="L1226" s="136"/>
      <c r="M1226" s="141"/>
      <c r="N1226" s="142"/>
      <c r="O1226" s="142"/>
      <c r="P1226" s="142"/>
      <c r="Q1226" s="142"/>
      <c r="R1226" s="142"/>
      <c r="S1226" s="142"/>
      <c r="T1226" s="143"/>
      <c r="AT1226" s="138" t="s">
        <v>210</v>
      </c>
      <c r="AU1226" s="138" t="s">
        <v>66</v>
      </c>
      <c r="AV1226" s="13" t="s">
        <v>66</v>
      </c>
      <c r="AW1226" s="13" t="s">
        <v>26</v>
      </c>
      <c r="AX1226" s="13" t="s">
        <v>57</v>
      </c>
      <c r="AY1226" s="138" t="s">
        <v>196</v>
      </c>
    </row>
    <row r="1227" spans="2:51" s="13" customFormat="1" ht="22.5" x14ac:dyDescent="0.2">
      <c r="B1227" s="136"/>
      <c r="D1227" s="137" t="s">
        <v>210</v>
      </c>
      <c r="E1227" s="138" t="s">
        <v>1</v>
      </c>
      <c r="F1227" s="139" t="s">
        <v>1303</v>
      </c>
      <c r="H1227" s="140">
        <v>49.718000000000004</v>
      </c>
      <c r="L1227" s="136"/>
      <c r="M1227" s="141"/>
      <c r="N1227" s="142"/>
      <c r="O1227" s="142"/>
      <c r="P1227" s="142"/>
      <c r="Q1227" s="142"/>
      <c r="R1227" s="142"/>
      <c r="S1227" s="142"/>
      <c r="T1227" s="143"/>
      <c r="AT1227" s="138" t="s">
        <v>210</v>
      </c>
      <c r="AU1227" s="138" t="s">
        <v>66</v>
      </c>
      <c r="AV1227" s="13" t="s">
        <v>66</v>
      </c>
      <c r="AW1227" s="13" t="s">
        <v>26</v>
      </c>
      <c r="AX1227" s="13" t="s">
        <v>57</v>
      </c>
      <c r="AY1227" s="138" t="s">
        <v>196</v>
      </c>
    </row>
    <row r="1228" spans="2:51" s="13" customFormat="1" x14ac:dyDescent="0.2">
      <c r="B1228" s="136"/>
      <c r="D1228" s="137" t="s">
        <v>210</v>
      </c>
      <c r="E1228" s="138" t="s">
        <v>1</v>
      </c>
      <c r="F1228" s="139" t="s">
        <v>1304</v>
      </c>
      <c r="H1228" s="140">
        <v>49.985999999999997</v>
      </c>
      <c r="L1228" s="136"/>
      <c r="M1228" s="141"/>
      <c r="N1228" s="142"/>
      <c r="O1228" s="142"/>
      <c r="P1228" s="142"/>
      <c r="Q1228" s="142"/>
      <c r="R1228" s="142"/>
      <c r="S1228" s="142"/>
      <c r="T1228" s="143"/>
      <c r="AT1228" s="138" t="s">
        <v>210</v>
      </c>
      <c r="AU1228" s="138" t="s">
        <v>66</v>
      </c>
      <c r="AV1228" s="13" t="s">
        <v>66</v>
      </c>
      <c r="AW1228" s="13" t="s">
        <v>26</v>
      </c>
      <c r="AX1228" s="13" t="s">
        <v>57</v>
      </c>
      <c r="AY1228" s="138" t="s">
        <v>196</v>
      </c>
    </row>
    <row r="1229" spans="2:51" s="16" customFormat="1" x14ac:dyDescent="0.2">
      <c r="B1229" s="157"/>
      <c r="D1229" s="137" t="s">
        <v>210</v>
      </c>
      <c r="E1229" s="158" t="s">
        <v>1</v>
      </c>
      <c r="F1229" s="159" t="s">
        <v>253</v>
      </c>
      <c r="H1229" s="160">
        <v>112.741</v>
      </c>
      <c r="L1229" s="157"/>
      <c r="M1229" s="161"/>
      <c r="N1229" s="162"/>
      <c r="O1229" s="162"/>
      <c r="P1229" s="162"/>
      <c r="Q1229" s="162"/>
      <c r="R1229" s="162"/>
      <c r="S1229" s="162"/>
      <c r="T1229" s="163"/>
      <c r="AT1229" s="158" t="s">
        <v>210</v>
      </c>
      <c r="AU1229" s="158" t="s">
        <v>66</v>
      </c>
      <c r="AV1229" s="16" t="s">
        <v>204</v>
      </c>
      <c r="AW1229" s="16" t="s">
        <v>26</v>
      </c>
      <c r="AX1229" s="16" t="s">
        <v>57</v>
      </c>
      <c r="AY1229" s="158" t="s">
        <v>196</v>
      </c>
    </row>
    <row r="1230" spans="2:51" s="15" customFormat="1" x14ac:dyDescent="0.2">
      <c r="B1230" s="151"/>
      <c r="D1230" s="137" t="s">
        <v>210</v>
      </c>
      <c r="E1230" s="152" t="s">
        <v>1</v>
      </c>
      <c r="F1230" s="153" t="s">
        <v>1280</v>
      </c>
      <c r="H1230" s="152" t="s">
        <v>1</v>
      </c>
      <c r="L1230" s="151"/>
      <c r="M1230" s="154"/>
      <c r="N1230" s="155"/>
      <c r="O1230" s="155"/>
      <c r="P1230" s="155"/>
      <c r="Q1230" s="155"/>
      <c r="R1230" s="155"/>
      <c r="S1230" s="155"/>
      <c r="T1230" s="156"/>
      <c r="AT1230" s="152" t="s">
        <v>210</v>
      </c>
      <c r="AU1230" s="152" t="s">
        <v>66</v>
      </c>
      <c r="AV1230" s="15" t="s">
        <v>64</v>
      </c>
      <c r="AW1230" s="15" t="s">
        <v>26</v>
      </c>
      <c r="AX1230" s="15" t="s">
        <v>57</v>
      </c>
      <c r="AY1230" s="152" t="s">
        <v>196</v>
      </c>
    </row>
    <row r="1231" spans="2:51" s="13" customFormat="1" x14ac:dyDescent="0.2">
      <c r="B1231" s="136"/>
      <c r="D1231" s="137" t="s">
        <v>210</v>
      </c>
      <c r="E1231" s="138" t="s">
        <v>1</v>
      </c>
      <c r="F1231" s="139" t="s">
        <v>1305</v>
      </c>
      <c r="H1231" s="140">
        <v>82.454999999999998</v>
      </c>
      <c r="L1231" s="136"/>
      <c r="M1231" s="141"/>
      <c r="N1231" s="142"/>
      <c r="O1231" s="142"/>
      <c r="P1231" s="142"/>
      <c r="Q1231" s="142"/>
      <c r="R1231" s="142"/>
      <c r="S1231" s="142"/>
      <c r="T1231" s="143"/>
      <c r="AT1231" s="138" t="s">
        <v>210</v>
      </c>
      <c r="AU1231" s="138" t="s">
        <v>66</v>
      </c>
      <c r="AV1231" s="13" t="s">
        <v>66</v>
      </c>
      <c r="AW1231" s="13" t="s">
        <v>26</v>
      </c>
      <c r="AX1231" s="13" t="s">
        <v>57</v>
      </c>
      <c r="AY1231" s="138" t="s">
        <v>196</v>
      </c>
    </row>
    <row r="1232" spans="2:51" s="13" customFormat="1" x14ac:dyDescent="0.2">
      <c r="B1232" s="136"/>
      <c r="D1232" s="137" t="s">
        <v>210</v>
      </c>
      <c r="E1232" s="138" t="s">
        <v>1</v>
      </c>
      <c r="F1232" s="139" t="s">
        <v>1306</v>
      </c>
      <c r="H1232" s="140">
        <v>16.216999999999999</v>
      </c>
      <c r="L1232" s="136"/>
      <c r="M1232" s="141"/>
      <c r="N1232" s="142"/>
      <c r="O1232" s="142"/>
      <c r="P1232" s="142"/>
      <c r="Q1232" s="142"/>
      <c r="R1232" s="142"/>
      <c r="S1232" s="142"/>
      <c r="T1232" s="143"/>
      <c r="AT1232" s="138" t="s">
        <v>210</v>
      </c>
      <c r="AU1232" s="138" t="s">
        <v>66</v>
      </c>
      <c r="AV1232" s="13" t="s">
        <v>66</v>
      </c>
      <c r="AW1232" s="13" t="s">
        <v>26</v>
      </c>
      <c r="AX1232" s="13" t="s">
        <v>57</v>
      </c>
      <c r="AY1232" s="138" t="s">
        <v>196</v>
      </c>
    </row>
    <row r="1233" spans="1:65" s="16" customFormat="1" x14ac:dyDescent="0.2">
      <c r="B1233" s="157"/>
      <c r="D1233" s="137" t="s">
        <v>210</v>
      </c>
      <c r="E1233" s="158" t="s">
        <v>1</v>
      </c>
      <c r="F1233" s="159" t="s">
        <v>253</v>
      </c>
      <c r="H1233" s="160">
        <v>98.671999999999997</v>
      </c>
      <c r="L1233" s="157"/>
      <c r="M1233" s="161"/>
      <c r="N1233" s="162"/>
      <c r="O1233" s="162"/>
      <c r="P1233" s="162"/>
      <c r="Q1233" s="162"/>
      <c r="R1233" s="162"/>
      <c r="S1233" s="162"/>
      <c r="T1233" s="163"/>
      <c r="AT1233" s="158" t="s">
        <v>210</v>
      </c>
      <c r="AU1233" s="158" t="s">
        <v>66</v>
      </c>
      <c r="AV1233" s="16" t="s">
        <v>204</v>
      </c>
      <c r="AW1233" s="16" t="s">
        <v>26</v>
      </c>
      <c r="AX1233" s="16" t="s">
        <v>57</v>
      </c>
      <c r="AY1233" s="158" t="s">
        <v>196</v>
      </c>
    </row>
    <row r="1234" spans="1:65" s="15" customFormat="1" x14ac:dyDescent="0.2">
      <c r="B1234" s="151"/>
      <c r="D1234" s="137" t="s">
        <v>210</v>
      </c>
      <c r="E1234" s="152" t="s">
        <v>1</v>
      </c>
      <c r="F1234" s="153" t="s">
        <v>1284</v>
      </c>
      <c r="H1234" s="152" t="s">
        <v>1</v>
      </c>
      <c r="L1234" s="151"/>
      <c r="M1234" s="154"/>
      <c r="N1234" s="155"/>
      <c r="O1234" s="155"/>
      <c r="P1234" s="155"/>
      <c r="Q1234" s="155"/>
      <c r="R1234" s="155"/>
      <c r="S1234" s="155"/>
      <c r="T1234" s="156"/>
      <c r="AT1234" s="152" t="s">
        <v>210</v>
      </c>
      <c r="AU1234" s="152" t="s">
        <v>66</v>
      </c>
      <c r="AV1234" s="15" t="s">
        <v>64</v>
      </c>
      <c r="AW1234" s="15" t="s">
        <v>26</v>
      </c>
      <c r="AX1234" s="15" t="s">
        <v>57</v>
      </c>
      <c r="AY1234" s="152" t="s">
        <v>196</v>
      </c>
    </row>
    <row r="1235" spans="1:65" s="13" customFormat="1" x14ac:dyDescent="0.2">
      <c r="B1235" s="136"/>
      <c r="D1235" s="137" t="s">
        <v>210</v>
      </c>
      <c r="E1235" s="138" t="s">
        <v>1</v>
      </c>
      <c r="F1235" s="139" t="s">
        <v>1307</v>
      </c>
      <c r="H1235" s="140">
        <v>7.9379999999999997</v>
      </c>
      <c r="L1235" s="136"/>
      <c r="M1235" s="141"/>
      <c r="N1235" s="142"/>
      <c r="O1235" s="142"/>
      <c r="P1235" s="142"/>
      <c r="Q1235" s="142"/>
      <c r="R1235" s="142"/>
      <c r="S1235" s="142"/>
      <c r="T1235" s="143"/>
      <c r="AT1235" s="138" t="s">
        <v>210</v>
      </c>
      <c r="AU1235" s="138" t="s">
        <v>66</v>
      </c>
      <c r="AV1235" s="13" t="s">
        <v>66</v>
      </c>
      <c r="AW1235" s="13" t="s">
        <v>26</v>
      </c>
      <c r="AX1235" s="13" t="s">
        <v>57</v>
      </c>
      <c r="AY1235" s="138" t="s">
        <v>196</v>
      </c>
    </row>
    <row r="1236" spans="1:65" s="16" customFormat="1" x14ac:dyDescent="0.2">
      <c r="B1236" s="157"/>
      <c r="D1236" s="137" t="s">
        <v>210</v>
      </c>
      <c r="E1236" s="158" t="s">
        <v>1</v>
      </c>
      <c r="F1236" s="159" t="s">
        <v>253</v>
      </c>
      <c r="H1236" s="160">
        <v>7.9379999999999997</v>
      </c>
      <c r="L1236" s="157"/>
      <c r="M1236" s="161"/>
      <c r="N1236" s="162"/>
      <c r="O1236" s="162"/>
      <c r="P1236" s="162"/>
      <c r="Q1236" s="162"/>
      <c r="R1236" s="162"/>
      <c r="S1236" s="162"/>
      <c r="T1236" s="163"/>
      <c r="AT1236" s="158" t="s">
        <v>210</v>
      </c>
      <c r="AU1236" s="158" t="s">
        <v>66</v>
      </c>
      <c r="AV1236" s="16" t="s">
        <v>204</v>
      </c>
      <c r="AW1236" s="16" t="s">
        <v>26</v>
      </c>
      <c r="AX1236" s="16" t="s">
        <v>57</v>
      </c>
      <c r="AY1236" s="158" t="s">
        <v>196</v>
      </c>
    </row>
    <row r="1237" spans="1:65" s="15" customFormat="1" x14ac:dyDescent="0.2">
      <c r="B1237" s="151"/>
      <c r="D1237" s="137" t="s">
        <v>210</v>
      </c>
      <c r="E1237" s="152" t="s">
        <v>1</v>
      </c>
      <c r="F1237" s="153" t="s">
        <v>1288</v>
      </c>
      <c r="H1237" s="152" t="s">
        <v>1</v>
      </c>
      <c r="L1237" s="151"/>
      <c r="M1237" s="154"/>
      <c r="N1237" s="155"/>
      <c r="O1237" s="155"/>
      <c r="P1237" s="155"/>
      <c r="Q1237" s="155"/>
      <c r="R1237" s="155"/>
      <c r="S1237" s="155"/>
      <c r="T1237" s="156"/>
      <c r="AT1237" s="152" t="s">
        <v>210</v>
      </c>
      <c r="AU1237" s="152" t="s">
        <v>66</v>
      </c>
      <c r="AV1237" s="15" t="s">
        <v>64</v>
      </c>
      <c r="AW1237" s="15" t="s">
        <v>26</v>
      </c>
      <c r="AX1237" s="15" t="s">
        <v>57</v>
      </c>
      <c r="AY1237" s="152" t="s">
        <v>196</v>
      </c>
    </row>
    <row r="1238" spans="1:65" s="13" customFormat="1" x14ac:dyDescent="0.2">
      <c r="B1238" s="136"/>
      <c r="D1238" s="137" t="s">
        <v>210</v>
      </c>
      <c r="E1238" s="138" t="s">
        <v>1</v>
      </c>
      <c r="F1238" s="139" t="s">
        <v>1308</v>
      </c>
      <c r="H1238" s="140">
        <v>7.2160000000000002</v>
      </c>
      <c r="L1238" s="136"/>
      <c r="M1238" s="141"/>
      <c r="N1238" s="142"/>
      <c r="O1238" s="142"/>
      <c r="P1238" s="142"/>
      <c r="Q1238" s="142"/>
      <c r="R1238" s="142"/>
      <c r="S1238" s="142"/>
      <c r="T1238" s="143"/>
      <c r="AT1238" s="138" t="s">
        <v>210</v>
      </c>
      <c r="AU1238" s="138" t="s">
        <v>66</v>
      </c>
      <c r="AV1238" s="13" t="s">
        <v>66</v>
      </c>
      <c r="AW1238" s="13" t="s">
        <v>26</v>
      </c>
      <c r="AX1238" s="13" t="s">
        <v>57</v>
      </c>
      <c r="AY1238" s="138" t="s">
        <v>196</v>
      </c>
    </row>
    <row r="1239" spans="1:65" s="16" customFormat="1" x14ac:dyDescent="0.2">
      <c r="B1239" s="157"/>
      <c r="D1239" s="137" t="s">
        <v>210</v>
      </c>
      <c r="E1239" s="158" t="s">
        <v>1</v>
      </c>
      <c r="F1239" s="159" t="s">
        <v>253</v>
      </c>
      <c r="H1239" s="160">
        <v>7.2160000000000002</v>
      </c>
      <c r="L1239" s="157"/>
      <c r="M1239" s="161"/>
      <c r="N1239" s="162"/>
      <c r="O1239" s="162"/>
      <c r="P1239" s="162"/>
      <c r="Q1239" s="162"/>
      <c r="R1239" s="162"/>
      <c r="S1239" s="162"/>
      <c r="T1239" s="163"/>
      <c r="AT1239" s="158" t="s">
        <v>210</v>
      </c>
      <c r="AU1239" s="158" t="s">
        <v>66</v>
      </c>
      <c r="AV1239" s="16" t="s">
        <v>204</v>
      </c>
      <c r="AW1239" s="16" t="s">
        <v>26</v>
      </c>
      <c r="AX1239" s="16" t="s">
        <v>57</v>
      </c>
      <c r="AY1239" s="158" t="s">
        <v>196</v>
      </c>
    </row>
    <row r="1240" spans="1:65" s="14" customFormat="1" x14ac:dyDescent="0.2">
      <c r="B1240" s="144"/>
      <c r="D1240" s="137" t="s">
        <v>210</v>
      </c>
      <c r="E1240" s="145" t="s">
        <v>1</v>
      </c>
      <c r="F1240" s="146" t="s">
        <v>212</v>
      </c>
      <c r="H1240" s="147">
        <v>344.56099999999998</v>
      </c>
      <c r="L1240" s="144"/>
      <c r="M1240" s="148"/>
      <c r="N1240" s="149"/>
      <c r="O1240" s="149"/>
      <c r="P1240" s="149"/>
      <c r="Q1240" s="149"/>
      <c r="R1240" s="149"/>
      <c r="S1240" s="149"/>
      <c r="T1240" s="150"/>
      <c r="AT1240" s="145" t="s">
        <v>210</v>
      </c>
      <c r="AU1240" s="145" t="s">
        <v>66</v>
      </c>
      <c r="AV1240" s="14" t="s">
        <v>201</v>
      </c>
      <c r="AW1240" s="14" t="s">
        <v>26</v>
      </c>
      <c r="AX1240" s="14" t="s">
        <v>64</v>
      </c>
      <c r="AY1240" s="145" t="s">
        <v>196</v>
      </c>
    </row>
    <row r="1241" spans="1:65" s="2" customFormat="1" ht="24.2" customHeight="1" x14ac:dyDescent="0.2">
      <c r="A1241" s="29"/>
      <c r="B1241" s="123"/>
      <c r="C1241" s="124" t="s">
        <v>858</v>
      </c>
      <c r="D1241" s="124" t="s">
        <v>199</v>
      </c>
      <c r="E1241" s="125" t="s">
        <v>1309</v>
      </c>
      <c r="F1241" s="126" t="s">
        <v>1310</v>
      </c>
      <c r="G1241" s="127" t="s">
        <v>207</v>
      </c>
      <c r="H1241" s="128">
        <v>344.56099999999998</v>
      </c>
      <c r="I1241" s="224"/>
      <c r="J1241" s="129">
        <f>ROUND(I1241*H1241,2)</f>
        <v>0</v>
      </c>
      <c r="K1241" s="126" t="s">
        <v>208</v>
      </c>
      <c r="L1241" s="30"/>
      <c r="M1241" s="130" t="s">
        <v>1</v>
      </c>
      <c r="N1241" s="131" t="s">
        <v>35</v>
      </c>
      <c r="O1241" s="132">
        <v>0.22500000000000001</v>
      </c>
      <c r="P1241" s="132">
        <f>O1241*H1241</f>
        <v>77.526224999999997</v>
      </c>
      <c r="Q1241" s="132">
        <v>0</v>
      </c>
      <c r="R1241" s="132">
        <f>Q1241*H1241</f>
        <v>0</v>
      </c>
      <c r="S1241" s="132">
        <v>0</v>
      </c>
      <c r="T1241" s="133">
        <f>S1241*H1241</f>
        <v>0</v>
      </c>
      <c r="U1241" s="29"/>
      <c r="V1241" s="29"/>
      <c r="W1241" s="29"/>
      <c r="X1241" s="29"/>
      <c r="Y1241" s="29"/>
      <c r="Z1241" s="29"/>
      <c r="AA1241" s="29"/>
      <c r="AB1241" s="29"/>
      <c r="AC1241" s="29"/>
      <c r="AD1241" s="29"/>
      <c r="AE1241" s="29"/>
      <c r="AR1241" s="134" t="s">
        <v>201</v>
      </c>
      <c r="AT1241" s="134" t="s">
        <v>199</v>
      </c>
      <c r="AU1241" s="134" t="s">
        <v>66</v>
      </c>
      <c r="AY1241" s="18" t="s">
        <v>196</v>
      </c>
      <c r="BE1241" s="135">
        <f>IF(N1241="základní",J1241,0)</f>
        <v>0</v>
      </c>
      <c r="BF1241" s="135">
        <f>IF(N1241="snížená",J1241,0)</f>
        <v>0</v>
      </c>
      <c r="BG1241" s="135">
        <f>IF(N1241="zákl. přenesená",J1241,0)</f>
        <v>0</v>
      </c>
      <c r="BH1241" s="135">
        <f>IF(N1241="sníž. přenesená",J1241,0)</f>
        <v>0</v>
      </c>
      <c r="BI1241" s="135">
        <f>IF(N1241="nulová",J1241,0)</f>
        <v>0</v>
      </c>
      <c r="BJ1241" s="18" t="s">
        <v>64</v>
      </c>
      <c r="BK1241" s="135">
        <f>ROUND(I1241*H1241,2)</f>
        <v>0</v>
      </c>
      <c r="BL1241" s="18" t="s">
        <v>201</v>
      </c>
      <c r="BM1241" s="134" t="s">
        <v>1311</v>
      </c>
    </row>
    <row r="1242" spans="1:65" s="2" customFormat="1" ht="24.2" customHeight="1" x14ac:dyDescent="0.2">
      <c r="A1242" s="29"/>
      <c r="B1242" s="123"/>
      <c r="C1242" s="124" t="s">
        <v>1312</v>
      </c>
      <c r="D1242" s="124" t="s">
        <v>199</v>
      </c>
      <c r="E1242" s="125" t="s">
        <v>1313</v>
      </c>
      <c r="F1242" s="126" t="s">
        <v>1314</v>
      </c>
      <c r="G1242" s="127" t="s">
        <v>207</v>
      </c>
      <c r="H1242" s="128">
        <v>15.16</v>
      </c>
      <c r="I1242" s="224"/>
      <c r="J1242" s="129">
        <f>ROUND(I1242*H1242,2)</f>
        <v>0</v>
      </c>
      <c r="K1242" s="126" t="s">
        <v>1</v>
      </c>
      <c r="L1242" s="30"/>
      <c r="M1242" s="130" t="s">
        <v>1</v>
      </c>
      <c r="N1242" s="131" t="s">
        <v>35</v>
      </c>
      <c r="O1242" s="132">
        <v>0</v>
      </c>
      <c r="P1242" s="132">
        <f>O1242*H1242</f>
        <v>0</v>
      </c>
      <c r="Q1242" s="132">
        <v>0</v>
      </c>
      <c r="R1242" s="132">
        <f>Q1242*H1242</f>
        <v>0</v>
      </c>
      <c r="S1242" s="132">
        <v>0</v>
      </c>
      <c r="T1242" s="133">
        <f>S1242*H1242</f>
        <v>0</v>
      </c>
      <c r="U1242" s="29"/>
      <c r="V1242" s="29"/>
      <c r="W1242" s="29"/>
      <c r="X1242" s="29"/>
      <c r="Y1242" s="29"/>
      <c r="Z1242" s="29"/>
      <c r="AA1242" s="29"/>
      <c r="AB1242" s="29"/>
      <c r="AC1242" s="29"/>
      <c r="AD1242" s="29"/>
      <c r="AE1242" s="29"/>
      <c r="AR1242" s="134" t="s">
        <v>201</v>
      </c>
      <c r="AT1242" s="134" t="s">
        <v>199</v>
      </c>
      <c r="AU1242" s="134" t="s">
        <v>66</v>
      </c>
      <c r="AY1242" s="18" t="s">
        <v>196</v>
      </c>
      <c r="BE1242" s="135">
        <f>IF(N1242="základní",J1242,0)</f>
        <v>0</v>
      </c>
      <c r="BF1242" s="135">
        <f>IF(N1242="snížená",J1242,0)</f>
        <v>0</v>
      </c>
      <c r="BG1242" s="135">
        <f>IF(N1242="zákl. přenesená",J1242,0)</f>
        <v>0</v>
      </c>
      <c r="BH1242" s="135">
        <f>IF(N1242="sníž. přenesená",J1242,0)</f>
        <v>0</v>
      </c>
      <c r="BI1242" s="135">
        <f>IF(N1242="nulová",J1242,0)</f>
        <v>0</v>
      </c>
      <c r="BJ1242" s="18" t="s">
        <v>64</v>
      </c>
      <c r="BK1242" s="135">
        <f>ROUND(I1242*H1242,2)</f>
        <v>0</v>
      </c>
      <c r="BL1242" s="18" t="s">
        <v>201</v>
      </c>
      <c r="BM1242" s="134" t="s">
        <v>1315</v>
      </c>
    </row>
    <row r="1243" spans="1:65" s="13" customFormat="1" x14ac:dyDescent="0.2">
      <c r="B1243" s="136"/>
      <c r="D1243" s="137" t="s">
        <v>210</v>
      </c>
      <c r="E1243" s="138" t="s">
        <v>1</v>
      </c>
      <c r="F1243" s="139" t="s">
        <v>1316</v>
      </c>
      <c r="H1243" s="140">
        <v>5</v>
      </c>
      <c r="L1243" s="136"/>
      <c r="M1243" s="141"/>
      <c r="N1243" s="142"/>
      <c r="O1243" s="142"/>
      <c r="P1243" s="142"/>
      <c r="Q1243" s="142"/>
      <c r="R1243" s="142"/>
      <c r="S1243" s="142"/>
      <c r="T1243" s="143"/>
      <c r="AT1243" s="138" t="s">
        <v>210</v>
      </c>
      <c r="AU1243" s="138" t="s">
        <v>66</v>
      </c>
      <c r="AV1243" s="13" t="s">
        <v>66</v>
      </c>
      <c r="AW1243" s="13" t="s">
        <v>26</v>
      </c>
      <c r="AX1243" s="13" t="s">
        <v>57</v>
      </c>
      <c r="AY1243" s="138" t="s">
        <v>196</v>
      </c>
    </row>
    <row r="1244" spans="1:65" s="13" customFormat="1" x14ac:dyDescent="0.2">
      <c r="B1244" s="136"/>
      <c r="D1244" s="137" t="s">
        <v>210</v>
      </c>
      <c r="E1244" s="138" t="s">
        <v>1</v>
      </c>
      <c r="F1244" s="139" t="s">
        <v>1317</v>
      </c>
      <c r="H1244" s="140">
        <v>6.38</v>
      </c>
      <c r="L1244" s="136"/>
      <c r="M1244" s="141"/>
      <c r="N1244" s="142"/>
      <c r="O1244" s="142"/>
      <c r="P1244" s="142"/>
      <c r="Q1244" s="142"/>
      <c r="R1244" s="142"/>
      <c r="S1244" s="142"/>
      <c r="T1244" s="143"/>
      <c r="AT1244" s="138" t="s">
        <v>210</v>
      </c>
      <c r="AU1244" s="138" t="s">
        <v>66</v>
      </c>
      <c r="AV1244" s="13" t="s">
        <v>66</v>
      </c>
      <c r="AW1244" s="13" t="s">
        <v>26</v>
      </c>
      <c r="AX1244" s="13" t="s">
        <v>57</v>
      </c>
      <c r="AY1244" s="138" t="s">
        <v>196</v>
      </c>
    </row>
    <row r="1245" spans="1:65" s="13" customFormat="1" x14ac:dyDescent="0.2">
      <c r="B1245" s="136"/>
      <c r="D1245" s="137" t="s">
        <v>210</v>
      </c>
      <c r="E1245" s="138" t="s">
        <v>1</v>
      </c>
      <c r="F1245" s="139" t="s">
        <v>1318</v>
      </c>
      <c r="H1245" s="140">
        <v>3.78</v>
      </c>
      <c r="L1245" s="136"/>
      <c r="M1245" s="141"/>
      <c r="N1245" s="142"/>
      <c r="O1245" s="142"/>
      <c r="P1245" s="142"/>
      <c r="Q1245" s="142"/>
      <c r="R1245" s="142"/>
      <c r="S1245" s="142"/>
      <c r="T1245" s="143"/>
      <c r="AT1245" s="138" t="s">
        <v>210</v>
      </c>
      <c r="AU1245" s="138" t="s">
        <v>66</v>
      </c>
      <c r="AV1245" s="13" t="s">
        <v>66</v>
      </c>
      <c r="AW1245" s="13" t="s">
        <v>26</v>
      </c>
      <c r="AX1245" s="13" t="s">
        <v>57</v>
      </c>
      <c r="AY1245" s="138" t="s">
        <v>196</v>
      </c>
    </row>
    <row r="1246" spans="1:65" s="14" customFormat="1" x14ac:dyDescent="0.2">
      <c r="B1246" s="144"/>
      <c r="D1246" s="137" t="s">
        <v>210</v>
      </c>
      <c r="E1246" s="145" t="s">
        <v>1</v>
      </c>
      <c r="F1246" s="146" t="s">
        <v>212</v>
      </c>
      <c r="H1246" s="147">
        <v>15.16</v>
      </c>
      <c r="L1246" s="144"/>
      <c r="M1246" s="148"/>
      <c r="N1246" s="149"/>
      <c r="O1246" s="149"/>
      <c r="P1246" s="149"/>
      <c r="Q1246" s="149"/>
      <c r="R1246" s="149"/>
      <c r="S1246" s="149"/>
      <c r="T1246" s="150"/>
      <c r="AT1246" s="145" t="s">
        <v>210</v>
      </c>
      <c r="AU1246" s="145" t="s">
        <v>66</v>
      </c>
      <c r="AV1246" s="14" t="s">
        <v>201</v>
      </c>
      <c r="AW1246" s="14" t="s">
        <v>26</v>
      </c>
      <c r="AX1246" s="14" t="s">
        <v>64</v>
      </c>
      <c r="AY1246" s="145" t="s">
        <v>196</v>
      </c>
    </row>
    <row r="1247" spans="1:65" s="2" customFormat="1" ht="24.2" customHeight="1" x14ac:dyDescent="0.2">
      <c r="A1247" s="29"/>
      <c r="B1247" s="123"/>
      <c r="C1247" s="124" t="s">
        <v>863</v>
      </c>
      <c r="D1247" s="124" t="s">
        <v>199</v>
      </c>
      <c r="E1247" s="125" t="s">
        <v>1319</v>
      </c>
      <c r="F1247" s="126" t="s">
        <v>1320</v>
      </c>
      <c r="G1247" s="127" t="s">
        <v>207</v>
      </c>
      <c r="H1247" s="128">
        <v>199.19399999999999</v>
      </c>
      <c r="I1247" s="224"/>
      <c r="J1247" s="129">
        <f>ROUND(I1247*H1247,2)</f>
        <v>0</v>
      </c>
      <c r="K1247" s="126" t="s">
        <v>208</v>
      </c>
      <c r="L1247" s="30"/>
      <c r="M1247" s="130" t="s">
        <v>1</v>
      </c>
      <c r="N1247" s="131" t="s">
        <v>35</v>
      </c>
      <c r="O1247" s="132">
        <v>0.106</v>
      </c>
      <c r="P1247" s="132">
        <f>O1247*H1247</f>
        <v>21.114563999999998</v>
      </c>
      <c r="Q1247" s="132">
        <v>8.1200000000000005E-3</v>
      </c>
      <c r="R1247" s="132">
        <f>Q1247*H1247</f>
        <v>1.6174552799999999</v>
      </c>
      <c r="S1247" s="132">
        <v>0</v>
      </c>
      <c r="T1247" s="133">
        <f>S1247*H1247</f>
        <v>0</v>
      </c>
      <c r="U1247" s="29"/>
      <c r="V1247" s="29"/>
      <c r="W1247" s="29"/>
      <c r="X1247" s="29"/>
      <c r="Y1247" s="29"/>
      <c r="Z1247" s="29"/>
      <c r="AA1247" s="29"/>
      <c r="AB1247" s="29"/>
      <c r="AC1247" s="29"/>
      <c r="AD1247" s="29"/>
      <c r="AE1247" s="29"/>
      <c r="AR1247" s="134" t="s">
        <v>201</v>
      </c>
      <c r="AT1247" s="134" t="s">
        <v>199</v>
      </c>
      <c r="AU1247" s="134" t="s">
        <v>66</v>
      </c>
      <c r="AY1247" s="18" t="s">
        <v>196</v>
      </c>
      <c r="BE1247" s="135">
        <f>IF(N1247="základní",J1247,0)</f>
        <v>0</v>
      </c>
      <c r="BF1247" s="135">
        <f>IF(N1247="snížená",J1247,0)</f>
        <v>0</v>
      </c>
      <c r="BG1247" s="135">
        <f>IF(N1247="zákl. přenesená",J1247,0)</f>
        <v>0</v>
      </c>
      <c r="BH1247" s="135">
        <f>IF(N1247="sníž. přenesená",J1247,0)</f>
        <v>0</v>
      </c>
      <c r="BI1247" s="135">
        <f>IF(N1247="nulová",J1247,0)</f>
        <v>0</v>
      </c>
      <c r="BJ1247" s="18" t="s">
        <v>64</v>
      </c>
      <c r="BK1247" s="135">
        <f>ROUND(I1247*H1247,2)</f>
        <v>0</v>
      </c>
      <c r="BL1247" s="18" t="s">
        <v>201</v>
      </c>
      <c r="BM1247" s="134" t="s">
        <v>1321</v>
      </c>
    </row>
    <row r="1248" spans="1:65" s="13" customFormat="1" x14ac:dyDescent="0.2">
      <c r="B1248" s="136"/>
      <c r="D1248" s="137" t="s">
        <v>210</v>
      </c>
      <c r="E1248" s="138" t="s">
        <v>1</v>
      </c>
      <c r="F1248" s="139" t="s">
        <v>1322</v>
      </c>
      <c r="H1248" s="140">
        <v>14.63</v>
      </c>
      <c r="L1248" s="136"/>
      <c r="M1248" s="141"/>
      <c r="N1248" s="142"/>
      <c r="O1248" s="142"/>
      <c r="P1248" s="142"/>
      <c r="Q1248" s="142"/>
      <c r="R1248" s="142"/>
      <c r="S1248" s="142"/>
      <c r="T1248" s="143"/>
      <c r="AT1248" s="138" t="s">
        <v>210</v>
      </c>
      <c r="AU1248" s="138" t="s">
        <v>66</v>
      </c>
      <c r="AV1248" s="13" t="s">
        <v>66</v>
      </c>
      <c r="AW1248" s="13" t="s">
        <v>26</v>
      </c>
      <c r="AX1248" s="13" t="s">
        <v>57</v>
      </c>
      <c r="AY1248" s="138" t="s">
        <v>196</v>
      </c>
    </row>
    <row r="1249" spans="1:65" s="13" customFormat="1" x14ac:dyDescent="0.2">
      <c r="B1249" s="136"/>
      <c r="D1249" s="137" t="s">
        <v>210</v>
      </c>
      <c r="E1249" s="138" t="s">
        <v>1</v>
      </c>
      <c r="F1249" s="139" t="s">
        <v>1323</v>
      </c>
      <c r="H1249" s="140">
        <v>18.899999999999999</v>
      </c>
      <c r="L1249" s="136"/>
      <c r="M1249" s="141"/>
      <c r="N1249" s="142"/>
      <c r="O1249" s="142"/>
      <c r="P1249" s="142"/>
      <c r="Q1249" s="142"/>
      <c r="R1249" s="142"/>
      <c r="S1249" s="142"/>
      <c r="T1249" s="143"/>
      <c r="AT1249" s="138" t="s">
        <v>210</v>
      </c>
      <c r="AU1249" s="138" t="s">
        <v>66</v>
      </c>
      <c r="AV1249" s="13" t="s">
        <v>66</v>
      </c>
      <c r="AW1249" s="13" t="s">
        <v>26</v>
      </c>
      <c r="AX1249" s="13" t="s">
        <v>57</v>
      </c>
      <c r="AY1249" s="138" t="s">
        <v>196</v>
      </c>
    </row>
    <row r="1250" spans="1:65" s="13" customFormat="1" x14ac:dyDescent="0.2">
      <c r="B1250" s="136"/>
      <c r="D1250" s="137" t="s">
        <v>210</v>
      </c>
      <c r="E1250" s="138" t="s">
        <v>1</v>
      </c>
      <c r="F1250" s="139" t="s">
        <v>1324</v>
      </c>
      <c r="H1250" s="140">
        <v>15.494</v>
      </c>
      <c r="L1250" s="136"/>
      <c r="M1250" s="141"/>
      <c r="N1250" s="142"/>
      <c r="O1250" s="142"/>
      <c r="P1250" s="142"/>
      <c r="Q1250" s="142"/>
      <c r="R1250" s="142"/>
      <c r="S1250" s="142"/>
      <c r="T1250" s="143"/>
      <c r="AT1250" s="138" t="s">
        <v>210</v>
      </c>
      <c r="AU1250" s="138" t="s">
        <v>66</v>
      </c>
      <c r="AV1250" s="13" t="s">
        <v>66</v>
      </c>
      <c r="AW1250" s="13" t="s">
        <v>26</v>
      </c>
      <c r="AX1250" s="13" t="s">
        <v>57</v>
      </c>
      <c r="AY1250" s="138" t="s">
        <v>196</v>
      </c>
    </row>
    <row r="1251" spans="1:65" s="13" customFormat="1" x14ac:dyDescent="0.2">
      <c r="B1251" s="136"/>
      <c r="D1251" s="137" t="s">
        <v>210</v>
      </c>
      <c r="E1251" s="138" t="s">
        <v>1</v>
      </c>
      <c r="F1251" s="139" t="s">
        <v>1325</v>
      </c>
      <c r="H1251" s="140">
        <v>50.17</v>
      </c>
      <c r="L1251" s="136"/>
      <c r="M1251" s="141"/>
      <c r="N1251" s="142"/>
      <c r="O1251" s="142"/>
      <c r="P1251" s="142"/>
      <c r="Q1251" s="142"/>
      <c r="R1251" s="142"/>
      <c r="S1251" s="142"/>
      <c r="T1251" s="143"/>
      <c r="AT1251" s="138" t="s">
        <v>210</v>
      </c>
      <c r="AU1251" s="138" t="s">
        <v>66</v>
      </c>
      <c r="AV1251" s="13" t="s">
        <v>66</v>
      </c>
      <c r="AW1251" s="13" t="s">
        <v>26</v>
      </c>
      <c r="AX1251" s="13" t="s">
        <v>57</v>
      </c>
      <c r="AY1251" s="138" t="s">
        <v>196</v>
      </c>
    </row>
    <row r="1252" spans="1:65" s="14" customFormat="1" x14ac:dyDescent="0.2">
      <c r="B1252" s="144"/>
      <c r="D1252" s="137" t="s">
        <v>210</v>
      </c>
      <c r="E1252" s="145" t="s">
        <v>1</v>
      </c>
      <c r="F1252" s="146" t="s">
        <v>212</v>
      </c>
      <c r="H1252" s="147">
        <v>199.19399999999999</v>
      </c>
      <c r="L1252" s="144"/>
      <c r="M1252" s="148"/>
      <c r="N1252" s="149"/>
      <c r="O1252" s="149"/>
      <c r="P1252" s="149"/>
      <c r="Q1252" s="149"/>
      <c r="R1252" s="149"/>
      <c r="S1252" s="149"/>
      <c r="T1252" s="150"/>
      <c r="AT1252" s="145" t="s">
        <v>210</v>
      </c>
      <c r="AU1252" s="145" t="s">
        <v>66</v>
      </c>
      <c r="AV1252" s="14" t="s">
        <v>201</v>
      </c>
      <c r="AW1252" s="14" t="s">
        <v>26</v>
      </c>
      <c r="AX1252" s="14" t="s">
        <v>64</v>
      </c>
      <c r="AY1252" s="145" t="s">
        <v>196</v>
      </c>
    </row>
    <row r="1253" spans="1:65" s="2" customFormat="1" ht="24.2" customHeight="1" x14ac:dyDescent="0.2">
      <c r="A1253" s="29"/>
      <c r="B1253" s="123"/>
      <c r="C1253" s="124" t="s">
        <v>1326</v>
      </c>
      <c r="D1253" s="124" t="s">
        <v>199</v>
      </c>
      <c r="E1253" s="125" t="s">
        <v>1327</v>
      </c>
      <c r="F1253" s="126" t="s">
        <v>1328</v>
      </c>
      <c r="G1253" s="127" t="s">
        <v>207</v>
      </c>
      <c r="H1253" s="128">
        <v>688.45</v>
      </c>
      <c r="I1253" s="224"/>
      <c r="J1253" s="222">
        <f>ROUND(I1253*H1253,2)</f>
        <v>0</v>
      </c>
      <c r="K1253" s="126" t="s">
        <v>208</v>
      </c>
      <c r="L1253" s="30"/>
      <c r="M1253" s="130" t="s">
        <v>1</v>
      </c>
      <c r="N1253" s="131" t="s">
        <v>35</v>
      </c>
      <c r="O1253" s="132">
        <v>0.16900000000000001</v>
      </c>
      <c r="P1253" s="132">
        <f>O1253*H1253</f>
        <v>116.34805000000001</v>
      </c>
      <c r="Q1253" s="132">
        <v>8.0999999999999996E-4</v>
      </c>
      <c r="R1253" s="132">
        <f>Q1253*H1253</f>
        <v>0.55764449999999999</v>
      </c>
      <c r="S1253" s="132">
        <v>0</v>
      </c>
      <c r="T1253" s="133">
        <f>S1253*H1253</f>
        <v>0</v>
      </c>
      <c r="U1253" s="29"/>
      <c r="V1253" s="29"/>
      <c r="W1253" s="29"/>
      <c r="X1253" s="29"/>
      <c r="Y1253" s="29"/>
      <c r="Z1253" s="29"/>
      <c r="AA1253" s="29"/>
      <c r="AB1253" s="29"/>
      <c r="AC1253" s="29"/>
      <c r="AD1253" s="29"/>
      <c r="AE1253" s="29"/>
      <c r="AR1253" s="134" t="s">
        <v>201</v>
      </c>
      <c r="AT1253" s="134" t="s">
        <v>199</v>
      </c>
      <c r="AU1253" s="134" t="s">
        <v>66</v>
      </c>
      <c r="AY1253" s="18" t="s">
        <v>196</v>
      </c>
      <c r="BE1253" s="135">
        <f>IF(N1253="základní",J1253,0)</f>
        <v>0</v>
      </c>
      <c r="BF1253" s="135">
        <f>IF(N1253="snížená",J1253,0)</f>
        <v>0</v>
      </c>
      <c r="BG1253" s="135">
        <f>IF(N1253="zákl. přenesená",J1253,0)</f>
        <v>0</v>
      </c>
      <c r="BH1253" s="135">
        <f>IF(N1253="sníž. přenesená",J1253,0)</f>
        <v>0</v>
      </c>
      <c r="BI1253" s="135">
        <f>IF(N1253="nulová",J1253,0)</f>
        <v>0</v>
      </c>
      <c r="BJ1253" s="18" t="s">
        <v>64</v>
      </c>
      <c r="BK1253" s="135">
        <f>ROUND(I1253*H1253,2)</f>
        <v>0</v>
      </c>
      <c r="BL1253" s="18" t="s">
        <v>201</v>
      </c>
      <c r="BM1253" s="134" t="s">
        <v>1329</v>
      </c>
    </row>
    <row r="1254" spans="1:65" s="15" customFormat="1" x14ac:dyDescent="0.2">
      <c r="B1254" s="151"/>
      <c r="D1254" s="137" t="s">
        <v>210</v>
      </c>
      <c r="E1254" s="152" t="s">
        <v>1</v>
      </c>
      <c r="F1254" s="153" t="s">
        <v>1256</v>
      </c>
      <c r="H1254" s="152" t="s">
        <v>1</v>
      </c>
      <c r="L1254" s="151"/>
      <c r="M1254" s="154"/>
      <c r="N1254" s="155"/>
      <c r="O1254" s="155"/>
      <c r="P1254" s="155"/>
      <c r="Q1254" s="155"/>
      <c r="R1254" s="155"/>
      <c r="S1254" s="155"/>
      <c r="T1254" s="156"/>
      <c r="AT1254" s="152" t="s">
        <v>210</v>
      </c>
      <c r="AU1254" s="152" t="s">
        <v>66</v>
      </c>
      <c r="AV1254" s="15" t="s">
        <v>64</v>
      </c>
      <c r="AW1254" s="15" t="s">
        <v>26</v>
      </c>
      <c r="AX1254" s="15" t="s">
        <v>57</v>
      </c>
      <c r="AY1254" s="152" t="s">
        <v>196</v>
      </c>
    </row>
    <row r="1255" spans="1:65" s="13" customFormat="1" ht="22.5" x14ac:dyDescent="0.2">
      <c r="B1255" s="136"/>
      <c r="D1255" s="137" t="s">
        <v>210</v>
      </c>
      <c r="E1255" s="138" t="s">
        <v>1</v>
      </c>
      <c r="F1255" s="139" t="s">
        <v>1296</v>
      </c>
      <c r="H1255" s="140">
        <v>69.721000000000004</v>
      </c>
      <c r="L1255" s="136"/>
      <c r="M1255" s="141"/>
      <c r="N1255" s="142"/>
      <c r="O1255" s="142"/>
      <c r="P1255" s="142"/>
      <c r="Q1255" s="142"/>
      <c r="R1255" s="142"/>
      <c r="S1255" s="142"/>
      <c r="T1255" s="143"/>
      <c r="AT1255" s="138" t="s">
        <v>210</v>
      </c>
      <c r="AU1255" s="138" t="s">
        <v>66</v>
      </c>
      <c r="AV1255" s="13" t="s">
        <v>66</v>
      </c>
      <c r="AW1255" s="13" t="s">
        <v>26</v>
      </c>
      <c r="AX1255" s="13" t="s">
        <v>57</v>
      </c>
      <c r="AY1255" s="138" t="s">
        <v>196</v>
      </c>
    </row>
    <row r="1256" spans="1:65" s="13" customFormat="1" ht="22.5" x14ac:dyDescent="0.2">
      <c r="B1256" s="136"/>
      <c r="D1256" s="137" t="s">
        <v>210</v>
      </c>
      <c r="E1256" s="138" t="s">
        <v>1</v>
      </c>
      <c r="F1256" s="139" t="s">
        <v>1297</v>
      </c>
      <c r="H1256" s="140">
        <v>85.632000000000005</v>
      </c>
      <c r="L1256" s="136"/>
      <c r="M1256" s="141"/>
      <c r="N1256" s="142"/>
      <c r="O1256" s="142"/>
      <c r="P1256" s="142"/>
      <c r="Q1256" s="142"/>
      <c r="R1256" s="142"/>
      <c r="S1256" s="142"/>
      <c r="T1256" s="143"/>
      <c r="AT1256" s="138" t="s">
        <v>210</v>
      </c>
      <c r="AU1256" s="138" t="s">
        <v>66</v>
      </c>
      <c r="AV1256" s="13" t="s">
        <v>66</v>
      </c>
      <c r="AW1256" s="13" t="s">
        <v>26</v>
      </c>
      <c r="AX1256" s="13" t="s">
        <v>57</v>
      </c>
      <c r="AY1256" s="138" t="s">
        <v>196</v>
      </c>
    </row>
    <row r="1257" spans="1:65" s="13" customFormat="1" ht="33.75" x14ac:dyDescent="0.2">
      <c r="B1257" s="136"/>
      <c r="D1257" s="137" t="s">
        <v>210</v>
      </c>
      <c r="E1257" s="138" t="s">
        <v>1</v>
      </c>
      <c r="F1257" s="139" t="s">
        <v>1298</v>
      </c>
      <c r="H1257" s="140">
        <v>49.628</v>
      </c>
      <c r="L1257" s="136"/>
      <c r="M1257" s="141"/>
      <c r="N1257" s="142"/>
      <c r="O1257" s="142"/>
      <c r="P1257" s="142"/>
      <c r="Q1257" s="142"/>
      <c r="R1257" s="142"/>
      <c r="S1257" s="142"/>
      <c r="T1257" s="143"/>
      <c r="AT1257" s="138" t="s">
        <v>210</v>
      </c>
      <c r="AU1257" s="138" t="s">
        <v>66</v>
      </c>
      <c r="AV1257" s="13" t="s">
        <v>66</v>
      </c>
      <c r="AW1257" s="13" t="s">
        <v>26</v>
      </c>
      <c r="AX1257" s="13" t="s">
        <v>57</v>
      </c>
      <c r="AY1257" s="138" t="s">
        <v>196</v>
      </c>
    </row>
    <row r="1258" spans="1:65" s="13" customFormat="1" ht="22.5" x14ac:dyDescent="0.2">
      <c r="B1258" s="136"/>
      <c r="D1258" s="137" t="s">
        <v>210</v>
      </c>
      <c r="E1258" s="138" t="s">
        <v>1</v>
      </c>
      <c r="F1258" s="139" t="s">
        <v>1299</v>
      </c>
      <c r="H1258" s="140">
        <v>59.201000000000001</v>
      </c>
      <c r="L1258" s="136"/>
      <c r="M1258" s="141"/>
      <c r="N1258" s="142"/>
      <c r="O1258" s="142"/>
      <c r="P1258" s="142"/>
      <c r="Q1258" s="142"/>
      <c r="R1258" s="142"/>
      <c r="S1258" s="142"/>
      <c r="T1258" s="143"/>
      <c r="AT1258" s="138" t="s">
        <v>210</v>
      </c>
      <c r="AU1258" s="138" t="s">
        <v>66</v>
      </c>
      <c r="AV1258" s="13" t="s">
        <v>66</v>
      </c>
      <c r="AW1258" s="13" t="s">
        <v>26</v>
      </c>
      <c r="AX1258" s="13" t="s">
        <v>57</v>
      </c>
      <c r="AY1258" s="138" t="s">
        <v>196</v>
      </c>
    </row>
    <row r="1259" spans="1:65" s="13" customFormat="1" x14ac:dyDescent="0.2">
      <c r="B1259" s="136"/>
      <c r="D1259" s="137" t="s">
        <v>210</v>
      </c>
      <c r="E1259" s="138" t="s">
        <v>1</v>
      </c>
      <c r="F1259" s="139" t="s">
        <v>1300</v>
      </c>
      <c r="H1259" s="140">
        <v>-150.57400000000001</v>
      </c>
      <c r="L1259" s="136"/>
      <c r="M1259" s="141"/>
      <c r="N1259" s="142"/>
      <c r="O1259" s="142"/>
      <c r="P1259" s="142"/>
      <c r="Q1259" s="142"/>
      <c r="R1259" s="142"/>
      <c r="S1259" s="142"/>
      <c r="T1259" s="143"/>
      <c r="AT1259" s="138" t="s">
        <v>210</v>
      </c>
      <c r="AU1259" s="138" t="s">
        <v>66</v>
      </c>
      <c r="AV1259" s="13" t="s">
        <v>66</v>
      </c>
      <c r="AW1259" s="13" t="s">
        <v>26</v>
      </c>
      <c r="AX1259" s="13" t="s">
        <v>57</v>
      </c>
      <c r="AY1259" s="138" t="s">
        <v>196</v>
      </c>
    </row>
    <row r="1260" spans="1:65" s="16" customFormat="1" x14ac:dyDescent="0.2">
      <c r="B1260" s="157"/>
      <c r="D1260" s="137" t="s">
        <v>210</v>
      </c>
      <c r="E1260" s="158" t="s">
        <v>1</v>
      </c>
      <c r="F1260" s="159" t="s">
        <v>253</v>
      </c>
      <c r="H1260" s="160">
        <v>113.608</v>
      </c>
      <c r="L1260" s="157"/>
      <c r="M1260" s="161"/>
      <c r="N1260" s="162"/>
      <c r="O1260" s="162"/>
      <c r="P1260" s="162"/>
      <c r="Q1260" s="162"/>
      <c r="R1260" s="162"/>
      <c r="S1260" s="162"/>
      <c r="T1260" s="163"/>
      <c r="AT1260" s="158" t="s">
        <v>210</v>
      </c>
      <c r="AU1260" s="158" t="s">
        <v>66</v>
      </c>
      <c r="AV1260" s="16" t="s">
        <v>204</v>
      </c>
      <c r="AW1260" s="16" t="s">
        <v>26</v>
      </c>
      <c r="AX1260" s="16" t="s">
        <v>57</v>
      </c>
      <c r="AY1260" s="158" t="s">
        <v>196</v>
      </c>
    </row>
    <row r="1261" spans="1:65" s="15" customFormat="1" x14ac:dyDescent="0.2">
      <c r="B1261" s="151"/>
      <c r="D1261" s="137" t="s">
        <v>210</v>
      </c>
      <c r="E1261" s="152" t="s">
        <v>1</v>
      </c>
      <c r="F1261" s="153" t="s">
        <v>1264</v>
      </c>
      <c r="H1261" s="152" t="s">
        <v>1</v>
      </c>
      <c r="L1261" s="151"/>
      <c r="M1261" s="154"/>
      <c r="N1261" s="155"/>
      <c r="O1261" s="155"/>
      <c r="P1261" s="155"/>
      <c r="Q1261" s="155"/>
      <c r="R1261" s="155"/>
      <c r="S1261" s="155"/>
      <c r="T1261" s="156"/>
      <c r="AT1261" s="152" t="s">
        <v>210</v>
      </c>
      <c r="AU1261" s="152" t="s">
        <v>66</v>
      </c>
      <c r="AV1261" s="15" t="s">
        <v>64</v>
      </c>
      <c r="AW1261" s="15" t="s">
        <v>26</v>
      </c>
      <c r="AX1261" s="15" t="s">
        <v>57</v>
      </c>
      <c r="AY1261" s="152" t="s">
        <v>196</v>
      </c>
    </row>
    <row r="1262" spans="1:65" s="13" customFormat="1" x14ac:dyDescent="0.2">
      <c r="B1262" s="136"/>
      <c r="D1262" s="137" t="s">
        <v>210</v>
      </c>
      <c r="E1262" s="138" t="s">
        <v>1</v>
      </c>
      <c r="F1262" s="139" t="s">
        <v>1330</v>
      </c>
      <c r="H1262" s="140">
        <v>2.734</v>
      </c>
      <c r="L1262" s="136"/>
      <c r="M1262" s="141"/>
      <c r="N1262" s="142"/>
      <c r="O1262" s="142"/>
      <c r="P1262" s="142"/>
      <c r="Q1262" s="142"/>
      <c r="R1262" s="142"/>
      <c r="S1262" s="142"/>
      <c r="T1262" s="143"/>
      <c r="AT1262" s="138" t="s">
        <v>210</v>
      </c>
      <c r="AU1262" s="138" t="s">
        <v>66</v>
      </c>
      <c r="AV1262" s="13" t="s">
        <v>66</v>
      </c>
      <c r="AW1262" s="13" t="s">
        <v>26</v>
      </c>
      <c r="AX1262" s="13" t="s">
        <v>57</v>
      </c>
      <c r="AY1262" s="138" t="s">
        <v>196</v>
      </c>
    </row>
    <row r="1263" spans="1:65" s="16" customFormat="1" x14ac:dyDescent="0.2">
      <c r="B1263" s="157"/>
      <c r="D1263" s="137" t="s">
        <v>210</v>
      </c>
      <c r="E1263" s="158" t="s">
        <v>1</v>
      </c>
      <c r="F1263" s="159" t="s">
        <v>253</v>
      </c>
      <c r="H1263" s="160">
        <v>2.734</v>
      </c>
      <c r="L1263" s="157"/>
      <c r="M1263" s="161"/>
      <c r="N1263" s="162"/>
      <c r="O1263" s="162"/>
      <c r="P1263" s="162"/>
      <c r="Q1263" s="162"/>
      <c r="R1263" s="162"/>
      <c r="S1263" s="162"/>
      <c r="T1263" s="163"/>
      <c r="AT1263" s="158" t="s">
        <v>210</v>
      </c>
      <c r="AU1263" s="158" t="s">
        <v>66</v>
      </c>
      <c r="AV1263" s="16" t="s">
        <v>204</v>
      </c>
      <c r="AW1263" s="16" t="s">
        <v>26</v>
      </c>
      <c r="AX1263" s="16" t="s">
        <v>57</v>
      </c>
      <c r="AY1263" s="158" t="s">
        <v>196</v>
      </c>
    </row>
    <row r="1264" spans="1:65" s="15" customFormat="1" x14ac:dyDescent="0.2">
      <c r="B1264" s="151"/>
      <c r="D1264" s="137" t="s">
        <v>210</v>
      </c>
      <c r="E1264" s="152" t="s">
        <v>1</v>
      </c>
      <c r="F1264" s="153" t="s">
        <v>1275</v>
      </c>
      <c r="H1264" s="152" t="s">
        <v>1</v>
      </c>
      <c r="L1264" s="151"/>
      <c r="M1264" s="154"/>
      <c r="N1264" s="155"/>
      <c r="O1264" s="155"/>
      <c r="P1264" s="155"/>
      <c r="Q1264" s="155"/>
      <c r="R1264" s="155"/>
      <c r="S1264" s="155"/>
      <c r="T1264" s="156"/>
      <c r="AT1264" s="152" t="s">
        <v>210</v>
      </c>
      <c r="AU1264" s="152" t="s">
        <v>66</v>
      </c>
      <c r="AV1264" s="15" t="s">
        <v>64</v>
      </c>
      <c r="AW1264" s="15" t="s">
        <v>26</v>
      </c>
      <c r="AX1264" s="15" t="s">
        <v>57</v>
      </c>
      <c r="AY1264" s="152" t="s">
        <v>196</v>
      </c>
    </row>
    <row r="1265" spans="2:51" s="15" customFormat="1" x14ac:dyDescent="0.2">
      <c r="B1265" s="151"/>
      <c r="D1265" s="137" t="s">
        <v>210</v>
      </c>
      <c r="E1265" s="152" t="s">
        <v>1</v>
      </c>
      <c r="F1265" s="153" t="s">
        <v>1276</v>
      </c>
      <c r="H1265" s="152" t="s">
        <v>1</v>
      </c>
      <c r="L1265" s="151"/>
      <c r="M1265" s="154"/>
      <c r="N1265" s="155"/>
      <c r="O1265" s="155"/>
      <c r="P1265" s="155"/>
      <c r="Q1265" s="155"/>
      <c r="R1265" s="155"/>
      <c r="S1265" s="155"/>
      <c r="T1265" s="156"/>
      <c r="AT1265" s="152" t="s">
        <v>210</v>
      </c>
      <c r="AU1265" s="152" t="s">
        <v>66</v>
      </c>
      <c r="AV1265" s="15" t="s">
        <v>64</v>
      </c>
      <c r="AW1265" s="15" t="s">
        <v>26</v>
      </c>
      <c r="AX1265" s="15" t="s">
        <v>57</v>
      </c>
      <c r="AY1265" s="152" t="s">
        <v>196</v>
      </c>
    </row>
    <row r="1266" spans="2:51" s="13" customFormat="1" x14ac:dyDescent="0.2">
      <c r="B1266" s="136"/>
      <c r="D1266" s="137" t="s">
        <v>210</v>
      </c>
      <c r="E1266" s="138" t="s">
        <v>1</v>
      </c>
      <c r="F1266" s="139" t="s">
        <v>1302</v>
      </c>
      <c r="H1266" s="140">
        <v>13.037000000000001</v>
      </c>
      <c r="L1266" s="136"/>
      <c r="M1266" s="141"/>
      <c r="N1266" s="142"/>
      <c r="O1266" s="142"/>
      <c r="P1266" s="142"/>
      <c r="Q1266" s="142"/>
      <c r="R1266" s="142"/>
      <c r="S1266" s="142"/>
      <c r="T1266" s="143"/>
      <c r="AT1266" s="138" t="s">
        <v>210</v>
      </c>
      <c r="AU1266" s="138" t="s">
        <v>66</v>
      </c>
      <c r="AV1266" s="13" t="s">
        <v>66</v>
      </c>
      <c r="AW1266" s="13" t="s">
        <v>26</v>
      </c>
      <c r="AX1266" s="13" t="s">
        <v>57</v>
      </c>
      <c r="AY1266" s="138" t="s">
        <v>196</v>
      </c>
    </row>
    <row r="1267" spans="2:51" s="13" customFormat="1" ht="22.5" x14ac:dyDescent="0.2">
      <c r="B1267" s="136"/>
      <c r="D1267" s="137" t="s">
        <v>210</v>
      </c>
      <c r="E1267" s="138" t="s">
        <v>1</v>
      </c>
      <c r="F1267" s="139" t="s">
        <v>1303</v>
      </c>
      <c r="H1267" s="140">
        <v>49.718000000000004</v>
      </c>
      <c r="L1267" s="136"/>
      <c r="M1267" s="141"/>
      <c r="N1267" s="142"/>
      <c r="O1267" s="142"/>
      <c r="P1267" s="142"/>
      <c r="Q1267" s="142"/>
      <c r="R1267" s="142"/>
      <c r="S1267" s="142"/>
      <c r="T1267" s="143"/>
      <c r="AT1267" s="138" t="s">
        <v>210</v>
      </c>
      <c r="AU1267" s="138" t="s">
        <v>66</v>
      </c>
      <c r="AV1267" s="13" t="s">
        <v>66</v>
      </c>
      <c r="AW1267" s="13" t="s">
        <v>26</v>
      </c>
      <c r="AX1267" s="13" t="s">
        <v>57</v>
      </c>
      <c r="AY1267" s="138" t="s">
        <v>196</v>
      </c>
    </row>
    <row r="1268" spans="2:51" s="13" customFormat="1" x14ac:dyDescent="0.2">
      <c r="B1268" s="136"/>
      <c r="D1268" s="137" t="s">
        <v>210</v>
      </c>
      <c r="E1268" s="138" t="s">
        <v>1</v>
      </c>
      <c r="F1268" s="139" t="s">
        <v>1304</v>
      </c>
      <c r="H1268" s="140">
        <v>49.985999999999997</v>
      </c>
      <c r="L1268" s="136"/>
      <c r="M1268" s="141"/>
      <c r="N1268" s="142"/>
      <c r="O1268" s="142"/>
      <c r="P1268" s="142"/>
      <c r="Q1268" s="142"/>
      <c r="R1268" s="142"/>
      <c r="S1268" s="142"/>
      <c r="T1268" s="143"/>
      <c r="AT1268" s="138" t="s">
        <v>210</v>
      </c>
      <c r="AU1268" s="138" t="s">
        <v>66</v>
      </c>
      <c r="AV1268" s="13" t="s">
        <v>66</v>
      </c>
      <c r="AW1268" s="13" t="s">
        <v>26</v>
      </c>
      <c r="AX1268" s="13" t="s">
        <v>57</v>
      </c>
      <c r="AY1268" s="138" t="s">
        <v>196</v>
      </c>
    </row>
    <row r="1269" spans="2:51" s="16" customFormat="1" x14ac:dyDescent="0.2">
      <c r="B1269" s="157"/>
      <c r="D1269" s="137" t="s">
        <v>210</v>
      </c>
      <c r="E1269" s="158" t="s">
        <v>1</v>
      </c>
      <c r="F1269" s="159" t="s">
        <v>253</v>
      </c>
      <c r="H1269" s="160">
        <v>112.741</v>
      </c>
      <c r="L1269" s="157"/>
      <c r="M1269" s="161"/>
      <c r="N1269" s="162"/>
      <c r="O1269" s="162"/>
      <c r="P1269" s="162"/>
      <c r="Q1269" s="162"/>
      <c r="R1269" s="162"/>
      <c r="S1269" s="162"/>
      <c r="T1269" s="163"/>
      <c r="AT1269" s="158" t="s">
        <v>210</v>
      </c>
      <c r="AU1269" s="158" t="s">
        <v>66</v>
      </c>
      <c r="AV1269" s="16" t="s">
        <v>204</v>
      </c>
      <c r="AW1269" s="16" t="s">
        <v>26</v>
      </c>
      <c r="AX1269" s="16" t="s">
        <v>57</v>
      </c>
      <c r="AY1269" s="158" t="s">
        <v>196</v>
      </c>
    </row>
    <row r="1270" spans="2:51" s="15" customFormat="1" x14ac:dyDescent="0.2">
      <c r="B1270" s="151"/>
      <c r="D1270" s="137" t="s">
        <v>210</v>
      </c>
      <c r="E1270" s="152" t="s">
        <v>1</v>
      </c>
      <c r="F1270" s="153" t="s">
        <v>1280</v>
      </c>
      <c r="H1270" s="152" t="s">
        <v>1</v>
      </c>
      <c r="L1270" s="151"/>
      <c r="M1270" s="154"/>
      <c r="N1270" s="155"/>
      <c r="O1270" s="155"/>
      <c r="P1270" s="155"/>
      <c r="Q1270" s="155"/>
      <c r="R1270" s="155"/>
      <c r="S1270" s="155"/>
      <c r="T1270" s="156"/>
      <c r="AT1270" s="152" t="s">
        <v>210</v>
      </c>
      <c r="AU1270" s="152" t="s">
        <v>66</v>
      </c>
      <c r="AV1270" s="15" t="s">
        <v>64</v>
      </c>
      <c r="AW1270" s="15" t="s">
        <v>26</v>
      </c>
      <c r="AX1270" s="15" t="s">
        <v>57</v>
      </c>
      <c r="AY1270" s="152" t="s">
        <v>196</v>
      </c>
    </row>
    <row r="1271" spans="2:51" s="13" customFormat="1" x14ac:dyDescent="0.2">
      <c r="B1271" s="136"/>
      <c r="D1271" s="137" t="s">
        <v>210</v>
      </c>
      <c r="E1271" s="138" t="s">
        <v>1</v>
      </c>
      <c r="F1271" s="139" t="s">
        <v>1305</v>
      </c>
      <c r="H1271" s="140">
        <v>82.454999999999998</v>
      </c>
      <c r="L1271" s="136"/>
      <c r="M1271" s="141"/>
      <c r="N1271" s="142"/>
      <c r="O1271" s="142"/>
      <c r="P1271" s="142"/>
      <c r="Q1271" s="142"/>
      <c r="R1271" s="142"/>
      <c r="S1271" s="142"/>
      <c r="T1271" s="143"/>
      <c r="AT1271" s="138" t="s">
        <v>210</v>
      </c>
      <c r="AU1271" s="138" t="s">
        <v>66</v>
      </c>
      <c r="AV1271" s="13" t="s">
        <v>66</v>
      </c>
      <c r="AW1271" s="13" t="s">
        <v>26</v>
      </c>
      <c r="AX1271" s="13" t="s">
        <v>57</v>
      </c>
      <c r="AY1271" s="138" t="s">
        <v>196</v>
      </c>
    </row>
    <row r="1272" spans="2:51" s="13" customFormat="1" x14ac:dyDescent="0.2">
      <c r="B1272" s="136"/>
      <c r="D1272" s="137" t="s">
        <v>210</v>
      </c>
      <c r="E1272" s="138" t="s">
        <v>1</v>
      </c>
      <c r="F1272" s="139" t="s">
        <v>1306</v>
      </c>
      <c r="H1272" s="140">
        <v>16.216999999999999</v>
      </c>
      <c r="L1272" s="136"/>
      <c r="M1272" s="141"/>
      <c r="N1272" s="142"/>
      <c r="O1272" s="142"/>
      <c r="P1272" s="142"/>
      <c r="Q1272" s="142"/>
      <c r="R1272" s="142"/>
      <c r="S1272" s="142"/>
      <c r="T1272" s="143"/>
      <c r="AT1272" s="138" t="s">
        <v>210</v>
      </c>
      <c r="AU1272" s="138" t="s">
        <v>66</v>
      </c>
      <c r="AV1272" s="13" t="s">
        <v>66</v>
      </c>
      <c r="AW1272" s="13" t="s">
        <v>26</v>
      </c>
      <c r="AX1272" s="13" t="s">
        <v>57</v>
      </c>
      <c r="AY1272" s="138" t="s">
        <v>196</v>
      </c>
    </row>
    <row r="1273" spans="2:51" s="16" customFormat="1" x14ac:dyDescent="0.2">
      <c r="B1273" s="157"/>
      <c r="D1273" s="137" t="s">
        <v>210</v>
      </c>
      <c r="E1273" s="158" t="s">
        <v>1</v>
      </c>
      <c r="F1273" s="159" t="s">
        <v>253</v>
      </c>
      <c r="H1273" s="160">
        <v>98.671999999999997</v>
      </c>
      <c r="L1273" s="157"/>
      <c r="M1273" s="161"/>
      <c r="N1273" s="162"/>
      <c r="O1273" s="162"/>
      <c r="P1273" s="162"/>
      <c r="Q1273" s="162"/>
      <c r="R1273" s="162"/>
      <c r="S1273" s="162"/>
      <c r="T1273" s="163"/>
      <c r="AT1273" s="158" t="s">
        <v>210</v>
      </c>
      <c r="AU1273" s="158" t="s">
        <v>66</v>
      </c>
      <c r="AV1273" s="16" t="s">
        <v>204</v>
      </c>
      <c r="AW1273" s="16" t="s">
        <v>26</v>
      </c>
      <c r="AX1273" s="16" t="s">
        <v>57</v>
      </c>
      <c r="AY1273" s="158" t="s">
        <v>196</v>
      </c>
    </row>
    <row r="1274" spans="2:51" s="15" customFormat="1" x14ac:dyDescent="0.2">
      <c r="B1274" s="151"/>
      <c r="D1274" s="137" t="s">
        <v>210</v>
      </c>
      <c r="E1274" s="152" t="s">
        <v>1</v>
      </c>
      <c r="F1274" s="153" t="s">
        <v>1284</v>
      </c>
      <c r="H1274" s="152" t="s">
        <v>1</v>
      </c>
      <c r="L1274" s="151"/>
      <c r="M1274" s="154"/>
      <c r="N1274" s="155"/>
      <c r="O1274" s="155"/>
      <c r="P1274" s="155"/>
      <c r="Q1274" s="155"/>
      <c r="R1274" s="155"/>
      <c r="S1274" s="155"/>
      <c r="T1274" s="156"/>
      <c r="AT1274" s="152" t="s">
        <v>210</v>
      </c>
      <c r="AU1274" s="152" t="s">
        <v>66</v>
      </c>
      <c r="AV1274" s="15" t="s">
        <v>64</v>
      </c>
      <c r="AW1274" s="15" t="s">
        <v>26</v>
      </c>
      <c r="AX1274" s="15" t="s">
        <v>57</v>
      </c>
      <c r="AY1274" s="152" t="s">
        <v>196</v>
      </c>
    </row>
    <row r="1275" spans="2:51" s="13" customFormat="1" x14ac:dyDescent="0.2">
      <c r="B1275" s="136"/>
      <c r="D1275" s="137" t="s">
        <v>210</v>
      </c>
      <c r="E1275" s="138" t="s">
        <v>1</v>
      </c>
      <c r="F1275" s="139" t="s">
        <v>1307</v>
      </c>
      <c r="H1275" s="140">
        <v>7.9379999999999997</v>
      </c>
      <c r="L1275" s="136"/>
      <c r="M1275" s="141"/>
      <c r="N1275" s="142"/>
      <c r="O1275" s="142"/>
      <c r="P1275" s="142"/>
      <c r="Q1275" s="142"/>
      <c r="R1275" s="142"/>
      <c r="S1275" s="142"/>
      <c r="T1275" s="143"/>
      <c r="AT1275" s="138" t="s">
        <v>210</v>
      </c>
      <c r="AU1275" s="138" t="s">
        <v>66</v>
      </c>
      <c r="AV1275" s="13" t="s">
        <v>66</v>
      </c>
      <c r="AW1275" s="13" t="s">
        <v>26</v>
      </c>
      <c r="AX1275" s="13" t="s">
        <v>57</v>
      </c>
      <c r="AY1275" s="138" t="s">
        <v>196</v>
      </c>
    </row>
    <row r="1276" spans="2:51" s="16" customFormat="1" x14ac:dyDescent="0.2">
      <c r="B1276" s="157"/>
      <c r="D1276" s="137" t="s">
        <v>210</v>
      </c>
      <c r="E1276" s="158" t="s">
        <v>1</v>
      </c>
      <c r="F1276" s="159" t="s">
        <v>253</v>
      </c>
      <c r="H1276" s="160">
        <v>7.9379999999999997</v>
      </c>
      <c r="L1276" s="157"/>
      <c r="M1276" s="161"/>
      <c r="N1276" s="162"/>
      <c r="O1276" s="162"/>
      <c r="P1276" s="162"/>
      <c r="Q1276" s="162"/>
      <c r="R1276" s="162"/>
      <c r="S1276" s="162"/>
      <c r="T1276" s="163"/>
      <c r="AT1276" s="158" t="s">
        <v>210</v>
      </c>
      <c r="AU1276" s="158" t="s">
        <v>66</v>
      </c>
      <c r="AV1276" s="16" t="s">
        <v>204</v>
      </c>
      <c r="AW1276" s="16" t="s">
        <v>26</v>
      </c>
      <c r="AX1276" s="16" t="s">
        <v>57</v>
      </c>
      <c r="AY1276" s="158" t="s">
        <v>196</v>
      </c>
    </row>
    <row r="1277" spans="2:51" s="15" customFormat="1" x14ac:dyDescent="0.2">
      <c r="B1277" s="151"/>
      <c r="D1277" s="137" t="s">
        <v>210</v>
      </c>
      <c r="E1277" s="152" t="s">
        <v>1</v>
      </c>
      <c r="F1277" s="153" t="s">
        <v>1288</v>
      </c>
      <c r="H1277" s="152" t="s">
        <v>1</v>
      </c>
      <c r="L1277" s="151"/>
      <c r="M1277" s="154"/>
      <c r="N1277" s="155"/>
      <c r="O1277" s="155"/>
      <c r="P1277" s="155"/>
      <c r="Q1277" s="155"/>
      <c r="R1277" s="155"/>
      <c r="S1277" s="155"/>
      <c r="T1277" s="156"/>
      <c r="AT1277" s="152" t="s">
        <v>210</v>
      </c>
      <c r="AU1277" s="152" t="s">
        <v>66</v>
      </c>
      <c r="AV1277" s="15" t="s">
        <v>64</v>
      </c>
      <c r="AW1277" s="15" t="s">
        <v>26</v>
      </c>
      <c r="AX1277" s="15" t="s">
        <v>57</v>
      </c>
      <c r="AY1277" s="152" t="s">
        <v>196</v>
      </c>
    </row>
    <row r="1278" spans="2:51" s="13" customFormat="1" x14ac:dyDescent="0.2">
      <c r="B1278" s="136"/>
      <c r="D1278" s="137" t="s">
        <v>210</v>
      </c>
      <c r="E1278" s="138" t="s">
        <v>1</v>
      </c>
      <c r="F1278" s="139" t="s">
        <v>1308</v>
      </c>
      <c r="H1278" s="140">
        <v>7.2160000000000002</v>
      </c>
      <c r="L1278" s="136"/>
      <c r="M1278" s="141"/>
      <c r="N1278" s="142"/>
      <c r="O1278" s="142"/>
      <c r="P1278" s="142"/>
      <c r="Q1278" s="142"/>
      <c r="R1278" s="142"/>
      <c r="S1278" s="142"/>
      <c r="T1278" s="143"/>
      <c r="AT1278" s="138" t="s">
        <v>210</v>
      </c>
      <c r="AU1278" s="138" t="s">
        <v>66</v>
      </c>
      <c r="AV1278" s="13" t="s">
        <v>66</v>
      </c>
      <c r="AW1278" s="13" t="s">
        <v>26</v>
      </c>
      <c r="AX1278" s="13" t="s">
        <v>57</v>
      </c>
      <c r="AY1278" s="138" t="s">
        <v>196</v>
      </c>
    </row>
    <row r="1279" spans="2:51" s="16" customFormat="1" x14ac:dyDescent="0.2">
      <c r="B1279" s="157"/>
      <c r="D1279" s="137" t="s">
        <v>210</v>
      </c>
      <c r="E1279" s="158" t="s">
        <v>1</v>
      </c>
      <c r="F1279" s="159" t="s">
        <v>253</v>
      </c>
      <c r="H1279" s="160">
        <v>7.2160000000000002</v>
      </c>
      <c r="L1279" s="157"/>
      <c r="M1279" s="161"/>
      <c r="N1279" s="162"/>
      <c r="O1279" s="162"/>
      <c r="P1279" s="162"/>
      <c r="Q1279" s="162"/>
      <c r="R1279" s="162"/>
      <c r="S1279" s="162"/>
      <c r="T1279" s="163"/>
      <c r="AT1279" s="158" t="s">
        <v>210</v>
      </c>
      <c r="AU1279" s="158" t="s">
        <v>66</v>
      </c>
      <c r="AV1279" s="16" t="s">
        <v>204</v>
      </c>
      <c r="AW1279" s="16" t="s">
        <v>26</v>
      </c>
      <c r="AX1279" s="16" t="s">
        <v>57</v>
      </c>
      <c r="AY1279" s="158" t="s">
        <v>196</v>
      </c>
    </row>
    <row r="1280" spans="2:51" s="13" customFormat="1" x14ac:dyDescent="0.2">
      <c r="B1280" s="136"/>
      <c r="D1280" s="137" t="s">
        <v>210</v>
      </c>
      <c r="E1280" s="138" t="s">
        <v>1</v>
      </c>
      <c r="F1280" s="139" t="s">
        <v>1317</v>
      </c>
      <c r="H1280" s="140">
        <v>6.38</v>
      </c>
      <c r="L1280" s="136"/>
      <c r="M1280" s="141"/>
      <c r="N1280" s="142"/>
      <c r="O1280" s="142"/>
      <c r="P1280" s="142"/>
      <c r="Q1280" s="142"/>
      <c r="R1280" s="142"/>
      <c r="S1280" s="142"/>
      <c r="T1280" s="143"/>
      <c r="AT1280" s="138" t="s">
        <v>210</v>
      </c>
      <c r="AU1280" s="138" t="s">
        <v>66</v>
      </c>
      <c r="AV1280" s="13" t="s">
        <v>66</v>
      </c>
      <c r="AW1280" s="13" t="s">
        <v>26</v>
      </c>
      <c r="AX1280" s="13" t="s">
        <v>57</v>
      </c>
      <c r="AY1280" s="138" t="s">
        <v>196</v>
      </c>
    </row>
    <row r="1281" spans="1:65" s="14" customFormat="1" x14ac:dyDescent="0.2">
      <c r="B1281" s="144"/>
      <c r="D1281" s="137" t="s">
        <v>210</v>
      </c>
      <c r="E1281" s="145" t="s">
        <v>1</v>
      </c>
      <c r="F1281" s="146" t="s">
        <v>212</v>
      </c>
      <c r="H1281" s="147">
        <v>688.45</v>
      </c>
      <c r="I1281" s="147"/>
      <c r="L1281" s="144"/>
      <c r="M1281" s="148"/>
      <c r="N1281" s="149"/>
      <c r="O1281" s="149"/>
      <c r="P1281" s="149"/>
      <c r="Q1281" s="149"/>
      <c r="R1281" s="149"/>
      <c r="S1281" s="149"/>
      <c r="T1281" s="150"/>
      <c r="AT1281" s="145" t="s">
        <v>210</v>
      </c>
      <c r="AU1281" s="145" t="s">
        <v>66</v>
      </c>
      <c r="AV1281" s="14" t="s">
        <v>201</v>
      </c>
      <c r="AW1281" s="14" t="s">
        <v>26</v>
      </c>
      <c r="AX1281" s="14" t="s">
        <v>64</v>
      </c>
      <c r="AY1281" s="145" t="s">
        <v>196</v>
      </c>
    </row>
    <row r="1282" spans="1:65" s="2" customFormat="1" ht="24.2" customHeight="1" x14ac:dyDescent="0.2">
      <c r="A1282" s="29"/>
      <c r="B1282" s="123"/>
      <c r="C1282" s="124" t="s">
        <v>871</v>
      </c>
      <c r="D1282" s="124" t="s">
        <v>199</v>
      </c>
      <c r="E1282" s="125" t="s">
        <v>1331</v>
      </c>
      <c r="F1282" s="126" t="s">
        <v>1332</v>
      </c>
      <c r="G1282" s="127" t="s">
        <v>207</v>
      </c>
      <c r="H1282" s="128">
        <v>1349.289</v>
      </c>
      <c r="I1282" s="224"/>
      <c r="J1282" s="129">
        <f>ROUND(I1282*H1282,2)</f>
        <v>0</v>
      </c>
      <c r="K1282" s="126" t="s">
        <v>208</v>
      </c>
      <c r="L1282" s="30"/>
      <c r="M1282" s="130" t="s">
        <v>1</v>
      </c>
      <c r="N1282" s="131" t="s">
        <v>35</v>
      </c>
      <c r="O1282" s="132">
        <v>0.08</v>
      </c>
      <c r="P1282" s="132">
        <f>O1282*H1282</f>
        <v>107.94312000000001</v>
      </c>
      <c r="Q1282" s="132">
        <v>0</v>
      </c>
      <c r="R1282" s="132">
        <f>Q1282*H1282</f>
        <v>0</v>
      </c>
      <c r="S1282" s="132">
        <v>0</v>
      </c>
      <c r="T1282" s="133">
        <f>S1282*H1282</f>
        <v>0</v>
      </c>
      <c r="U1282" s="29"/>
      <c r="V1282" s="29"/>
      <c r="W1282" s="29"/>
      <c r="X1282" s="29"/>
      <c r="Y1282" s="29"/>
      <c r="Z1282" s="29"/>
      <c r="AA1282" s="29"/>
      <c r="AB1282" s="29"/>
      <c r="AC1282" s="29"/>
      <c r="AD1282" s="29"/>
      <c r="AE1282" s="29"/>
      <c r="AR1282" s="134" t="s">
        <v>201</v>
      </c>
      <c r="AT1282" s="134" t="s">
        <v>199</v>
      </c>
      <c r="AU1282" s="134" t="s">
        <v>66</v>
      </c>
      <c r="AY1282" s="18" t="s">
        <v>196</v>
      </c>
      <c r="BE1282" s="135">
        <f>IF(N1282="základní",J1282,0)</f>
        <v>0</v>
      </c>
      <c r="BF1282" s="135">
        <f>IF(N1282="snížená",J1282,0)</f>
        <v>0</v>
      </c>
      <c r="BG1282" s="135">
        <f>IF(N1282="zákl. přenesená",J1282,0)</f>
        <v>0</v>
      </c>
      <c r="BH1282" s="135">
        <f>IF(N1282="sníž. přenesená",J1282,0)</f>
        <v>0</v>
      </c>
      <c r="BI1282" s="135">
        <f>IF(N1282="nulová",J1282,0)</f>
        <v>0</v>
      </c>
      <c r="BJ1282" s="18" t="s">
        <v>64</v>
      </c>
      <c r="BK1282" s="135">
        <f>ROUND(I1282*H1282,2)</f>
        <v>0</v>
      </c>
      <c r="BL1282" s="18" t="s">
        <v>201</v>
      </c>
      <c r="BM1282" s="134" t="s">
        <v>1333</v>
      </c>
    </row>
    <row r="1283" spans="1:65" s="2" customFormat="1" ht="16.5" customHeight="1" x14ac:dyDescent="0.2">
      <c r="A1283" s="29"/>
      <c r="B1283" s="123"/>
      <c r="C1283" s="124" t="s">
        <v>1334</v>
      </c>
      <c r="D1283" s="124" t="s">
        <v>199</v>
      </c>
      <c r="E1283" s="125" t="s">
        <v>1335</v>
      </c>
      <c r="F1283" s="126" t="s">
        <v>1336</v>
      </c>
      <c r="G1283" s="127" t="s">
        <v>422</v>
      </c>
      <c r="H1283" s="128">
        <v>7.48</v>
      </c>
      <c r="I1283" s="224"/>
      <c r="J1283" s="129">
        <f>ROUND(I1283*H1283,2)</f>
        <v>0</v>
      </c>
      <c r="K1283" s="126" t="s">
        <v>208</v>
      </c>
      <c r="L1283" s="30"/>
      <c r="M1283" s="130" t="s">
        <v>1</v>
      </c>
      <c r="N1283" s="131" t="s">
        <v>35</v>
      </c>
      <c r="O1283" s="132">
        <v>27.83</v>
      </c>
      <c r="P1283" s="132">
        <f>O1283*H1283</f>
        <v>208.16839999999999</v>
      </c>
      <c r="Q1283" s="132">
        <v>1.05555</v>
      </c>
      <c r="R1283" s="132">
        <f>Q1283*H1283</f>
        <v>7.8955140000000004</v>
      </c>
      <c r="S1283" s="132">
        <v>0</v>
      </c>
      <c r="T1283" s="133">
        <f>S1283*H1283</f>
        <v>0</v>
      </c>
      <c r="U1283" s="29"/>
      <c r="V1283" s="29"/>
      <c r="W1283" s="29"/>
      <c r="X1283" s="29"/>
      <c r="Y1283" s="29"/>
      <c r="Z1283" s="29"/>
      <c r="AA1283" s="29"/>
      <c r="AB1283" s="29"/>
      <c r="AC1283" s="29"/>
      <c r="AD1283" s="29"/>
      <c r="AE1283" s="29"/>
      <c r="AR1283" s="134" t="s">
        <v>201</v>
      </c>
      <c r="AT1283" s="134" t="s">
        <v>199</v>
      </c>
      <c r="AU1283" s="134" t="s">
        <v>66</v>
      </c>
      <c r="AY1283" s="18" t="s">
        <v>196</v>
      </c>
      <c r="BE1283" s="135">
        <f>IF(N1283="základní",J1283,0)</f>
        <v>0</v>
      </c>
      <c r="BF1283" s="135">
        <f>IF(N1283="snížená",J1283,0)</f>
        <v>0</v>
      </c>
      <c r="BG1283" s="135">
        <f>IF(N1283="zákl. přenesená",J1283,0)</f>
        <v>0</v>
      </c>
      <c r="BH1283" s="135">
        <f>IF(N1283="sníž. přenesená",J1283,0)</f>
        <v>0</v>
      </c>
      <c r="BI1283" s="135">
        <f>IF(N1283="nulová",J1283,0)</f>
        <v>0</v>
      </c>
      <c r="BJ1283" s="18" t="s">
        <v>64</v>
      </c>
      <c r="BK1283" s="135">
        <f>ROUND(I1283*H1283,2)</f>
        <v>0</v>
      </c>
      <c r="BL1283" s="18" t="s">
        <v>201</v>
      </c>
      <c r="BM1283" s="134" t="s">
        <v>1337</v>
      </c>
    </row>
    <row r="1284" spans="1:65" s="13" customFormat="1" x14ac:dyDescent="0.2">
      <c r="B1284" s="136"/>
      <c r="D1284" s="137" t="s">
        <v>210</v>
      </c>
      <c r="E1284" s="138" t="s">
        <v>1</v>
      </c>
      <c r="F1284" s="139" t="s">
        <v>1338</v>
      </c>
      <c r="H1284" s="140">
        <v>4.3899999999999997</v>
      </c>
      <c r="L1284" s="136"/>
      <c r="M1284" s="141"/>
      <c r="N1284" s="142"/>
      <c r="O1284" s="142"/>
      <c r="P1284" s="142"/>
      <c r="Q1284" s="142"/>
      <c r="R1284" s="142"/>
      <c r="S1284" s="142"/>
      <c r="T1284" s="143"/>
      <c r="AT1284" s="138" t="s">
        <v>210</v>
      </c>
      <c r="AU1284" s="138" t="s">
        <v>66</v>
      </c>
      <c r="AV1284" s="13" t="s">
        <v>66</v>
      </c>
      <c r="AW1284" s="13" t="s">
        <v>26</v>
      </c>
      <c r="AX1284" s="13" t="s">
        <v>57</v>
      </c>
      <c r="AY1284" s="138" t="s">
        <v>196</v>
      </c>
    </row>
    <row r="1285" spans="1:65" s="13" customFormat="1" x14ac:dyDescent="0.2">
      <c r="B1285" s="136"/>
      <c r="D1285" s="137" t="s">
        <v>210</v>
      </c>
      <c r="E1285" s="138" t="s">
        <v>1</v>
      </c>
      <c r="F1285" s="139" t="s">
        <v>1339</v>
      </c>
      <c r="H1285" s="140">
        <v>0.22</v>
      </c>
      <c r="L1285" s="136"/>
      <c r="M1285" s="141"/>
      <c r="N1285" s="142"/>
      <c r="O1285" s="142"/>
      <c r="P1285" s="142"/>
      <c r="Q1285" s="142"/>
      <c r="R1285" s="142"/>
      <c r="S1285" s="142"/>
      <c r="T1285" s="143"/>
      <c r="AT1285" s="138" t="s">
        <v>210</v>
      </c>
      <c r="AU1285" s="138" t="s">
        <v>66</v>
      </c>
      <c r="AV1285" s="13" t="s">
        <v>66</v>
      </c>
      <c r="AW1285" s="13" t="s">
        <v>26</v>
      </c>
      <c r="AX1285" s="13" t="s">
        <v>57</v>
      </c>
      <c r="AY1285" s="138" t="s">
        <v>196</v>
      </c>
    </row>
    <row r="1286" spans="1:65" s="13" customFormat="1" x14ac:dyDescent="0.2">
      <c r="B1286" s="136"/>
      <c r="D1286" s="137" t="s">
        <v>210</v>
      </c>
      <c r="E1286" s="138" t="s">
        <v>1</v>
      </c>
      <c r="F1286" s="139" t="s">
        <v>1340</v>
      </c>
      <c r="H1286" s="140">
        <v>2.68</v>
      </c>
      <c r="L1286" s="136"/>
      <c r="M1286" s="141"/>
      <c r="N1286" s="142"/>
      <c r="O1286" s="142"/>
      <c r="P1286" s="142"/>
      <c r="Q1286" s="142"/>
      <c r="R1286" s="142"/>
      <c r="S1286" s="142"/>
      <c r="T1286" s="143"/>
      <c r="AT1286" s="138" t="s">
        <v>210</v>
      </c>
      <c r="AU1286" s="138" t="s">
        <v>66</v>
      </c>
      <c r="AV1286" s="13" t="s">
        <v>66</v>
      </c>
      <c r="AW1286" s="13" t="s">
        <v>26</v>
      </c>
      <c r="AX1286" s="13" t="s">
        <v>57</v>
      </c>
      <c r="AY1286" s="138" t="s">
        <v>196</v>
      </c>
    </row>
    <row r="1287" spans="1:65" s="13" customFormat="1" x14ac:dyDescent="0.2">
      <c r="B1287" s="136"/>
      <c r="D1287" s="137" t="s">
        <v>210</v>
      </c>
      <c r="E1287" s="138" t="s">
        <v>1</v>
      </c>
      <c r="F1287" s="139" t="s">
        <v>1341</v>
      </c>
      <c r="H1287" s="140">
        <v>0.19</v>
      </c>
      <c r="L1287" s="136"/>
      <c r="M1287" s="141"/>
      <c r="N1287" s="142"/>
      <c r="O1287" s="142"/>
      <c r="P1287" s="142"/>
      <c r="Q1287" s="142"/>
      <c r="R1287" s="142"/>
      <c r="S1287" s="142"/>
      <c r="T1287" s="143"/>
      <c r="AT1287" s="138" t="s">
        <v>210</v>
      </c>
      <c r="AU1287" s="138" t="s">
        <v>66</v>
      </c>
      <c r="AV1287" s="13" t="s">
        <v>66</v>
      </c>
      <c r="AW1287" s="13" t="s">
        <v>26</v>
      </c>
      <c r="AX1287" s="13" t="s">
        <v>57</v>
      </c>
      <c r="AY1287" s="138" t="s">
        <v>196</v>
      </c>
    </row>
    <row r="1288" spans="1:65" s="14" customFormat="1" x14ac:dyDescent="0.2">
      <c r="B1288" s="144"/>
      <c r="D1288" s="137" t="s">
        <v>210</v>
      </c>
      <c r="E1288" s="145" t="s">
        <v>1</v>
      </c>
      <c r="F1288" s="146" t="s">
        <v>212</v>
      </c>
      <c r="H1288" s="147">
        <v>7.48</v>
      </c>
      <c r="L1288" s="144"/>
      <c r="M1288" s="148"/>
      <c r="N1288" s="149"/>
      <c r="O1288" s="149"/>
      <c r="P1288" s="149"/>
      <c r="Q1288" s="149"/>
      <c r="R1288" s="149"/>
      <c r="S1288" s="149"/>
      <c r="T1288" s="150"/>
      <c r="AT1288" s="145" t="s">
        <v>210</v>
      </c>
      <c r="AU1288" s="145" t="s">
        <v>66</v>
      </c>
      <c r="AV1288" s="14" t="s">
        <v>201</v>
      </c>
      <c r="AW1288" s="14" t="s">
        <v>26</v>
      </c>
      <c r="AX1288" s="14" t="s">
        <v>64</v>
      </c>
      <c r="AY1288" s="145" t="s">
        <v>196</v>
      </c>
    </row>
    <row r="1289" spans="1:65" s="2" customFormat="1" ht="16.5" customHeight="1" x14ac:dyDescent="0.2">
      <c r="A1289" s="29"/>
      <c r="B1289" s="123"/>
      <c r="C1289" s="124" t="s">
        <v>876</v>
      </c>
      <c r="D1289" s="124" t="s">
        <v>199</v>
      </c>
      <c r="E1289" s="125" t="s">
        <v>1342</v>
      </c>
      <c r="F1289" s="126" t="s">
        <v>1343</v>
      </c>
      <c r="G1289" s="127" t="s">
        <v>422</v>
      </c>
      <c r="H1289" s="128">
        <v>5.992</v>
      </c>
      <c r="I1289" s="224"/>
      <c r="J1289" s="129">
        <f>ROUND(I1289*H1289,2)</f>
        <v>0</v>
      </c>
      <c r="K1289" s="126" t="s">
        <v>208</v>
      </c>
      <c r="L1289" s="30"/>
      <c r="M1289" s="130" t="s">
        <v>1</v>
      </c>
      <c r="N1289" s="131" t="s">
        <v>35</v>
      </c>
      <c r="O1289" s="132">
        <v>15.211</v>
      </c>
      <c r="P1289" s="132">
        <f>O1289*H1289</f>
        <v>91.144311999999999</v>
      </c>
      <c r="Q1289" s="132">
        <v>1.06277</v>
      </c>
      <c r="R1289" s="132">
        <f>Q1289*H1289</f>
        <v>6.36811784</v>
      </c>
      <c r="S1289" s="132">
        <v>0</v>
      </c>
      <c r="T1289" s="133">
        <f>S1289*H1289</f>
        <v>0</v>
      </c>
      <c r="U1289" s="29"/>
      <c r="V1289" s="29"/>
      <c r="W1289" s="29"/>
      <c r="X1289" s="29"/>
      <c r="Y1289" s="29"/>
      <c r="Z1289" s="29"/>
      <c r="AA1289" s="29"/>
      <c r="AB1289" s="29"/>
      <c r="AC1289" s="29"/>
      <c r="AD1289" s="29"/>
      <c r="AE1289" s="29"/>
      <c r="AR1289" s="134" t="s">
        <v>201</v>
      </c>
      <c r="AT1289" s="134" t="s">
        <v>199</v>
      </c>
      <c r="AU1289" s="134" t="s">
        <v>66</v>
      </c>
      <c r="AY1289" s="18" t="s">
        <v>196</v>
      </c>
      <c r="BE1289" s="135">
        <f>IF(N1289="základní",J1289,0)</f>
        <v>0</v>
      </c>
      <c r="BF1289" s="135">
        <f>IF(N1289="snížená",J1289,0)</f>
        <v>0</v>
      </c>
      <c r="BG1289" s="135">
        <f>IF(N1289="zákl. přenesená",J1289,0)</f>
        <v>0</v>
      </c>
      <c r="BH1289" s="135">
        <f>IF(N1289="sníž. přenesená",J1289,0)</f>
        <v>0</v>
      </c>
      <c r="BI1289" s="135">
        <f>IF(N1289="nulová",J1289,0)</f>
        <v>0</v>
      </c>
      <c r="BJ1289" s="18" t="s">
        <v>64</v>
      </c>
      <c r="BK1289" s="135">
        <f>ROUND(I1289*H1289,2)</f>
        <v>0</v>
      </c>
      <c r="BL1289" s="18" t="s">
        <v>201</v>
      </c>
      <c r="BM1289" s="134" t="s">
        <v>1344</v>
      </c>
    </row>
    <row r="1290" spans="1:65" s="15" customFormat="1" x14ac:dyDescent="0.2">
      <c r="B1290" s="151"/>
      <c r="D1290" s="137" t="s">
        <v>210</v>
      </c>
      <c r="E1290" s="152" t="s">
        <v>1</v>
      </c>
      <c r="F1290" s="153" t="s">
        <v>1345</v>
      </c>
      <c r="H1290" s="152" t="s">
        <v>1</v>
      </c>
      <c r="L1290" s="151"/>
      <c r="M1290" s="154"/>
      <c r="N1290" s="155"/>
      <c r="O1290" s="155"/>
      <c r="P1290" s="155"/>
      <c r="Q1290" s="155"/>
      <c r="R1290" s="155"/>
      <c r="S1290" s="155"/>
      <c r="T1290" s="156"/>
      <c r="AT1290" s="152" t="s">
        <v>210</v>
      </c>
      <c r="AU1290" s="152" t="s">
        <v>66</v>
      </c>
      <c r="AV1290" s="15" t="s">
        <v>64</v>
      </c>
      <c r="AW1290" s="15" t="s">
        <v>26</v>
      </c>
      <c r="AX1290" s="15" t="s">
        <v>57</v>
      </c>
      <c r="AY1290" s="152" t="s">
        <v>196</v>
      </c>
    </row>
    <row r="1291" spans="1:65" s="13" customFormat="1" x14ac:dyDescent="0.2">
      <c r="B1291" s="136"/>
      <c r="D1291" s="137" t="s">
        <v>210</v>
      </c>
      <c r="E1291" s="138" t="s">
        <v>1</v>
      </c>
      <c r="F1291" s="139" t="s">
        <v>1346</v>
      </c>
      <c r="H1291" s="140">
        <v>0.60499999999999998</v>
      </c>
      <c r="L1291" s="136"/>
      <c r="M1291" s="141"/>
      <c r="N1291" s="142"/>
      <c r="O1291" s="142"/>
      <c r="P1291" s="142"/>
      <c r="Q1291" s="142"/>
      <c r="R1291" s="142"/>
      <c r="S1291" s="142"/>
      <c r="T1291" s="143"/>
      <c r="AT1291" s="138" t="s">
        <v>210</v>
      </c>
      <c r="AU1291" s="138" t="s">
        <v>66</v>
      </c>
      <c r="AV1291" s="13" t="s">
        <v>66</v>
      </c>
      <c r="AW1291" s="13" t="s">
        <v>26</v>
      </c>
      <c r="AX1291" s="13" t="s">
        <v>57</v>
      </c>
      <c r="AY1291" s="138" t="s">
        <v>196</v>
      </c>
    </row>
    <row r="1292" spans="1:65" s="13" customFormat="1" x14ac:dyDescent="0.2">
      <c r="B1292" s="136"/>
      <c r="D1292" s="137" t="s">
        <v>210</v>
      </c>
      <c r="E1292" s="138" t="s">
        <v>1</v>
      </c>
      <c r="F1292" s="139" t="s">
        <v>1347</v>
      </c>
      <c r="H1292" s="140">
        <v>4.4999999999999998E-2</v>
      </c>
      <c r="L1292" s="136"/>
      <c r="M1292" s="141"/>
      <c r="N1292" s="142"/>
      <c r="O1292" s="142"/>
      <c r="P1292" s="142"/>
      <c r="Q1292" s="142"/>
      <c r="R1292" s="142"/>
      <c r="S1292" s="142"/>
      <c r="T1292" s="143"/>
      <c r="AT1292" s="138" t="s">
        <v>210</v>
      </c>
      <c r="AU1292" s="138" t="s">
        <v>66</v>
      </c>
      <c r="AV1292" s="13" t="s">
        <v>66</v>
      </c>
      <c r="AW1292" s="13" t="s">
        <v>26</v>
      </c>
      <c r="AX1292" s="13" t="s">
        <v>57</v>
      </c>
      <c r="AY1292" s="138" t="s">
        <v>196</v>
      </c>
    </row>
    <row r="1293" spans="1:65" s="13" customFormat="1" x14ac:dyDescent="0.2">
      <c r="B1293" s="136"/>
      <c r="D1293" s="137" t="s">
        <v>210</v>
      </c>
      <c r="E1293" s="138" t="s">
        <v>1</v>
      </c>
      <c r="F1293" s="139" t="s">
        <v>1348</v>
      </c>
      <c r="H1293" s="140">
        <v>0.248</v>
      </c>
      <c r="L1293" s="136"/>
      <c r="M1293" s="141"/>
      <c r="N1293" s="142"/>
      <c r="O1293" s="142"/>
      <c r="P1293" s="142"/>
      <c r="Q1293" s="142"/>
      <c r="R1293" s="142"/>
      <c r="S1293" s="142"/>
      <c r="T1293" s="143"/>
      <c r="AT1293" s="138" t="s">
        <v>210</v>
      </c>
      <c r="AU1293" s="138" t="s">
        <v>66</v>
      </c>
      <c r="AV1293" s="13" t="s">
        <v>66</v>
      </c>
      <c r="AW1293" s="13" t="s">
        <v>26</v>
      </c>
      <c r="AX1293" s="13" t="s">
        <v>57</v>
      </c>
      <c r="AY1293" s="138" t="s">
        <v>196</v>
      </c>
    </row>
    <row r="1294" spans="1:65" s="13" customFormat="1" x14ac:dyDescent="0.2">
      <c r="B1294" s="136"/>
      <c r="D1294" s="137" t="s">
        <v>210</v>
      </c>
      <c r="E1294" s="138" t="s">
        <v>1</v>
      </c>
      <c r="F1294" s="139" t="s">
        <v>1349</v>
      </c>
      <c r="H1294" s="140">
        <v>7.6999999999999999E-2</v>
      </c>
      <c r="L1294" s="136"/>
      <c r="M1294" s="141"/>
      <c r="N1294" s="142"/>
      <c r="O1294" s="142"/>
      <c r="P1294" s="142"/>
      <c r="Q1294" s="142"/>
      <c r="R1294" s="142"/>
      <c r="S1294" s="142"/>
      <c r="T1294" s="143"/>
      <c r="AT1294" s="138" t="s">
        <v>210</v>
      </c>
      <c r="AU1294" s="138" t="s">
        <v>66</v>
      </c>
      <c r="AV1294" s="13" t="s">
        <v>66</v>
      </c>
      <c r="AW1294" s="13" t="s">
        <v>26</v>
      </c>
      <c r="AX1294" s="13" t="s">
        <v>57</v>
      </c>
      <c r="AY1294" s="138" t="s">
        <v>196</v>
      </c>
    </row>
    <row r="1295" spans="1:65" s="13" customFormat="1" x14ac:dyDescent="0.2">
      <c r="B1295" s="136"/>
      <c r="D1295" s="137" t="s">
        <v>210</v>
      </c>
      <c r="E1295" s="138" t="s">
        <v>1</v>
      </c>
      <c r="F1295" s="139" t="s">
        <v>1350</v>
      </c>
      <c r="H1295" s="140">
        <v>5.0170000000000003</v>
      </c>
      <c r="L1295" s="136"/>
      <c r="M1295" s="141"/>
      <c r="N1295" s="142"/>
      <c r="O1295" s="142"/>
      <c r="P1295" s="142"/>
      <c r="Q1295" s="142"/>
      <c r="R1295" s="142"/>
      <c r="S1295" s="142"/>
      <c r="T1295" s="143"/>
      <c r="AT1295" s="138" t="s">
        <v>210</v>
      </c>
      <c r="AU1295" s="138" t="s">
        <v>66</v>
      </c>
      <c r="AV1295" s="13" t="s">
        <v>66</v>
      </c>
      <c r="AW1295" s="13" t="s">
        <v>26</v>
      </c>
      <c r="AX1295" s="13" t="s">
        <v>57</v>
      </c>
      <c r="AY1295" s="138" t="s">
        <v>196</v>
      </c>
    </row>
    <row r="1296" spans="1:65" s="14" customFormat="1" x14ac:dyDescent="0.2">
      <c r="B1296" s="144"/>
      <c r="D1296" s="137" t="s">
        <v>210</v>
      </c>
      <c r="E1296" s="145" t="s">
        <v>1</v>
      </c>
      <c r="F1296" s="146" t="s">
        <v>212</v>
      </c>
      <c r="H1296" s="147">
        <v>5.992</v>
      </c>
      <c r="L1296" s="144"/>
      <c r="M1296" s="148"/>
      <c r="N1296" s="149"/>
      <c r="O1296" s="149"/>
      <c r="P1296" s="149"/>
      <c r="Q1296" s="149"/>
      <c r="R1296" s="149"/>
      <c r="S1296" s="149"/>
      <c r="T1296" s="150"/>
      <c r="AT1296" s="145" t="s">
        <v>210</v>
      </c>
      <c r="AU1296" s="145" t="s">
        <v>66</v>
      </c>
      <c r="AV1296" s="14" t="s">
        <v>201</v>
      </c>
      <c r="AW1296" s="14" t="s">
        <v>26</v>
      </c>
      <c r="AX1296" s="14" t="s">
        <v>64</v>
      </c>
      <c r="AY1296" s="145" t="s">
        <v>196</v>
      </c>
    </row>
    <row r="1297" spans="1:65" s="2" customFormat="1" ht="21.75" customHeight="1" x14ac:dyDescent="0.2">
      <c r="A1297" s="29"/>
      <c r="B1297" s="123"/>
      <c r="C1297" s="124" t="s">
        <v>1351</v>
      </c>
      <c r="D1297" s="124" t="s">
        <v>199</v>
      </c>
      <c r="E1297" s="125" t="s">
        <v>1352</v>
      </c>
      <c r="F1297" s="126" t="s">
        <v>1353</v>
      </c>
      <c r="G1297" s="127" t="s">
        <v>846</v>
      </c>
      <c r="H1297" s="128">
        <v>56</v>
      </c>
      <c r="I1297" s="224"/>
      <c r="J1297" s="129">
        <f>ROUND(I1297*H1297,2)</f>
        <v>0</v>
      </c>
      <c r="K1297" s="126" t="s">
        <v>208</v>
      </c>
      <c r="L1297" s="30"/>
      <c r="M1297" s="130" t="s">
        <v>1</v>
      </c>
      <c r="N1297" s="131" t="s">
        <v>35</v>
      </c>
      <c r="O1297" s="132">
        <v>0.43</v>
      </c>
      <c r="P1297" s="132">
        <f>O1297*H1297</f>
        <v>24.08</v>
      </c>
      <c r="Q1297" s="132">
        <v>8.2350000000000007E-2</v>
      </c>
      <c r="R1297" s="132">
        <f>Q1297*H1297</f>
        <v>4.6116000000000001</v>
      </c>
      <c r="S1297" s="132">
        <v>0</v>
      </c>
      <c r="T1297" s="133">
        <f>S1297*H1297</f>
        <v>0</v>
      </c>
      <c r="U1297" s="29"/>
      <c r="V1297" s="29"/>
      <c r="W1297" s="29"/>
      <c r="X1297" s="29"/>
      <c r="Y1297" s="29"/>
      <c r="Z1297" s="29"/>
      <c r="AA1297" s="29"/>
      <c r="AB1297" s="29"/>
      <c r="AC1297" s="29"/>
      <c r="AD1297" s="29"/>
      <c r="AE1297" s="29"/>
      <c r="AR1297" s="134" t="s">
        <v>201</v>
      </c>
      <c r="AT1297" s="134" t="s">
        <v>199</v>
      </c>
      <c r="AU1297" s="134" t="s">
        <v>66</v>
      </c>
      <c r="AY1297" s="18" t="s">
        <v>196</v>
      </c>
      <c r="BE1297" s="135">
        <f>IF(N1297="základní",J1297,0)</f>
        <v>0</v>
      </c>
      <c r="BF1297" s="135">
        <f>IF(N1297="snížená",J1297,0)</f>
        <v>0</v>
      </c>
      <c r="BG1297" s="135">
        <f>IF(N1297="zákl. přenesená",J1297,0)</f>
        <v>0</v>
      </c>
      <c r="BH1297" s="135">
        <f>IF(N1297="sníž. přenesená",J1297,0)</f>
        <v>0</v>
      </c>
      <c r="BI1297" s="135">
        <f>IF(N1297="nulová",J1297,0)</f>
        <v>0</v>
      </c>
      <c r="BJ1297" s="18" t="s">
        <v>64</v>
      </c>
      <c r="BK1297" s="135">
        <f>ROUND(I1297*H1297,2)</f>
        <v>0</v>
      </c>
      <c r="BL1297" s="18" t="s">
        <v>201</v>
      </c>
      <c r="BM1297" s="134" t="s">
        <v>1354</v>
      </c>
    </row>
    <row r="1298" spans="1:65" s="13" customFormat="1" x14ac:dyDescent="0.2">
      <c r="B1298" s="136"/>
      <c r="D1298" s="137" t="s">
        <v>210</v>
      </c>
      <c r="E1298" s="138" t="s">
        <v>1</v>
      </c>
      <c r="F1298" s="139" t="s">
        <v>1355</v>
      </c>
      <c r="H1298" s="140">
        <v>16</v>
      </c>
      <c r="L1298" s="136"/>
      <c r="M1298" s="141"/>
      <c r="N1298" s="142"/>
      <c r="O1298" s="142"/>
      <c r="P1298" s="142"/>
      <c r="Q1298" s="142"/>
      <c r="R1298" s="142"/>
      <c r="S1298" s="142"/>
      <c r="T1298" s="143"/>
      <c r="AT1298" s="138" t="s">
        <v>210</v>
      </c>
      <c r="AU1298" s="138" t="s">
        <v>66</v>
      </c>
      <c r="AV1298" s="13" t="s">
        <v>66</v>
      </c>
      <c r="AW1298" s="13" t="s">
        <v>26</v>
      </c>
      <c r="AX1298" s="13" t="s">
        <v>57</v>
      </c>
      <c r="AY1298" s="138" t="s">
        <v>196</v>
      </c>
    </row>
    <row r="1299" spans="1:65" s="13" customFormat="1" x14ac:dyDescent="0.2">
      <c r="B1299" s="136"/>
      <c r="D1299" s="137" t="s">
        <v>210</v>
      </c>
      <c r="E1299" s="138" t="s">
        <v>1</v>
      </c>
      <c r="F1299" s="139" t="s">
        <v>1356</v>
      </c>
      <c r="H1299" s="140">
        <v>32</v>
      </c>
      <c r="L1299" s="136"/>
      <c r="M1299" s="141"/>
      <c r="N1299" s="142"/>
      <c r="O1299" s="142"/>
      <c r="P1299" s="142"/>
      <c r="Q1299" s="142"/>
      <c r="R1299" s="142"/>
      <c r="S1299" s="142"/>
      <c r="T1299" s="143"/>
      <c r="AT1299" s="138" t="s">
        <v>210</v>
      </c>
      <c r="AU1299" s="138" t="s">
        <v>66</v>
      </c>
      <c r="AV1299" s="13" t="s">
        <v>66</v>
      </c>
      <c r="AW1299" s="13" t="s">
        <v>26</v>
      </c>
      <c r="AX1299" s="13" t="s">
        <v>57</v>
      </c>
      <c r="AY1299" s="138" t="s">
        <v>196</v>
      </c>
    </row>
    <row r="1300" spans="1:65" s="13" customFormat="1" x14ac:dyDescent="0.2">
      <c r="B1300" s="136"/>
      <c r="D1300" s="137" t="s">
        <v>210</v>
      </c>
      <c r="E1300" s="138" t="s">
        <v>1</v>
      </c>
      <c r="F1300" s="139" t="s">
        <v>1357</v>
      </c>
      <c r="H1300" s="140">
        <v>8</v>
      </c>
      <c r="L1300" s="136"/>
      <c r="M1300" s="141"/>
      <c r="N1300" s="142"/>
      <c r="O1300" s="142"/>
      <c r="P1300" s="142"/>
      <c r="Q1300" s="142"/>
      <c r="R1300" s="142"/>
      <c r="S1300" s="142"/>
      <c r="T1300" s="143"/>
      <c r="AT1300" s="138" t="s">
        <v>210</v>
      </c>
      <c r="AU1300" s="138" t="s">
        <v>66</v>
      </c>
      <c r="AV1300" s="13" t="s">
        <v>66</v>
      </c>
      <c r="AW1300" s="13" t="s">
        <v>26</v>
      </c>
      <c r="AX1300" s="13" t="s">
        <v>57</v>
      </c>
      <c r="AY1300" s="138" t="s">
        <v>196</v>
      </c>
    </row>
    <row r="1301" spans="1:65" s="14" customFormat="1" x14ac:dyDescent="0.2">
      <c r="B1301" s="144"/>
      <c r="D1301" s="137" t="s">
        <v>210</v>
      </c>
      <c r="E1301" s="145" t="s">
        <v>1</v>
      </c>
      <c r="F1301" s="146" t="s">
        <v>212</v>
      </c>
      <c r="H1301" s="147">
        <v>56</v>
      </c>
      <c r="L1301" s="144"/>
      <c r="M1301" s="148"/>
      <c r="N1301" s="149"/>
      <c r="O1301" s="149"/>
      <c r="P1301" s="149"/>
      <c r="Q1301" s="149"/>
      <c r="R1301" s="149"/>
      <c r="S1301" s="149"/>
      <c r="T1301" s="150"/>
      <c r="AT1301" s="145" t="s">
        <v>210</v>
      </c>
      <c r="AU1301" s="145" t="s">
        <v>66</v>
      </c>
      <c r="AV1301" s="14" t="s">
        <v>201</v>
      </c>
      <c r="AW1301" s="14" t="s">
        <v>26</v>
      </c>
      <c r="AX1301" s="14" t="s">
        <v>64</v>
      </c>
      <c r="AY1301" s="145" t="s">
        <v>196</v>
      </c>
    </row>
    <row r="1302" spans="1:65" s="2" customFormat="1" ht="24.2" customHeight="1" x14ac:dyDescent="0.2">
      <c r="A1302" s="29"/>
      <c r="B1302" s="123"/>
      <c r="C1302" s="124" t="s">
        <v>880</v>
      </c>
      <c r="D1302" s="124" t="s">
        <v>199</v>
      </c>
      <c r="E1302" s="125" t="s">
        <v>1358</v>
      </c>
      <c r="F1302" s="126" t="s">
        <v>1359</v>
      </c>
      <c r="G1302" s="127" t="s">
        <v>846</v>
      </c>
      <c r="H1302" s="128">
        <v>10</v>
      </c>
      <c r="I1302" s="224"/>
      <c r="J1302" s="129">
        <f>ROUND(I1302*H1302,2)</f>
        <v>0</v>
      </c>
      <c r="K1302" s="126" t="s">
        <v>208</v>
      </c>
      <c r="L1302" s="30"/>
      <c r="M1302" s="130" t="s">
        <v>1</v>
      </c>
      <c r="N1302" s="131" t="s">
        <v>35</v>
      </c>
      <c r="O1302" s="132">
        <v>0.28999999999999998</v>
      </c>
      <c r="P1302" s="132">
        <f>O1302*H1302</f>
        <v>2.9</v>
      </c>
      <c r="Q1302" s="132">
        <v>5.8999999999999997E-2</v>
      </c>
      <c r="R1302" s="132">
        <f>Q1302*H1302</f>
        <v>0.59</v>
      </c>
      <c r="S1302" s="132">
        <v>0</v>
      </c>
      <c r="T1302" s="133">
        <f>S1302*H1302</f>
        <v>0</v>
      </c>
      <c r="U1302" s="29"/>
      <c r="V1302" s="29"/>
      <c r="W1302" s="29"/>
      <c r="X1302" s="29"/>
      <c r="Y1302" s="29"/>
      <c r="Z1302" s="29"/>
      <c r="AA1302" s="29"/>
      <c r="AB1302" s="29"/>
      <c r="AC1302" s="29"/>
      <c r="AD1302" s="29"/>
      <c r="AE1302" s="29"/>
      <c r="AR1302" s="134" t="s">
        <v>201</v>
      </c>
      <c r="AT1302" s="134" t="s">
        <v>199</v>
      </c>
      <c r="AU1302" s="134" t="s">
        <v>66</v>
      </c>
      <c r="AY1302" s="18" t="s">
        <v>196</v>
      </c>
      <c r="BE1302" s="135">
        <f>IF(N1302="základní",J1302,0)</f>
        <v>0</v>
      </c>
      <c r="BF1302" s="135">
        <f>IF(N1302="snížená",J1302,0)</f>
        <v>0</v>
      </c>
      <c r="BG1302" s="135">
        <f>IF(N1302="zákl. přenesená",J1302,0)</f>
        <v>0</v>
      </c>
      <c r="BH1302" s="135">
        <f>IF(N1302="sníž. přenesená",J1302,0)</f>
        <v>0</v>
      </c>
      <c r="BI1302" s="135">
        <f>IF(N1302="nulová",J1302,0)</f>
        <v>0</v>
      </c>
      <c r="BJ1302" s="18" t="s">
        <v>64</v>
      </c>
      <c r="BK1302" s="135">
        <f>ROUND(I1302*H1302,2)</f>
        <v>0</v>
      </c>
      <c r="BL1302" s="18" t="s">
        <v>201</v>
      </c>
      <c r="BM1302" s="134" t="s">
        <v>1360</v>
      </c>
    </row>
    <row r="1303" spans="1:65" s="13" customFormat="1" x14ac:dyDescent="0.2">
      <c r="B1303" s="136"/>
      <c r="D1303" s="137" t="s">
        <v>210</v>
      </c>
      <c r="E1303" s="138" t="s">
        <v>1</v>
      </c>
      <c r="F1303" s="139" t="s">
        <v>1361</v>
      </c>
      <c r="H1303" s="140">
        <v>10</v>
      </c>
      <c r="L1303" s="136"/>
      <c r="M1303" s="141"/>
      <c r="N1303" s="142"/>
      <c r="O1303" s="142"/>
      <c r="P1303" s="142"/>
      <c r="Q1303" s="142"/>
      <c r="R1303" s="142"/>
      <c r="S1303" s="142"/>
      <c r="T1303" s="143"/>
      <c r="AT1303" s="138" t="s">
        <v>210</v>
      </c>
      <c r="AU1303" s="138" t="s">
        <v>66</v>
      </c>
      <c r="AV1303" s="13" t="s">
        <v>66</v>
      </c>
      <c r="AW1303" s="13" t="s">
        <v>26</v>
      </c>
      <c r="AX1303" s="13" t="s">
        <v>57</v>
      </c>
      <c r="AY1303" s="138" t="s">
        <v>196</v>
      </c>
    </row>
    <row r="1304" spans="1:65" s="14" customFormat="1" x14ac:dyDescent="0.2">
      <c r="B1304" s="144"/>
      <c r="D1304" s="137" t="s">
        <v>210</v>
      </c>
      <c r="E1304" s="145" t="s">
        <v>1</v>
      </c>
      <c r="F1304" s="146" t="s">
        <v>212</v>
      </c>
      <c r="H1304" s="147">
        <v>10</v>
      </c>
      <c r="L1304" s="144"/>
      <c r="M1304" s="148"/>
      <c r="N1304" s="149"/>
      <c r="O1304" s="149"/>
      <c r="P1304" s="149"/>
      <c r="Q1304" s="149"/>
      <c r="R1304" s="149"/>
      <c r="S1304" s="149"/>
      <c r="T1304" s="150"/>
      <c r="AT1304" s="145" t="s">
        <v>210</v>
      </c>
      <c r="AU1304" s="145" t="s">
        <v>66</v>
      </c>
      <c r="AV1304" s="14" t="s">
        <v>201</v>
      </c>
      <c r="AW1304" s="14" t="s">
        <v>26</v>
      </c>
      <c r="AX1304" s="14" t="s">
        <v>64</v>
      </c>
      <c r="AY1304" s="145" t="s">
        <v>196</v>
      </c>
    </row>
    <row r="1305" spans="1:65" s="2" customFormat="1" ht="33" customHeight="1" x14ac:dyDescent="0.2">
      <c r="A1305" s="29"/>
      <c r="B1305" s="123"/>
      <c r="C1305" s="124" t="s">
        <v>1362</v>
      </c>
      <c r="D1305" s="124" t="s">
        <v>199</v>
      </c>
      <c r="E1305" s="125" t="s">
        <v>1363</v>
      </c>
      <c r="F1305" s="126" t="s">
        <v>1364</v>
      </c>
      <c r="G1305" s="127" t="s">
        <v>422</v>
      </c>
      <c r="H1305" s="128">
        <v>21.378</v>
      </c>
      <c r="I1305" s="224"/>
      <c r="J1305" s="129">
        <f>ROUND(I1305*H1305,2)</f>
        <v>0</v>
      </c>
      <c r="K1305" s="126" t="s">
        <v>208</v>
      </c>
      <c r="L1305" s="30"/>
      <c r="M1305" s="130" t="s">
        <v>1</v>
      </c>
      <c r="N1305" s="131" t="s">
        <v>35</v>
      </c>
      <c r="O1305" s="132">
        <v>15.532999999999999</v>
      </c>
      <c r="P1305" s="132">
        <f>O1305*H1305</f>
        <v>332.06447400000002</v>
      </c>
      <c r="Q1305" s="132">
        <v>1.221E-2</v>
      </c>
      <c r="R1305" s="132">
        <f>Q1305*H1305</f>
        <v>0.26102538000000003</v>
      </c>
      <c r="S1305" s="132">
        <v>0</v>
      </c>
      <c r="T1305" s="133">
        <f>S1305*H1305</f>
        <v>0</v>
      </c>
      <c r="U1305" s="29"/>
      <c r="V1305" s="29"/>
      <c r="W1305" s="29"/>
      <c r="X1305" s="29"/>
      <c r="Y1305" s="29"/>
      <c r="Z1305" s="29"/>
      <c r="AA1305" s="29"/>
      <c r="AB1305" s="29"/>
      <c r="AC1305" s="29"/>
      <c r="AD1305" s="29"/>
      <c r="AE1305" s="29"/>
      <c r="AR1305" s="134" t="s">
        <v>201</v>
      </c>
      <c r="AT1305" s="134" t="s">
        <v>199</v>
      </c>
      <c r="AU1305" s="134" t="s">
        <v>66</v>
      </c>
      <c r="AY1305" s="18" t="s">
        <v>196</v>
      </c>
      <c r="BE1305" s="135">
        <f>IF(N1305="základní",J1305,0)</f>
        <v>0</v>
      </c>
      <c r="BF1305" s="135">
        <f>IF(N1305="snížená",J1305,0)</f>
        <v>0</v>
      </c>
      <c r="BG1305" s="135">
        <f>IF(N1305="zákl. přenesená",J1305,0)</f>
        <v>0</v>
      </c>
      <c r="BH1305" s="135">
        <f>IF(N1305="sníž. přenesená",J1305,0)</f>
        <v>0</v>
      </c>
      <c r="BI1305" s="135">
        <f>IF(N1305="nulová",J1305,0)</f>
        <v>0</v>
      </c>
      <c r="BJ1305" s="18" t="s">
        <v>64</v>
      </c>
      <c r="BK1305" s="135">
        <f>ROUND(I1305*H1305,2)</f>
        <v>0</v>
      </c>
      <c r="BL1305" s="18" t="s">
        <v>201</v>
      </c>
      <c r="BM1305" s="134" t="s">
        <v>1365</v>
      </c>
    </row>
    <row r="1306" spans="1:65" s="13" customFormat="1" x14ac:dyDescent="0.2">
      <c r="B1306" s="136"/>
      <c r="D1306" s="137" t="s">
        <v>210</v>
      </c>
      <c r="E1306" s="138" t="s">
        <v>1</v>
      </c>
      <c r="F1306" s="139" t="s">
        <v>1366</v>
      </c>
      <c r="H1306" s="140">
        <v>21.378</v>
      </c>
      <c r="L1306" s="136"/>
      <c r="M1306" s="141"/>
      <c r="N1306" s="142"/>
      <c r="O1306" s="142"/>
      <c r="P1306" s="142"/>
      <c r="Q1306" s="142"/>
      <c r="R1306" s="142"/>
      <c r="S1306" s="142"/>
      <c r="T1306" s="143"/>
      <c r="AT1306" s="138" t="s">
        <v>210</v>
      </c>
      <c r="AU1306" s="138" t="s">
        <v>66</v>
      </c>
      <c r="AV1306" s="13" t="s">
        <v>66</v>
      </c>
      <c r="AW1306" s="13" t="s">
        <v>26</v>
      </c>
      <c r="AX1306" s="13" t="s">
        <v>64</v>
      </c>
      <c r="AY1306" s="138" t="s">
        <v>196</v>
      </c>
    </row>
    <row r="1307" spans="1:65" s="2" customFormat="1" ht="24.2" customHeight="1" x14ac:dyDescent="0.2">
      <c r="A1307" s="29"/>
      <c r="B1307" s="123"/>
      <c r="C1307" s="164" t="s">
        <v>891</v>
      </c>
      <c r="D1307" s="164" t="s">
        <v>451</v>
      </c>
      <c r="E1307" s="165" t="s">
        <v>1367</v>
      </c>
      <c r="F1307" s="166" t="s">
        <v>1368</v>
      </c>
      <c r="G1307" s="167" t="s">
        <v>422</v>
      </c>
      <c r="H1307" s="168">
        <v>23.088000000000001</v>
      </c>
      <c r="I1307" s="226"/>
      <c r="J1307" s="169">
        <f>ROUND(I1307*H1307,2)</f>
        <v>0</v>
      </c>
      <c r="K1307" s="166" t="s">
        <v>208</v>
      </c>
      <c r="L1307" s="170"/>
      <c r="M1307" s="171" t="s">
        <v>1</v>
      </c>
      <c r="N1307" s="172" t="s">
        <v>35</v>
      </c>
      <c r="O1307" s="132">
        <v>0</v>
      </c>
      <c r="P1307" s="132">
        <f>O1307*H1307</f>
        <v>0</v>
      </c>
      <c r="Q1307" s="132">
        <v>1</v>
      </c>
      <c r="R1307" s="132">
        <f>Q1307*H1307</f>
        <v>23.088000000000001</v>
      </c>
      <c r="S1307" s="132">
        <v>0</v>
      </c>
      <c r="T1307" s="133">
        <f>S1307*H1307</f>
        <v>0</v>
      </c>
      <c r="U1307" s="29"/>
      <c r="V1307" s="29"/>
      <c r="W1307" s="29"/>
      <c r="X1307" s="29"/>
      <c r="Y1307" s="29"/>
      <c r="Z1307" s="29"/>
      <c r="AA1307" s="29"/>
      <c r="AB1307" s="29"/>
      <c r="AC1307" s="29"/>
      <c r="AD1307" s="29"/>
      <c r="AE1307" s="29"/>
      <c r="AR1307" s="134" t="s">
        <v>215</v>
      </c>
      <c r="AT1307" s="134" t="s">
        <v>451</v>
      </c>
      <c r="AU1307" s="134" t="s">
        <v>66</v>
      </c>
      <c r="AY1307" s="18" t="s">
        <v>196</v>
      </c>
      <c r="BE1307" s="135">
        <f>IF(N1307="základní",J1307,0)</f>
        <v>0</v>
      </c>
      <c r="BF1307" s="135">
        <f>IF(N1307="snížená",J1307,0)</f>
        <v>0</v>
      </c>
      <c r="BG1307" s="135">
        <f>IF(N1307="zákl. přenesená",J1307,0)</f>
        <v>0</v>
      </c>
      <c r="BH1307" s="135">
        <f>IF(N1307="sníž. přenesená",J1307,0)</f>
        <v>0</v>
      </c>
      <c r="BI1307" s="135">
        <f>IF(N1307="nulová",J1307,0)</f>
        <v>0</v>
      </c>
      <c r="BJ1307" s="18" t="s">
        <v>64</v>
      </c>
      <c r="BK1307" s="135">
        <f>ROUND(I1307*H1307,2)</f>
        <v>0</v>
      </c>
      <c r="BL1307" s="18" t="s">
        <v>201</v>
      </c>
      <c r="BM1307" s="134" t="s">
        <v>1369</v>
      </c>
    </row>
    <row r="1308" spans="1:65" s="13" customFormat="1" x14ac:dyDescent="0.2">
      <c r="B1308" s="136"/>
      <c r="D1308" s="137" t="s">
        <v>210</v>
      </c>
      <c r="E1308" s="138" t="s">
        <v>1</v>
      </c>
      <c r="F1308" s="139" t="s">
        <v>1370</v>
      </c>
      <c r="H1308" s="140">
        <v>23.088000000000001</v>
      </c>
      <c r="L1308" s="136"/>
      <c r="M1308" s="141"/>
      <c r="N1308" s="142"/>
      <c r="O1308" s="142"/>
      <c r="P1308" s="142"/>
      <c r="Q1308" s="142"/>
      <c r="R1308" s="142"/>
      <c r="S1308" s="142"/>
      <c r="T1308" s="143"/>
      <c r="AT1308" s="138" t="s">
        <v>210</v>
      </c>
      <c r="AU1308" s="138" t="s">
        <v>66</v>
      </c>
      <c r="AV1308" s="13" t="s">
        <v>66</v>
      </c>
      <c r="AW1308" s="13" t="s">
        <v>26</v>
      </c>
      <c r="AX1308" s="13" t="s">
        <v>64</v>
      </c>
      <c r="AY1308" s="138" t="s">
        <v>196</v>
      </c>
    </row>
    <row r="1309" spans="1:65" s="2" customFormat="1" ht="21.75" customHeight="1" x14ac:dyDescent="0.2">
      <c r="A1309" s="29"/>
      <c r="B1309" s="123"/>
      <c r="C1309" s="124" t="s">
        <v>1371</v>
      </c>
      <c r="D1309" s="124" t="s">
        <v>199</v>
      </c>
      <c r="E1309" s="125" t="s">
        <v>1372</v>
      </c>
      <c r="F1309" s="126" t="s">
        <v>1373</v>
      </c>
      <c r="G1309" s="127" t="s">
        <v>224</v>
      </c>
      <c r="H1309" s="128">
        <v>62.046999999999997</v>
      </c>
      <c r="I1309" s="224"/>
      <c r="J1309" s="129">
        <f>ROUND(I1309*H1309,2)</f>
        <v>0</v>
      </c>
      <c r="K1309" s="126" t="s">
        <v>208</v>
      </c>
      <c r="L1309" s="30"/>
      <c r="M1309" s="130" t="s">
        <v>1</v>
      </c>
      <c r="N1309" s="131" t="s">
        <v>35</v>
      </c>
      <c r="O1309" s="132">
        <v>2.5129999999999999</v>
      </c>
      <c r="P1309" s="132">
        <f>O1309*H1309</f>
        <v>155.92411099999998</v>
      </c>
      <c r="Q1309" s="132">
        <v>2.4533700000000001</v>
      </c>
      <c r="R1309" s="132">
        <f>Q1309*H1309</f>
        <v>152.22424838999999</v>
      </c>
      <c r="S1309" s="132">
        <v>0</v>
      </c>
      <c r="T1309" s="133">
        <f>S1309*H1309</f>
        <v>0</v>
      </c>
      <c r="U1309" s="29"/>
      <c r="V1309" s="29"/>
      <c r="W1309" s="29"/>
      <c r="X1309" s="29"/>
      <c r="Y1309" s="29"/>
      <c r="Z1309" s="29"/>
      <c r="AA1309" s="29"/>
      <c r="AB1309" s="29"/>
      <c r="AC1309" s="29"/>
      <c r="AD1309" s="29"/>
      <c r="AE1309" s="29"/>
      <c r="AR1309" s="134" t="s">
        <v>201</v>
      </c>
      <c r="AT1309" s="134" t="s">
        <v>199</v>
      </c>
      <c r="AU1309" s="134" t="s">
        <v>66</v>
      </c>
      <c r="AY1309" s="18" t="s">
        <v>196</v>
      </c>
      <c r="BE1309" s="135">
        <f>IF(N1309="základní",J1309,0)</f>
        <v>0</v>
      </c>
      <c r="BF1309" s="135">
        <f>IF(N1309="snížená",J1309,0)</f>
        <v>0</v>
      </c>
      <c r="BG1309" s="135">
        <f>IF(N1309="zákl. přenesená",J1309,0)</f>
        <v>0</v>
      </c>
      <c r="BH1309" s="135">
        <f>IF(N1309="sníž. přenesená",J1309,0)</f>
        <v>0</v>
      </c>
      <c r="BI1309" s="135">
        <f>IF(N1309="nulová",J1309,0)</f>
        <v>0</v>
      </c>
      <c r="BJ1309" s="18" t="s">
        <v>64</v>
      </c>
      <c r="BK1309" s="135">
        <f>ROUND(I1309*H1309,2)</f>
        <v>0</v>
      </c>
      <c r="BL1309" s="18" t="s">
        <v>201</v>
      </c>
      <c r="BM1309" s="134" t="s">
        <v>1374</v>
      </c>
    </row>
    <row r="1310" spans="1:65" s="15" customFormat="1" x14ac:dyDescent="0.2">
      <c r="B1310" s="151"/>
      <c r="D1310" s="137" t="s">
        <v>210</v>
      </c>
      <c r="E1310" s="152" t="s">
        <v>1</v>
      </c>
      <c r="F1310" s="153" t="s">
        <v>1375</v>
      </c>
      <c r="H1310" s="152" t="s">
        <v>1</v>
      </c>
      <c r="L1310" s="151"/>
      <c r="M1310" s="154"/>
      <c r="N1310" s="155"/>
      <c r="O1310" s="155"/>
      <c r="P1310" s="155"/>
      <c r="Q1310" s="155"/>
      <c r="R1310" s="155"/>
      <c r="S1310" s="155"/>
      <c r="T1310" s="156"/>
      <c r="AT1310" s="152" t="s">
        <v>210</v>
      </c>
      <c r="AU1310" s="152" t="s">
        <v>66</v>
      </c>
      <c r="AV1310" s="15" t="s">
        <v>64</v>
      </c>
      <c r="AW1310" s="15" t="s">
        <v>26</v>
      </c>
      <c r="AX1310" s="15" t="s">
        <v>57</v>
      </c>
      <c r="AY1310" s="152" t="s">
        <v>196</v>
      </c>
    </row>
    <row r="1311" spans="1:65" s="15" customFormat="1" x14ac:dyDescent="0.2">
      <c r="B1311" s="151"/>
      <c r="D1311" s="137" t="s">
        <v>210</v>
      </c>
      <c r="E1311" s="152" t="s">
        <v>1</v>
      </c>
      <c r="F1311" s="153" t="s">
        <v>1376</v>
      </c>
      <c r="H1311" s="152" t="s">
        <v>1</v>
      </c>
      <c r="L1311" s="151"/>
      <c r="M1311" s="154"/>
      <c r="N1311" s="155"/>
      <c r="O1311" s="155"/>
      <c r="P1311" s="155"/>
      <c r="Q1311" s="155"/>
      <c r="R1311" s="155"/>
      <c r="S1311" s="155"/>
      <c r="T1311" s="156"/>
      <c r="AT1311" s="152" t="s">
        <v>210</v>
      </c>
      <c r="AU1311" s="152" t="s">
        <v>66</v>
      </c>
      <c r="AV1311" s="15" t="s">
        <v>64</v>
      </c>
      <c r="AW1311" s="15" t="s">
        <v>26</v>
      </c>
      <c r="AX1311" s="15" t="s">
        <v>57</v>
      </c>
      <c r="AY1311" s="152" t="s">
        <v>196</v>
      </c>
    </row>
    <row r="1312" spans="1:65" s="13" customFormat="1" x14ac:dyDescent="0.2">
      <c r="B1312" s="136"/>
      <c r="D1312" s="137" t="s">
        <v>210</v>
      </c>
      <c r="E1312" s="138" t="s">
        <v>1</v>
      </c>
      <c r="F1312" s="139" t="s">
        <v>1377</v>
      </c>
      <c r="H1312" s="140">
        <v>4.0190000000000001</v>
      </c>
      <c r="L1312" s="136"/>
      <c r="M1312" s="141"/>
      <c r="N1312" s="142"/>
      <c r="O1312" s="142"/>
      <c r="P1312" s="142"/>
      <c r="Q1312" s="142"/>
      <c r="R1312" s="142"/>
      <c r="S1312" s="142"/>
      <c r="T1312" s="143"/>
      <c r="AT1312" s="138" t="s">
        <v>210</v>
      </c>
      <c r="AU1312" s="138" t="s">
        <v>66</v>
      </c>
      <c r="AV1312" s="13" t="s">
        <v>66</v>
      </c>
      <c r="AW1312" s="13" t="s">
        <v>26</v>
      </c>
      <c r="AX1312" s="13" t="s">
        <v>57</v>
      </c>
      <c r="AY1312" s="138" t="s">
        <v>196</v>
      </c>
    </row>
    <row r="1313" spans="2:51" s="15" customFormat="1" x14ac:dyDescent="0.2">
      <c r="B1313" s="151"/>
      <c r="D1313" s="137" t="s">
        <v>210</v>
      </c>
      <c r="E1313" s="152" t="s">
        <v>1</v>
      </c>
      <c r="F1313" s="153" t="s">
        <v>1378</v>
      </c>
      <c r="H1313" s="152" t="s">
        <v>1</v>
      </c>
      <c r="L1313" s="151"/>
      <c r="M1313" s="154"/>
      <c r="N1313" s="155"/>
      <c r="O1313" s="155"/>
      <c r="P1313" s="155"/>
      <c r="Q1313" s="155"/>
      <c r="R1313" s="155"/>
      <c r="S1313" s="155"/>
      <c r="T1313" s="156"/>
      <c r="AT1313" s="152" t="s">
        <v>210</v>
      </c>
      <c r="AU1313" s="152" t="s">
        <v>66</v>
      </c>
      <c r="AV1313" s="15" t="s">
        <v>64</v>
      </c>
      <c r="AW1313" s="15" t="s">
        <v>26</v>
      </c>
      <c r="AX1313" s="15" t="s">
        <v>57</v>
      </c>
      <c r="AY1313" s="152" t="s">
        <v>196</v>
      </c>
    </row>
    <row r="1314" spans="2:51" s="13" customFormat="1" x14ac:dyDescent="0.2">
      <c r="B1314" s="136"/>
      <c r="D1314" s="137" t="s">
        <v>210</v>
      </c>
      <c r="E1314" s="138" t="s">
        <v>1</v>
      </c>
      <c r="F1314" s="139" t="s">
        <v>1379</v>
      </c>
      <c r="H1314" s="140">
        <v>1.84</v>
      </c>
      <c r="L1314" s="136"/>
      <c r="M1314" s="141"/>
      <c r="N1314" s="142"/>
      <c r="O1314" s="142"/>
      <c r="P1314" s="142"/>
      <c r="Q1314" s="142"/>
      <c r="R1314" s="142"/>
      <c r="S1314" s="142"/>
      <c r="T1314" s="143"/>
      <c r="AT1314" s="138" t="s">
        <v>210</v>
      </c>
      <c r="AU1314" s="138" t="s">
        <v>66</v>
      </c>
      <c r="AV1314" s="13" t="s">
        <v>66</v>
      </c>
      <c r="AW1314" s="13" t="s">
        <v>26</v>
      </c>
      <c r="AX1314" s="13" t="s">
        <v>57</v>
      </c>
      <c r="AY1314" s="138" t="s">
        <v>196</v>
      </c>
    </row>
    <row r="1315" spans="2:51" s="15" customFormat="1" x14ac:dyDescent="0.2">
      <c r="B1315" s="151"/>
      <c r="D1315" s="137" t="s">
        <v>210</v>
      </c>
      <c r="E1315" s="152" t="s">
        <v>1</v>
      </c>
      <c r="F1315" s="153" t="s">
        <v>1380</v>
      </c>
      <c r="H1315" s="152" t="s">
        <v>1</v>
      </c>
      <c r="L1315" s="151"/>
      <c r="M1315" s="154"/>
      <c r="N1315" s="155"/>
      <c r="O1315" s="155"/>
      <c r="P1315" s="155"/>
      <c r="Q1315" s="155"/>
      <c r="R1315" s="155"/>
      <c r="S1315" s="155"/>
      <c r="T1315" s="156"/>
      <c r="AT1315" s="152" t="s">
        <v>210</v>
      </c>
      <c r="AU1315" s="152" t="s">
        <v>66</v>
      </c>
      <c r="AV1315" s="15" t="s">
        <v>64</v>
      </c>
      <c r="AW1315" s="15" t="s">
        <v>26</v>
      </c>
      <c r="AX1315" s="15" t="s">
        <v>57</v>
      </c>
      <c r="AY1315" s="152" t="s">
        <v>196</v>
      </c>
    </row>
    <row r="1316" spans="2:51" s="13" customFormat="1" ht="22.5" x14ac:dyDescent="0.2">
      <c r="B1316" s="136"/>
      <c r="D1316" s="137" t="s">
        <v>210</v>
      </c>
      <c r="E1316" s="138" t="s">
        <v>1</v>
      </c>
      <c r="F1316" s="139" t="s">
        <v>1381</v>
      </c>
      <c r="H1316" s="140">
        <v>1.6279999999999999</v>
      </c>
      <c r="L1316" s="136"/>
      <c r="M1316" s="141"/>
      <c r="N1316" s="142"/>
      <c r="O1316" s="142"/>
      <c r="P1316" s="142"/>
      <c r="Q1316" s="142"/>
      <c r="R1316" s="142"/>
      <c r="S1316" s="142"/>
      <c r="T1316" s="143"/>
      <c r="AT1316" s="138" t="s">
        <v>210</v>
      </c>
      <c r="AU1316" s="138" t="s">
        <v>66</v>
      </c>
      <c r="AV1316" s="13" t="s">
        <v>66</v>
      </c>
      <c r="AW1316" s="13" t="s">
        <v>26</v>
      </c>
      <c r="AX1316" s="13" t="s">
        <v>57</v>
      </c>
      <c r="AY1316" s="138" t="s">
        <v>196</v>
      </c>
    </row>
    <row r="1317" spans="2:51" s="16" customFormat="1" x14ac:dyDescent="0.2">
      <c r="B1317" s="157"/>
      <c r="D1317" s="137" t="s">
        <v>210</v>
      </c>
      <c r="E1317" s="158" t="s">
        <v>1</v>
      </c>
      <c r="F1317" s="159" t="s">
        <v>253</v>
      </c>
      <c r="H1317" s="160">
        <v>7.4870000000000001</v>
      </c>
      <c r="L1317" s="157"/>
      <c r="M1317" s="161"/>
      <c r="N1317" s="162"/>
      <c r="O1317" s="162"/>
      <c r="P1317" s="162"/>
      <c r="Q1317" s="162"/>
      <c r="R1317" s="162"/>
      <c r="S1317" s="162"/>
      <c r="T1317" s="163"/>
      <c r="AT1317" s="158" t="s">
        <v>210</v>
      </c>
      <c r="AU1317" s="158" t="s">
        <v>66</v>
      </c>
      <c r="AV1317" s="16" t="s">
        <v>204</v>
      </c>
      <c r="AW1317" s="16" t="s">
        <v>26</v>
      </c>
      <c r="AX1317" s="16" t="s">
        <v>57</v>
      </c>
      <c r="AY1317" s="158" t="s">
        <v>196</v>
      </c>
    </row>
    <row r="1318" spans="2:51" s="15" customFormat="1" x14ac:dyDescent="0.2">
      <c r="B1318" s="151"/>
      <c r="D1318" s="137" t="s">
        <v>210</v>
      </c>
      <c r="E1318" s="152" t="s">
        <v>1</v>
      </c>
      <c r="F1318" s="153" t="s">
        <v>1382</v>
      </c>
      <c r="H1318" s="152" t="s">
        <v>1</v>
      </c>
      <c r="L1318" s="151"/>
      <c r="M1318" s="154"/>
      <c r="N1318" s="155"/>
      <c r="O1318" s="155"/>
      <c r="P1318" s="155"/>
      <c r="Q1318" s="155"/>
      <c r="R1318" s="155"/>
      <c r="S1318" s="155"/>
      <c r="T1318" s="156"/>
      <c r="AT1318" s="152" t="s">
        <v>210</v>
      </c>
      <c r="AU1318" s="152" t="s">
        <v>66</v>
      </c>
      <c r="AV1318" s="15" t="s">
        <v>64</v>
      </c>
      <c r="AW1318" s="15" t="s">
        <v>26</v>
      </c>
      <c r="AX1318" s="15" t="s">
        <v>57</v>
      </c>
      <c r="AY1318" s="152" t="s">
        <v>196</v>
      </c>
    </row>
    <row r="1319" spans="2:51" s="15" customFormat="1" x14ac:dyDescent="0.2">
      <c r="B1319" s="151"/>
      <c r="D1319" s="137" t="s">
        <v>210</v>
      </c>
      <c r="E1319" s="152" t="s">
        <v>1</v>
      </c>
      <c r="F1319" s="153" t="s">
        <v>1383</v>
      </c>
      <c r="H1319" s="152" t="s">
        <v>1</v>
      </c>
      <c r="L1319" s="151"/>
      <c r="M1319" s="154"/>
      <c r="N1319" s="155"/>
      <c r="O1319" s="155"/>
      <c r="P1319" s="155"/>
      <c r="Q1319" s="155"/>
      <c r="R1319" s="155"/>
      <c r="S1319" s="155"/>
      <c r="T1319" s="156"/>
      <c r="AT1319" s="152" t="s">
        <v>210</v>
      </c>
      <c r="AU1319" s="152" t="s">
        <v>66</v>
      </c>
      <c r="AV1319" s="15" t="s">
        <v>64</v>
      </c>
      <c r="AW1319" s="15" t="s">
        <v>26</v>
      </c>
      <c r="AX1319" s="15" t="s">
        <v>57</v>
      </c>
      <c r="AY1319" s="152" t="s">
        <v>196</v>
      </c>
    </row>
    <row r="1320" spans="2:51" s="13" customFormat="1" ht="22.5" x14ac:dyDescent="0.2">
      <c r="B1320" s="136"/>
      <c r="D1320" s="137" t="s">
        <v>210</v>
      </c>
      <c r="E1320" s="138" t="s">
        <v>1</v>
      </c>
      <c r="F1320" s="139" t="s">
        <v>1384</v>
      </c>
      <c r="H1320" s="140">
        <v>10.499000000000001</v>
      </c>
      <c r="L1320" s="136"/>
      <c r="M1320" s="141"/>
      <c r="N1320" s="142"/>
      <c r="O1320" s="142"/>
      <c r="P1320" s="142"/>
      <c r="Q1320" s="142"/>
      <c r="R1320" s="142"/>
      <c r="S1320" s="142"/>
      <c r="T1320" s="143"/>
      <c r="AT1320" s="138" t="s">
        <v>210</v>
      </c>
      <c r="AU1320" s="138" t="s">
        <v>66</v>
      </c>
      <c r="AV1320" s="13" t="s">
        <v>66</v>
      </c>
      <c r="AW1320" s="13" t="s">
        <v>26</v>
      </c>
      <c r="AX1320" s="13" t="s">
        <v>57</v>
      </c>
      <c r="AY1320" s="138" t="s">
        <v>196</v>
      </c>
    </row>
    <row r="1321" spans="2:51" s="15" customFormat="1" x14ac:dyDescent="0.2">
      <c r="B1321" s="151"/>
      <c r="D1321" s="137" t="s">
        <v>210</v>
      </c>
      <c r="E1321" s="152" t="s">
        <v>1</v>
      </c>
      <c r="F1321" s="153" t="s">
        <v>1378</v>
      </c>
      <c r="H1321" s="152" t="s">
        <v>1</v>
      </c>
      <c r="L1321" s="151"/>
      <c r="M1321" s="154"/>
      <c r="N1321" s="155"/>
      <c r="O1321" s="155"/>
      <c r="P1321" s="155"/>
      <c r="Q1321" s="155"/>
      <c r="R1321" s="155"/>
      <c r="S1321" s="155"/>
      <c r="T1321" s="156"/>
      <c r="AT1321" s="152" t="s">
        <v>210</v>
      </c>
      <c r="AU1321" s="152" t="s">
        <v>66</v>
      </c>
      <c r="AV1321" s="15" t="s">
        <v>64</v>
      </c>
      <c r="AW1321" s="15" t="s">
        <v>26</v>
      </c>
      <c r="AX1321" s="15" t="s">
        <v>57</v>
      </c>
      <c r="AY1321" s="152" t="s">
        <v>196</v>
      </c>
    </row>
    <row r="1322" spans="2:51" s="13" customFormat="1" ht="22.5" x14ac:dyDescent="0.2">
      <c r="B1322" s="136"/>
      <c r="D1322" s="137" t="s">
        <v>210</v>
      </c>
      <c r="E1322" s="138" t="s">
        <v>1</v>
      </c>
      <c r="F1322" s="139" t="s">
        <v>1385</v>
      </c>
      <c r="H1322" s="140">
        <v>5.0110000000000001</v>
      </c>
      <c r="L1322" s="136"/>
      <c r="M1322" s="141"/>
      <c r="N1322" s="142"/>
      <c r="O1322" s="142"/>
      <c r="P1322" s="142"/>
      <c r="Q1322" s="142"/>
      <c r="R1322" s="142"/>
      <c r="S1322" s="142"/>
      <c r="T1322" s="143"/>
      <c r="AT1322" s="138" t="s">
        <v>210</v>
      </c>
      <c r="AU1322" s="138" t="s">
        <v>66</v>
      </c>
      <c r="AV1322" s="13" t="s">
        <v>66</v>
      </c>
      <c r="AW1322" s="13" t="s">
        <v>26</v>
      </c>
      <c r="AX1322" s="13" t="s">
        <v>57</v>
      </c>
      <c r="AY1322" s="138" t="s">
        <v>196</v>
      </c>
    </row>
    <row r="1323" spans="2:51" s="15" customFormat="1" x14ac:dyDescent="0.2">
      <c r="B1323" s="151"/>
      <c r="D1323" s="137" t="s">
        <v>210</v>
      </c>
      <c r="E1323" s="152" t="s">
        <v>1</v>
      </c>
      <c r="F1323" s="153" t="s">
        <v>1380</v>
      </c>
      <c r="H1323" s="152" t="s">
        <v>1</v>
      </c>
      <c r="L1323" s="151"/>
      <c r="M1323" s="154"/>
      <c r="N1323" s="155"/>
      <c r="O1323" s="155"/>
      <c r="P1323" s="155"/>
      <c r="Q1323" s="155"/>
      <c r="R1323" s="155"/>
      <c r="S1323" s="155"/>
      <c r="T1323" s="156"/>
      <c r="AT1323" s="152" t="s">
        <v>210</v>
      </c>
      <c r="AU1323" s="152" t="s">
        <v>66</v>
      </c>
      <c r="AV1323" s="15" t="s">
        <v>64</v>
      </c>
      <c r="AW1323" s="15" t="s">
        <v>26</v>
      </c>
      <c r="AX1323" s="15" t="s">
        <v>57</v>
      </c>
      <c r="AY1323" s="152" t="s">
        <v>196</v>
      </c>
    </row>
    <row r="1324" spans="2:51" s="13" customFormat="1" x14ac:dyDescent="0.2">
      <c r="B1324" s="136"/>
      <c r="D1324" s="137" t="s">
        <v>210</v>
      </c>
      <c r="E1324" s="138" t="s">
        <v>1</v>
      </c>
      <c r="F1324" s="139" t="s">
        <v>1386</v>
      </c>
      <c r="H1324" s="140">
        <v>1.105</v>
      </c>
      <c r="L1324" s="136"/>
      <c r="M1324" s="141"/>
      <c r="N1324" s="142"/>
      <c r="O1324" s="142"/>
      <c r="P1324" s="142"/>
      <c r="Q1324" s="142"/>
      <c r="R1324" s="142"/>
      <c r="S1324" s="142"/>
      <c r="T1324" s="143"/>
      <c r="AT1324" s="138" t="s">
        <v>210</v>
      </c>
      <c r="AU1324" s="138" t="s">
        <v>66</v>
      </c>
      <c r="AV1324" s="13" t="s">
        <v>66</v>
      </c>
      <c r="AW1324" s="13" t="s">
        <v>26</v>
      </c>
      <c r="AX1324" s="13" t="s">
        <v>57</v>
      </c>
      <c r="AY1324" s="138" t="s">
        <v>196</v>
      </c>
    </row>
    <row r="1325" spans="2:51" s="16" customFormat="1" x14ac:dyDescent="0.2">
      <c r="B1325" s="157"/>
      <c r="D1325" s="137" t="s">
        <v>210</v>
      </c>
      <c r="E1325" s="158" t="s">
        <v>1</v>
      </c>
      <c r="F1325" s="159" t="s">
        <v>253</v>
      </c>
      <c r="H1325" s="160">
        <v>16.614999999999998</v>
      </c>
      <c r="L1325" s="157"/>
      <c r="M1325" s="161"/>
      <c r="N1325" s="162"/>
      <c r="O1325" s="162"/>
      <c r="P1325" s="162"/>
      <c r="Q1325" s="162"/>
      <c r="R1325" s="162"/>
      <c r="S1325" s="162"/>
      <c r="T1325" s="163"/>
      <c r="AT1325" s="158" t="s">
        <v>210</v>
      </c>
      <c r="AU1325" s="158" t="s">
        <v>66</v>
      </c>
      <c r="AV1325" s="16" t="s">
        <v>204</v>
      </c>
      <c r="AW1325" s="16" t="s">
        <v>26</v>
      </c>
      <c r="AX1325" s="16" t="s">
        <v>57</v>
      </c>
      <c r="AY1325" s="158" t="s">
        <v>196</v>
      </c>
    </row>
    <row r="1326" spans="2:51" s="13" customFormat="1" x14ac:dyDescent="0.2">
      <c r="B1326" s="136"/>
      <c r="D1326" s="137" t="s">
        <v>210</v>
      </c>
      <c r="E1326" s="138" t="s">
        <v>1</v>
      </c>
      <c r="F1326" s="139" t="s">
        <v>1387</v>
      </c>
      <c r="H1326" s="140">
        <v>0.56899999999999995</v>
      </c>
      <c r="L1326" s="136"/>
      <c r="M1326" s="141"/>
      <c r="N1326" s="142"/>
      <c r="O1326" s="142"/>
      <c r="P1326" s="142"/>
      <c r="Q1326" s="142"/>
      <c r="R1326" s="142"/>
      <c r="S1326" s="142"/>
      <c r="T1326" s="143"/>
      <c r="AT1326" s="138" t="s">
        <v>210</v>
      </c>
      <c r="AU1326" s="138" t="s">
        <v>66</v>
      </c>
      <c r="AV1326" s="13" t="s">
        <v>66</v>
      </c>
      <c r="AW1326" s="13" t="s">
        <v>26</v>
      </c>
      <c r="AX1326" s="13" t="s">
        <v>57</v>
      </c>
      <c r="AY1326" s="138" t="s">
        <v>196</v>
      </c>
    </row>
    <row r="1327" spans="2:51" s="13" customFormat="1" x14ac:dyDescent="0.2">
      <c r="B1327" s="136"/>
      <c r="D1327" s="137" t="s">
        <v>210</v>
      </c>
      <c r="E1327" s="138" t="s">
        <v>1</v>
      </c>
      <c r="F1327" s="139" t="s">
        <v>1388</v>
      </c>
      <c r="H1327" s="140">
        <v>0.80900000000000005</v>
      </c>
      <c r="L1327" s="136"/>
      <c r="M1327" s="141"/>
      <c r="N1327" s="142"/>
      <c r="O1327" s="142"/>
      <c r="P1327" s="142"/>
      <c r="Q1327" s="142"/>
      <c r="R1327" s="142"/>
      <c r="S1327" s="142"/>
      <c r="T1327" s="143"/>
      <c r="AT1327" s="138" t="s">
        <v>210</v>
      </c>
      <c r="AU1327" s="138" t="s">
        <v>66</v>
      </c>
      <c r="AV1327" s="13" t="s">
        <v>66</v>
      </c>
      <c r="AW1327" s="13" t="s">
        <v>26</v>
      </c>
      <c r="AX1327" s="13" t="s">
        <v>57</v>
      </c>
      <c r="AY1327" s="138" t="s">
        <v>196</v>
      </c>
    </row>
    <row r="1328" spans="2:51" s="13" customFormat="1" x14ac:dyDescent="0.2">
      <c r="B1328" s="136"/>
      <c r="D1328" s="137" t="s">
        <v>210</v>
      </c>
      <c r="E1328" s="138" t="s">
        <v>1</v>
      </c>
      <c r="F1328" s="139" t="s">
        <v>1389</v>
      </c>
      <c r="H1328" s="140">
        <v>0.56699999999999995</v>
      </c>
      <c r="L1328" s="136"/>
      <c r="M1328" s="141"/>
      <c r="N1328" s="142"/>
      <c r="O1328" s="142"/>
      <c r="P1328" s="142"/>
      <c r="Q1328" s="142"/>
      <c r="R1328" s="142"/>
      <c r="S1328" s="142"/>
      <c r="T1328" s="143"/>
      <c r="AT1328" s="138" t="s">
        <v>210</v>
      </c>
      <c r="AU1328" s="138" t="s">
        <v>66</v>
      </c>
      <c r="AV1328" s="13" t="s">
        <v>66</v>
      </c>
      <c r="AW1328" s="13" t="s">
        <v>26</v>
      </c>
      <c r="AX1328" s="13" t="s">
        <v>57</v>
      </c>
      <c r="AY1328" s="138" t="s">
        <v>196</v>
      </c>
    </row>
    <row r="1329" spans="1:65" s="14" customFormat="1" x14ac:dyDescent="0.2">
      <c r="B1329" s="144"/>
      <c r="D1329" s="137" t="s">
        <v>210</v>
      </c>
      <c r="E1329" s="145" t="s">
        <v>1</v>
      </c>
      <c r="F1329" s="146" t="s">
        <v>212</v>
      </c>
      <c r="H1329" s="147">
        <v>62.046999999999997</v>
      </c>
      <c r="L1329" s="144"/>
      <c r="M1329" s="148"/>
      <c r="N1329" s="149"/>
      <c r="O1329" s="149"/>
      <c r="P1329" s="149"/>
      <c r="Q1329" s="149"/>
      <c r="R1329" s="149"/>
      <c r="S1329" s="149"/>
      <c r="T1329" s="150"/>
      <c r="AT1329" s="145" t="s">
        <v>210</v>
      </c>
      <c r="AU1329" s="145" t="s">
        <v>66</v>
      </c>
      <c r="AV1329" s="14" t="s">
        <v>201</v>
      </c>
      <c r="AW1329" s="14" t="s">
        <v>26</v>
      </c>
      <c r="AX1329" s="14" t="s">
        <v>64</v>
      </c>
      <c r="AY1329" s="145" t="s">
        <v>196</v>
      </c>
    </row>
    <row r="1330" spans="1:65" s="2" customFormat="1" ht="24.2" customHeight="1" x14ac:dyDescent="0.2">
      <c r="A1330" s="29"/>
      <c r="B1330" s="123"/>
      <c r="C1330" s="124" t="s">
        <v>896</v>
      </c>
      <c r="D1330" s="124" t="s">
        <v>199</v>
      </c>
      <c r="E1330" s="125" t="s">
        <v>1390</v>
      </c>
      <c r="F1330" s="126" t="s">
        <v>1391</v>
      </c>
      <c r="G1330" s="127" t="s">
        <v>422</v>
      </c>
      <c r="H1330" s="128">
        <v>3.6469999999999998</v>
      </c>
      <c r="I1330" s="224"/>
      <c r="J1330" s="129">
        <f>ROUND(I1330*H1330,2)</f>
        <v>0</v>
      </c>
      <c r="K1330" s="126" t="s">
        <v>208</v>
      </c>
      <c r="L1330" s="30"/>
      <c r="M1330" s="130" t="s">
        <v>1</v>
      </c>
      <c r="N1330" s="131" t="s">
        <v>35</v>
      </c>
      <c r="O1330" s="132">
        <v>36.877000000000002</v>
      </c>
      <c r="P1330" s="132">
        <f>O1330*H1330</f>
        <v>134.490419</v>
      </c>
      <c r="Q1330" s="132">
        <v>1.0492699999999999</v>
      </c>
      <c r="R1330" s="132">
        <f>Q1330*H1330</f>
        <v>3.8266876899999995</v>
      </c>
      <c r="S1330" s="132">
        <v>0</v>
      </c>
      <c r="T1330" s="133">
        <f>S1330*H1330</f>
        <v>0</v>
      </c>
      <c r="U1330" s="29"/>
      <c r="V1330" s="29"/>
      <c r="W1330" s="29"/>
      <c r="X1330" s="29"/>
      <c r="Y1330" s="29"/>
      <c r="Z1330" s="29"/>
      <c r="AA1330" s="29"/>
      <c r="AB1330" s="29"/>
      <c r="AC1330" s="29"/>
      <c r="AD1330" s="29"/>
      <c r="AE1330" s="29"/>
      <c r="AR1330" s="134" t="s">
        <v>201</v>
      </c>
      <c r="AT1330" s="134" t="s">
        <v>199</v>
      </c>
      <c r="AU1330" s="134" t="s">
        <v>66</v>
      </c>
      <c r="AY1330" s="18" t="s">
        <v>196</v>
      </c>
      <c r="BE1330" s="135">
        <f>IF(N1330="základní",J1330,0)</f>
        <v>0</v>
      </c>
      <c r="BF1330" s="135">
        <f>IF(N1330="snížená",J1330,0)</f>
        <v>0</v>
      </c>
      <c r="BG1330" s="135">
        <f>IF(N1330="zákl. přenesená",J1330,0)</f>
        <v>0</v>
      </c>
      <c r="BH1330" s="135">
        <f>IF(N1330="sníž. přenesená",J1330,0)</f>
        <v>0</v>
      </c>
      <c r="BI1330" s="135">
        <f>IF(N1330="nulová",J1330,0)</f>
        <v>0</v>
      </c>
      <c r="BJ1330" s="18" t="s">
        <v>64</v>
      </c>
      <c r="BK1330" s="135">
        <f>ROUND(I1330*H1330,2)</f>
        <v>0</v>
      </c>
      <c r="BL1330" s="18" t="s">
        <v>201</v>
      </c>
      <c r="BM1330" s="134" t="s">
        <v>1392</v>
      </c>
    </row>
    <row r="1331" spans="1:65" s="13" customFormat="1" x14ac:dyDescent="0.2">
      <c r="B1331" s="136"/>
      <c r="D1331" s="137" t="s">
        <v>210</v>
      </c>
      <c r="E1331" s="138" t="s">
        <v>1</v>
      </c>
      <c r="F1331" s="139" t="s">
        <v>1393</v>
      </c>
      <c r="H1331" s="140">
        <v>2.4359999999999999</v>
      </c>
      <c r="L1331" s="136"/>
      <c r="M1331" s="141"/>
      <c r="N1331" s="142"/>
      <c r="O1331" s="142"/>
      <c r="P1331" s="142"/>
      <c r="Q1331" s="142"/>
      <c r="R1331" s="142"/>
      <c r="S1331" s="142"/>
      <c r="T1331" s="143"/>
      <c r="AT1331" s="138" t="s">
        <v>210</v>
      </c>
      <c r="AU1331" s="138" t="s">
        <v>66</v>
      </c>
      <c r="AV1331" s="13" t="s">
        <v>66</v>
      </c>
      <c r="AW1331" s="13" t="s">
        <v>26</v>
      </c>
      <c r="AX1331" s="13" t="s">
        <v>57</v>
      </c>
      <c r="AY1331" s="138" t="s">
        <v>196</v>
      </c>
    </row>
    <row r="1332" spans="1:65" s="13" customFormat="1" x14ac:dyDescent="0.2">
      <c r="B1332" s="136"/>
      <c r="D1332" s="137" t="s">
        <v>210</v>
      </c>
      <c r="E1332" s="138" t="s">
        <v>1</v>
      </c>
      <c r="F1332" s="139" t="s">
        <v>1394</v>
      </c>
      <c r="H1332" s="140">
        <v>0.92</v>
      </c>
      <c r="L1332" s="136"/>
      <c r="M1332" s="141"/>
      <c r="N1332" s="142"/>
      <c r="O1332" s="142"/>
      <c r="P1332" s="142"/>
      <c r="Q1332" s="142"/>
      <c r="R1332" s="142"/>
      <c r="S1332" s="142"/>
      <c r="T1332" s="143"/>
      <c r="AT1332" s="138" t="s">
        <v>210</v>
      </c>
      <c r="AU1332" s="138" t="s">
        <v>66</v>
      </c>
      <c r="AV1332" s="13" t="s">
        <v>66</v>
      </c>
      <c r="AW1332" s="13" t="s">
        <v>26</v>
      </c>
      <c r="AX1332" s="13" t="s">
        <v>57</v>
      </c>
      <c r="AY1332" s="138" t="s">
        <v>196</v>
      </c>
    </row>
    <row r="1333" spans="1:65" s="13" customFormat="1" x14ac:dyDescent="0.2">
      <c r="B1333" s="136"/>
      <c r="D1333" s="137" t="s">
        <v>210</v>
      </c>
      <c r="E1333" s="138" t="s">
        <v>1</v>
      </c>
      <c r="F1333" s="139" t="s">
        <v>1395</v>
      </c>
      <c r="H1333" s="140">
        <v>8.5000000000000006E-2</v>
      </c>
      <c r="L1333" s="136"/>
      <c r="M1333" s="141"/>
      <c r="N1333" s="142"/>
      <c r="O1333" s="142"/>
      <c r="P1333" s="142"/>
      <c r="Q1333" s="142"/>
      <c r="R1333" s="142"/>
      <c r="S1333" s="142"/>
      <c r="T1333" s="143"/>
      <c r="AT1333" s="138" t="s">
        <v>210</v>
      </c>
      <c r="AU1333" s="138" t="s">
        <v>66</v>
      </c>
      <c r="AV1333" s="13" t="s">
        <v>66</v>
      </c>
      <c r="AW1333" s="13" t="s">
        <v>26</v>
      </c>
      <c r="AX1333" s="13" t="s">
        <v>57</v>
      </c>
      <c r="AY1333" s="138" t="s">
        <v>196</v>
      </c>
    </row>
    <row r="1334" spans="1:65" s="13" customFormat="1" x14ac:dyDescent="0.2">
      <c r="B1334" s="136"/>
      <c r="D1334" s="137" t="s">
        <v>210</v>
      </c>
      <c r="E1334" s="138" t="s">
        <v>1</v>
      </c>
      <c r="F1334" s="139" t="s">
        <v>1396</v>
      </c>
      <c r="H1334" s="140">
        <v>0.121</v>
      </c>
      <c r="L1334" s="136"/>
      <c r="M1334" s="141"/>
      <c r="N1334" s="142"/>
      <c r="O1334" s="142"/>
      <c r="P1334" s="142"/>
      <c r="Q1334" s="142"/>
      <c r="R1334" s="142"/>
      <c r="S1334" s="142"/>
      <c r="T1334" s="143"/>
      <c r="AT1334" s="138" t="s">
        <v>210</v>
      </c>
      <c r="AU1334" s="138" t="s">
        <v>66</v>
      </c>
      <c r="AV1334" s="13" t="s">
        <v>66</v>
      </c>
      <c r="AW1334" s="13" t="s">
        <v>26</v>
      </c>
      <c r="AX1334" s="13" t="s">
        <v>57</v>
      </c>
      <c r="AY1334" s="138" t="s">
        <v>196</v>
      </c>
    </row>
    <row r="1335" spans="1:65" s="13" customFormat="1" x14ac:dyDescent="0.2">
      <c r="B1335" s="136"/>
      <c r="D1335" s="137" t="s">
        <v>210</v>
      </c>
      <c r="E1335" s="138" t="s">
        <v>1</v>
      </c>
      <c r="F1335" s="139" t="s">
        <v>1397</v>
      </c>
      <c r="H1335" s="140">
        <v>8.5000000000000006E-2</v>
      </c>
      <c r="L1335" s="136"/>
      <c r="M1335" s="141"/>
      <c r="N1335" s="142"/>
      <c r="O1335" s="142"/>
      <c r="P1335" s="142"/>
      <c r="Q1335" s="142"/>
      <c r="R1335" s="142"/>
      <c r="S1335" s="142"/>
      <c r="T1335" s="143"/>
      <c r="AT1335" s="138" t="s">
        <v>210</v>
      </c>
      <c r="AU1335" s="138" t="s">
        <v>66</v>
      </c>
      <c r="AV1335" s="13" t="s">
        <v>66</v>
      </c>
      <c r="AW1335" s="13" t="s">
        <v>26</v>
      </c>
      <c r="AX1335" s="13" t="s">
        <v>57</v>
      </c>
      <c r="AY1335" s="138" t="s">
        <v>196</v>
      </c>
    </row>
    <row r="1336" spans="1:65" s="14" customFormat="1" x14ac:dyDescent="0.2">
      <c r="B1336" s="144"/>
      <c r="D1336" s="137" t="s">
        <v>210</v>
      </c>
      <c r="E1336" s="145" t="s">
        <v>1</v>
      </c>
      <c r="F1336" s="146" t="s">
        <v>212</v>
      </c>
      <c r="H1336" s="147">
        <v>3.6469999999999998</v>
      </c>
      <c r="L1336" s="144"/>
      <c r="M1336" s="148"/>
      <c r="N1336" s="149"/>
      <c r="O1336" s="149"/>
      <c r="P1336" s="149"/>
      <c r="Q1336" s="149"/>
      <c r="R1336" s="149"/>
      <c r="S1336" s="149"/>
      <c r="T1336" s="150"/>
      <c r="AT1336" s="145" t="s">
        <v>210</v>
      </c>
      <c r="AU1336" s="145" t="s">
        <v>66</v>
      </c>
      <c r="AV1336" s="14" t="s">
        <v>201</v>
      </c>
      <c r="AW1336" s="14" t="s">
        <v>26</v>
      </c>
      <c r="AX1336" s="14" t="s">
        <v>64</v>
      </c>
      <c r="AY1336" s="145" t="s">
        <v>196</v>
      </c>
    </row>
    <row r="1337" spans="1:65" s="2" customFormat="1" ht="24.2" customHeight="1" x14ac:dyDescent="0.2">
      <c r="A1337" s="29"/>
      <c r="B1337" s="123"/>
      <c r="C1337" s="124" t="s">
        <v>1398</v>
      </c>
      <c r="D1337" s="124" t="s">
        <v>199</v>
      </c>
      <c r="E1337" s="125" t="s">
        <v>1399</v>
      </c>
      <c r="F1337" s="126" t="s">
        <v>1400</v>
      </c>
      <c r="G1337" s="127" t="s">
        <v>207</v>
      </c>
      <c r="H1337" s="128">
        <v>240.55199999999999</v>
      </c>
      <c r="I1337" s="224"/>
      <c r="J1337" s="129">
        <f>ROUND(I1337*H1337,2)</f>
        <v>0</v>
      </c>
      <c r="K1337" s="126" t="s">
        <v>208</v>
      </c>
      <c r="L1337" s="30"/>
      <c r="M1337" s="130" t="s">
        <v>1</v>
      </c>
      <c r="N1337" s="131" t="s">
        <v>35</v>
      </c>
      <c r="O1337" s="132">
        <v>1.3420000000000001</v>
      </c>
      <c r="P1337" s="132">
        <f>O1337*H1337</f>
        <v>322.820784</v>
      </c>
      <c r="Q1337" s="132">
        <v>1.282E-2</v>
      </c>
      <c r="R1337" s="132">
        <f>Q1337*H1337</f>
        <v>3.0838766399999997</v>
      </c>
      <c r="S1337" s="132">
        <v>0</v>
      </c>
      <c r="T1337" s="133">
        <f>S1337*H1337</f>
        <v>0</v>
      </c>
      <c r="U1337" s="29"/>
      <c r="V1337" s="29"/>
      <c r="W1337" s="29"/>
      <c r="X1337" s="29"/>
      <c r="Y1337" s="29"/>
      <c r="Z1337" s="29"/>
      <c r="AA1337" s="29"/>
      <c r="AB1337" s="29"/>
      <c r="AC1337" s="29"/>
      <c r="AD1337" s="29"/>
      <c r="AE1337" s="29"/>
      <c r="AR1337" s="134" t="s">
        <v>201</v>
      </c>
      <c r="AT1337" s="134" t="s">
        <v>199</v>
      </c>
      <c r="AU1337" s="134" t="s">
        <v>66</v>
      </c>
      <c r="AY1337" s="18" t="s">
        <v>196</v>
      </c>
      <c r="BE1337" s="135">
        <f>IF(N1337="základní",J1337,0)</f>
        <v>0</v>
      </c>
      <c r="BF1337" s="135">
        <f>IF(N1337="snížená",J1337,0)</f>
        <v>0</v>
      </c>
      <c r="BG1337" s="135">
        <f>IF(N1337="zákl. přenesená",J1337,0)</f>
        <v>0</v>
      </c>
      <c r="BH1337" s="135">
        <f>IF(N1337="sníž. přenesená",J1337,0)</f>
        <v>0</v>
      </c>
      <c r="BI1337" s="135">
        <f>IF(N1337="nulová",J1337,0)</f>
        <v>0</v>
      </c>
      <c r="BJ1337" s="18" t="s">
        <v>64</v>
      </c>
      <c r="BK1337" s="135">
        <f>ROUND(I1337*H1337,2)</f>
        <v>0</v>
      </c>
      <c r="BL1337" s="18" t="s">
        <v>201</v>
      </c>
      <c r="BM1337" s="134" t="s">
        <v>1401</v>
      </c>
    </row>
    <row r="1338" spans="1:65" s="15" customFormat="1" x14ac:dyDescent="0.2">
      <c r="B1338" s="151"/>
      <c r="D1338" s="137" t="s">
        <v>210</v>
      </c>
      <c r="E1338" s="152" t="s">
        <v>1</v>
      </c>
      <c r="F1338" s="153" t="s">
        <v>1375</v>
      </c>
      <c r="H1338" s="152" t="s">
        <v>1</v>
      </c>
      <c r="L1338" s="151"/>
      <c r="M1338" s="154"/>
      <c r="N1338" s="155"/>
      <c r="O1338" s="155"/>
      <c r="P1338" s="155"/>
      <c r="Q1338" s="155"/>
      <c r="R1338" s="155"/>
      <c r="S1338" s="155"/>
      <c r="T1338" s="156"/>
      <c r="AT1338" s="152" t="s">
        <v>210</v>
      </c>
      <c r="AU1338" s="152" t="s">
        <v>66</v>
      </c>
      <c r="AV1338" s="15" t="s">
        <v>64</v>
      </c>
      <c r="AW1338" s="15" t="s">
        <v>26</v>
      </c>
      <c r="AX1338" s="15" t="s">
        <v>57</v>
      </c>
      <c r="AY1338" s="152" t="s">
        <v>196</v>
      </c>
    </row>
    <row r="1339" spans="1:65" s="15" customFormat="1" x14ac:dyDescent="0.2">
      <c r="B1339" s="151"/>
      <c r="D1339" s="137" t="s">
        <v>210</v>
      </c>
      <c r="E1339" s="152" t="s">
        <v>1</v>
      </c>
      <c r="F1339" s="153" t="s">
        <v>1376</v>
      </c>
      <c r="H1339" s="152" t="s">
        <v>1</v>
      </c>
      <c r="L1339" s="151"/>
      <c r="M1339" s="154"/>
      <c r="N1339" s="155"/>
      <c r="O1339" s="155"/>
      <c r="P1339" s="155"/>
      <c r="Q1339" s="155"/>
      <c r="R1339" s="155"/>
      <c r="S1339" s="155"/>
      <c r="T1339" s="156"/>
      <c r="AT1339" s="152" t="s">
        <v>210</v>
      </c>
      <c r="AU1339" s="152" t="s">
        <v>66</v>
      </c>
      <c r="AV1339" s="15" t="s">
        <v>64</v>
      </c>
      <c r="AW1339" s="15" t="s">
        <v>26</v>
      </c>
      <c r="AX1339" s="15" t="s">
        <v>57</v>
      </c>
      <c r="AY1339" s="152" t="s">
        <v>196</v>
      </c>
    </row>
    <row r="1340" spans="1:65" s="13" customFormat="1" ht="22.5" x14ac:dyDescent="0.2">
      <c r="B1340" s="136"/>
      <c r="D1340" s="137" t="s">
        <v>210</v>
      </c>
      <c r="E1340" s="138" t="s">
        <v>1</v>
      </c>
      <c r="F1340" s="139" t="s">
        <v>1402</v>
      </c>
      <c r="H1340" s="140">
        <v>23.248999999999999</v>
      </c>
      <c r="L1340" s="136"/>
      <c r="M1340" s="141"/>
      <c r="N1340" s="142"/>
      <c r="O1340" s="142"/>
      <c r="P1340" s="142"/>
      <c r="Q1340" s="142"/>
      <c r="R1340" s="142"/>
      <c r="S1340" s="142"/>
      <c r="T1340" s="143"/>
      <c r="AT1340" s="138" t="s">
        <v>210</v>
      </c>
      <c r="AU1340" s="138" t="s">
        <v>66</v>
      </c>
      <c r="AV1340" s="13" t="s">
        <v>66</v>
      </c>
      <c r="AW1340" s="13" t="s">
        <v>26</v>
      </c>
      <c r="AX1340" s="13" t="s">
        <v>57</v>
      </c>
      <c r="AY1340" s="138" t="s">
        <v>196</v>
      </c>
    </row>
    <row r="1341" spans="1:65" s="15" customFormat="1" x14ac:dyDescent="0.2">
      <c r="B1341" s="151"/>
      <c r="D1341" s="137" t="s">
        <v>210</v>
      </c>
      <c r="E1341" s="152" t="s">
        <v>1</v>
      </c>
      <c r="F1341" s="153" t="s">
        <v>1378</v>
      </c>
      <c r="H1341" s="152" t="s">
        <v>1</v>
      </c>
      <c r="L1341" s="151"/>
      <c r="M1341" s="154"/>
      <c r="N1341" s="155"/>
      <c r="O1341" s="155"/>
      <c r="P1341" s="155"/>
      <c r="Q1341" s="155"/>
      <c r="R1341" s="155"/>
      <c r="S1341" s="155"/>
      <c r="T1341" s="156"/>
      <c r="AT1341" s="152" t="s">
        <v>210</v>
      </c>
      <c r="AU1341" s="152" t="s">
        <v>66</v>
      </c>
      <c r="AV1341" s="15" t="s">
        <v>64</v>
      </c>
      <c r="AW1341" s="15" t="s">
        <v>26</v>
      </c>
      <c r="AX1341" s="15" t="s">
        <v>57</v>
      </c>
      <c r="AY1341" s="152" t="s">
        <v>196</v>
      </c>
    </row>
    <row r="1342" spans="1:65" s="13" customFormat="1" x14ac:dyDescent="0.2">
      <c r="B1342" s="136"/>
      <c r="D1342" s="137" t="s">
        <v>210</v>
      </c>
      <c r="E1342" s="138" t="s">
        <v>1</v>
      </c>
      <c r="F1342" s="139" t="s">
        <v>1403</v>
      </c>
      <c r="H1342" s="140">
        <v>9.2010000000000005</v>
      </c>
      <c r="L1342" s="136"/>
      <c r="M1342" s="141"/>
      <c r="N1342" s="142"/>
      <c r="O1342" s="142"/>
      <c r="P1342" s="142"/>
      <c r="Q1342" s="142"/>
      <c r="R1342" s="142"/>
      <c r="S1342" s="142"/>
      <c r="T1342" s="143"/>
      <c r="AT1342" s="138" t="s">
        <v>210</v>
      </c>
      <c r="AU1342" s="138" t="s">
        <v>66</v>
      </c>
      <c r="AV1342" s="13" t="s">
        <v>66</v>
      </c>
      <c r="AW1342" s="13" t="s">
        <v>26</v>
      </c>
      <c r="AX1342" s="13" t="s">
        <v>57</v>
      </c>
      <c r="AY1342" s="138" t="s">
        <v>196</v>
      </c>
    </row>
    <row r="1343" spans="1:65" s="15" customFormat="1" x14ac:dyDescent="0.2">
      <c r="B1343" s="151"/>
      <c r="D1343" s="137" t="s">
        <v>210</v>
      </c>
      <c r="E1343" s="152" t="s">
        <v>1</v>
      </c>
      <c r="F1343" s="153" t="s">
        <v>1380</v>
      </c>
      <c r="H1343" s="152" t="s">
        <v>1</v>
      </c>
      <c r="L1343" s="151"/>
      <c r="M1343" s="154"/>
      <c r="N1343" s="155"/>
      <c r="O1343" s="155"/>
      <c r="P1343" s="155"/>
      <c r="Q1343" s="155"/>
      <c r="R1343" s="155"/>
      <c r="S1343" s="155"/>
      <c r="T1343" s="156"/>
      <c r="AT1343" s="152" t="s">
        <v>210</v>
      </c>
      <c r="AU1343" s="152" t="s">
        <v>66</v>
      </c>
      <c r="AV1343" s="15" t="s">
        <v>64</v>
      </c>
      <c r="AW1343" s="15" t="s">
        <v>26</v>
      </c>
      <c r="AX1343" s="15" t="s">
        <v>57</v>
      </c>
      <c r="AY1343" s="152" t="s">
        <v>196</v>
      </c>
    </row>
    <row r="1344" spans="1:65" s="13" customFormat="1" x14ac:dyDescent="0.2">
      <c r="B1344" s="136"/>
      <c r="D1344" s="137" t="s">
        <v>210</v>
      </c>
      <c r="E1344" s="138" t="s">
        <v>1</v>
      </c>
      <c r="F1344" s="139" t="s">
        <v>1404</v>
      </c>
      <c r="H1344" s="140">
        <v>11.135999999999999</v>
      </c>
      <c r="L1344" s="136"/>
      <c r="M1344" s="141"/>
      <c r="N1344" s="142"/>
      <c r="O1344" s="142"/>
      <c r="P1344" s="142"/>
      <c r="Q1344" s="142"/>
      <c r="R1344" s="142"/>
      <c r="S1344" s="142"/>
      <c r="T1344" s="143"/>
      <c r="AT1344" s="138" t="s">
        <v>210</v>
      </c>
      <c r="AU1344" s="138" t="s">
        <v>66</v>
      </c>
      <c r="AV1344" s="13" t="s">
        <v>66</v>
      </c>
      <c r="AW1344" s="13" t="s">
        <v>26</v>
      </c>
      <c r="AX1344" s="13" t="s">
        <v>57</v>
      </c>
      <c r="AY1344" s="138" t="s">
        <v>196</v>
      </c>
    </row>
    <row r="1345" spans="1:65" s="16" customFormat="1" x14ac:dyDescent="0.2">
      <c r="B1345" s="157"/>
      <c r="D1345" s="137" t="s">
        <v>210</v>
      </c>
      <c r="E1345" s="158" t="s">
        <v>1</v>
      </c>
      <c r="F1345" s="159" t="s">
        <v>253</v>
      </c>
      <c r="H1345" s="160">
        <v>43.585999999999999</v>
      </c>
      <c r="L1345" s="157"/>
      <c r="M1345" s="161"/>
      <c r="N1345" s="162"/>
      <c r="O1345" s="162"/>
      <c r="P1345" s="162"/>
      <c r="Q1345" s="162"/>
      <c r="R1345" s="162"/>
      <c r="S1345" s="162"/>
      <c r="T1345" s="163"/>
      <c r="AT1345" s="158" t="s">
        <v>210</v>
      </c>
      <c r="AU1345" s="158" t="s">
        <v>66</v>
      </c>
      <c r="AV1345" s="16" t="s">
        <v>204</v>
      </c>
      <c r="AW1345" s="16" t="s">
        <v>26</v>
      </c>
      <c r="AX1345" s="16" t="s">
        <v>57</v>
      </c>
      <c r="AY1345" s="158" t="s">
        <v>196</v>
      </c>
    </row>
    <row r="1346" spans="1:65" s="15" customFormat="1" x14ac:dyDescent="0.2">
      <c r="B1346" s="151"/>
      <c r="D1346" s="137" t="s">
        <v>210</v>
      </c>
      <c r="E1346" s="152" t="s">
        <v>1</v>
      </c>
      <c r="F1346" s="153" t="s">
        <v>1382</v>
      </c>
      <c r="H1346" s="152" t="s">
        <v>1</v>
      </c>
      <c r="L1346" s="151"/>
      <c r="M1346" s="154"/>
      <c r="N1346" s="155"/>
      <c r="O1346" s="155"/>
      <c r="P1346" s="155"/>
      <c r="Q1346" s="155"/>
      <c r="R1346" s="155"/>
      <c r="S1346" s="155"/>
      <c r="T1346" s="156"/>
      <c r="AT1346" s="152" t="s">
        <v>210</v>
      </c>
      <c r="AU1346" s="152" t="s">
        <v>66</v>
      </c>
      <c r="AV1346" s="15" t="s">
        <v>64</v>
      </c>
      <c r="AW1346" s="15" t="s">
        <v>26</v>
      </c>
      <c r="AX1346" s="15" t="s">
        <v>57</v>
      </c>
      <c r="AY1346" s="152" t="s">
        <v>196</v>
      </c>
    </row>
    <row r="1347" spans="1:65" s="15" customFormat="1" x14ac:dyDescent="0.2">
      <c r="B1347" s="151"/>
      <c r="D1347" s="137" t="s">
        <v>210</v>
      </c>
      <c r="E1347" s="152" t="s">
        <v>1</v>
      </c>
      <c r="F1347" s="153" t="s">
        <v>1383</v>
      </c>
      <c r="H1347" s="152" t="s">
        <v>1</v>
      </c>
      <c r="L1347" s="151"/>
      <c r="M1347" s="154"/>
      <c r="N1347" s="155"/>
      <c r="O1347" s="155"/>
      <c r="P1347" s="155"/>
      <c r="Q1347" s="155"/>
      <c r="R1347" s="155"/>
      <c r="S1347" s="155"/>
      <c r="T1347" s="156"/>
      <c r="AT1347" s="152" t="s">
        <v>210</v>
      </c>
      <c r="AU1347" s="152" t="s">
        <v>66</v>
      </c>
      <c r="AV1347" s="15" t="s">
        <v>64</v>
      </c>
      <c r="AW1347" s="15" t="s">
        <v>26</v>
      </c>
      <c r="AX1347" s="15" t="s">
        <v>57</v>
      </c>
      <c r="AY1347" s="152" t="s">
        <v>196</v>
      </c>
    </row>
    <row r="1348" spans="1:65" s="13" customFormat="1" ht="22.5" x14ac:dyDescent="0.2">
      <c r="B1348" s="136"/>
      <c r="D1348" s="137" t="s">
        <v>210</v>
      </c>
      <c r="E1348" s="138" t="s">
        <v>1</v>
      </c>
      <c r="F1348" s="139" t="s">
        <v>1405</v>
      </c>
      <c r="H1348" s="140">
        <v>52.494999999999997</v>
      </c>
      <c r="L1348" s="136"/>
      <c r="M1348" s="141"/>
      <c r="N1348" s="142"/>
      <c r="O1348" s="142"/>
      <c r="P1348" s="142"/>
      <c r="Q1348" s="142"/>
      <c r="R1348" s="142"/>
      <c r="S1348" s="142"/>
      <c r="T1348" s="143"/>
      <c r="AT1348" s="138" t="s">
        <v>210</v>
      </c>
      <c r="AU1348" s="138" t="s">
        <v>66</v>
      </c>
      <c r="AV1348" s="13" t="s">
        <v>66</v>
      </c>
      <c r="AW1348" s="13" t="s">
        <v>26</v>
      </c>
      <c r="AX1348" s="13" t="s">
        <v>57</v>
      </c>
      <c r="AY1348" s="138" t="s">
        <v>196</v>
      </c>
    </row>
    <row r="1349" spans="1:65" s="13" customFormat="1" x14ac:dyDescent="0.2">
      <c r="B1349" s="136"/>
      <c r="D1349" s="137" t="s">
        <v>210</v>
      </c>
      <c r="E1349" s="138" t="s">
        <v>1</v>
      </c>
      <c r="F1349" s="139" t="s">
        <v>1406</v>
      </c>
      <c r="H1349" s="140">
        <v>6.9530000000000003</v>
      </c>
      <c r="L1349" s="136"/>
      <c r="M1349" s="141"/>
      <c r="N1349" s="142"/>
      <c r="O1349" s="142"/>
      <c r="P1349" s="142"/>
      <c r="Q1349" s="142"/>
      <c r="R1349" s="142"/>
      <c r="S1349" s="142"/>
      <c r="T1349" s="143"/>
      <c r="AT1349" s="138" t="s">
        <v>210</v>
      </c>
      <c r="AU1349" s="138" t="s">
        <v>66</v>
      </c>
      <c r="AV1349" s="13" t="s">
        <v>66</v>
      </c>
      <c r="AW1349" s="13" t="s">
        <v>26</v>
      </c>
      <c r="AX1349" s="13" t="s">
        <v>57</v>
      </c>
      <c r="AY1349" s="138" t="s">
        <v>196</v>
      </c>
    </row>
    <row r="1350" spans="1:65" s="15" customFormat="1" x14ac:dyDescent="0.2">
      <c r="B1350" s="151"/>
      <c r="D1350" s="137" t="s">
        <v>210</v>
      </c>
      <c r="E1350" s="152" t="s">
        <v>1</v>
      </c>
      <c r="F1350" s="153" t="s">
        <v>1378</v>
      </c>
      <c r="H1350" s="152" t="s">
        <v>1</v>
      </c>
      <c r="L1350" s="151"/>
      <c r="M1350" s="154"/>
      <c r="N1350" s="155"/>
      <c r="O1350" s="155"/>
      <c r="P1350" s="155"/>
      <c r="Q1350" s="155"/>
      <c r="R1350" s="155"/>
      <c r="S1350" s="155"/>
      <c r="T1350" s="156"/>
      <c r="AT1350" s="152" t="s">
        <v>210</v>
      </c>
      <c r="AU1350" s="152" t="s">
        <v>66</v>
      </c>
      <c r="AV1350" s="15" t="s">
        <v>64</v>
      </c>
      <c r="AW1350" s="15" t="s">
        <v>26</v>
      </c>
      <c r="AX1350" s="15" t="s">
        <v>57</v>
      </c>
      <c r="AY1350" s="152" t="s">
        <v>196</v>
      </c>
    </row>
    <row r="1351" spans="1:65" s="13" customFormat="1" ht="22.5" x14ac:dyDescent="0.2">
      <c r="B1351" s="136"/>
      <c r="D1351" s="137" t="s">
        <v>210</v>
      </c>
      <c r="E1351" s="138" t="s">
        <v>1</v>
      </c>
      <c r="F1351" s="139" t="s">
        <v>1407</v>
      </c>
      <c r="H1351" s="140">
        <v>25.053999999999998</v>
      </c>
      <c r="L1351" s="136"/>
      <c r="M1351" s="141"/>
      <c r="N1351" s="142"/>
      <c r="O1351" s="142"/>
      <c r="P1351" s="142"/>
      <c r="Q1351" s="142"/>
      <c r="R1351" s="142"/>
      <c r="S1351" s="142"/>
      <c r="T1351" s="143"/>
      <c r="AT1351" s="138" t="s">
        <v>210</v>
      </c>
      <c r="AU1351" s="138" t="s">
        <v>66</v>
      </c>
      <c r="AV1351" s="13" t="s">
        <v>66</v>
      </c>
      <c r="AW1351" s="13" t="s">
        <v>26</v>
      </c>
      <c r="AX1351" s="13" t="s">
        <v>57</v>
      </c>
      <c r="AY1351" s="138" t="s">
        <v>196</v>
      </c>
    </row>
    <row r="1352" spans="1:65" s="15" customFormat="1" x14ac:dyDescent="0.2">
      <c r="B1352" s="151"/>
      <c r="D1352" s="137" t="s">
        <v>210</v>
      </c>
      <c r="E1352" s="152" t="s">
        <v>1</v>
      </c>
      <c r="F1352" s="153" t="s">
        <v>1380</v>
      </c>
      <c r="H1352" s="152" t="s">
        <v>1</v>
      </c>
      <c r="L1352" s="151"/>
      <c r="M1352" s="154"/>
      <c r="N1352" s="155"/>
      <c r="O1352" s="155"/>
      <c r="P1352" s="155"/>
      <c r="Q1352" s="155"/>
      <c r="R1352" s="155"/>
      <c r="S1352" s="155"/>
      <c r="T1352" s="156"/>
      <c r="AT1352" s="152" t="s">
        <v>210</v>
      </c>
      <c r="AU1352" s="152" t="s">
        <v>66</v>
      </c>
      <c r="AV1352" s="15" t="s">
        <v>64</v>
      </c>
      <c r="AW1352" s="15" t="s">
        <v>26</v>
      </c>
      <c r="AX1352" s="15" t="s">
        <v>57</v>
      </c>
      <c r="AY1352" s="152" t="s">
        <v>196</v>
      </c>
    </row>
    <row r="1353" spans="1:65" s="13" customFormat="1" x14ac:dyDescent="0.2">
      <c r="B1353" s="136"/>
      <c r="D1353" s="137" t="s">
        <v>210</v>
      </c>
      <c r="E1353" s="138" t="s">
        <v>1</v>
      </c>
      <c r="F1353" s="139" t="s">
        <v>1408</v>
      </c>
      <c r="H1353" s="140">
        <v>8.8390000000000004</v>
      </c>
      <c r="L1353" s="136"/>
      <c r="M1353" s="141"/>
      <c r="N1353" s="142"/>
      <c r="O1353" s="142"/>
      <c r="P1353" s="142"/>
      <c r="Q1353" s="142"/>
      <c r="R1353" s="142"/>
      <c r="S1353" s="142"/>
      <c r="T1353" s="143"/>
      <c r="AT1353" s="138" t="s">
        <v>210</v>
      </c>
      <c r="AU1353" s="138" t="s">
        <v>66</v>
      </c>
      <c r="AV1353" s="13" t="s">
        <v>66</v>
      </c>
      <c r="AW1353" s="13" t="s">
        <v>26</v>
      </c>
      <c r="AX1353" s="13" t="s">
        <v>57</v>
      </c>
      <c r="AY1353" s="138" t="s">
        <v>196</v>
      </c>
    </row>
    <row r="1354" spans="1:65" s="16" customFormat="1" x14ac:dyDescent="0.2">
      <c r="B1354" s="157"/>
      <c r="D1354" s="137" t="s">
        <v>210</v>
      </c>
      <c r="E1354" s="158" t="s">
        <v>1</v>
      </c>
      <c r="F1354" s="159" t="s">
        <v>253</v>
      </c>
      <c r="H1354" s="160">
        <v>93.340999999999994</v>
      </c>
      <c r="L1354" s="157"/>
      <c r="M1354" s="161"/>
      <c r="N1354" s="162"/>
      <c r="O1354" s="162"/>
      <c r="P1354" s="162"/>
      <c r="Q1354" s="162"/>
      <c r="R1354" s="162"/>
      <c r="S1354" s="162"/>
      <c r="T1354" s="163"/>
      <c r="AT1354" s="158" t="s">
        <v>210</v>
      </c>
      <c r="AU1354" s="158" t="s">
        <v>66</v>
      </c>
      <c r="AV1354" s="16" t="s">
        <v>204</v>
      </c>
      <c r="AW1354" s="16" t="s">
        <v>26</v>
      </c>
      <c r="AX1354" s="16" t="s">
        <v>57</v>
      </c>
      <c r="AY1354" s="158" t="s">
        <v>196</v>
      </c>
    </row>
    <row r="1355" spans="1:65" s="13" customFormat="1" x14ac:dyDescent="0.2">
      <c r="B1355" s="136"/>
      <c r="D1355" s="137" t="s">
        <v>210</v>
      </c>
      <c r="E1355" s="138" t="s">
        <v>1</v>
      </c>
      <c r="F1355" s="139" t="s">
        <v>1409</v>
      </c>
      <c r="H1355" s="140">
        <v>3.625</v>
      </c>
      <c r="L1355" s="136"/>
      <c r="M1355" s="141"/>
      <c r="N1355" s="142"/>
      <c r="O1355" s="142"/>
      <c r="P1355" s="142"/>
      <c r="Q1355" s="142"/>
      <c r="R1355" s="142"/>
      <c r="S1355" s="142"/>
      <c r="T1355" s="143"/>
      <c r="AT1355" s="138" t="s">
        <v>210</v>
      </c>
      <c r="AU1355" s="138" t="s">
        <v>66</v>
      </c>
      <c r="AV1355" s="13" t="s">
        <v>66</v>
      </c>
      <c r="AW1355" s="13" t="s">
        <v>26</v>
      </c>
      <c r="AX1355" s="13" t="s">
        <v>57</v>
      </c>
      <c r="AY1355" s="138" t="s">
        <v>196</v>
      </c>
    </row>
    <row r="1356" spans="1:65" s="14" customFormat="1" x14ac:dyDescent="0.2">
      <c r="B1356" s="144"/>
      <c r="D1356" s="137" t="s">
        <v>210</v>
      </c>
      <c r="E1356" s="145" t="s">
        <v>1</v>
      </c>
      <c r="F1356" s="146" t="s">
        <v>212</v>
      </c>
      <c r="H1356" s="147">
        <v>240.55199999999999</v>
      </c>
      <c r="L1356" s="144"/>
      <c r="M1356" s="148"/>
      <c r="N1356" s="149"/>
      <c r="O1356" s="149"/>
      <c r="P1356" s="149"/>
      <c r="Q1356" s="149"/>
      <c r="R1356" s="149"/>
      <c r="S1356" s="149"/>
      <c r="T1356" s="150"/>
      <c r="AT1356" s="145" t="s">
        <v>210</v>
      </c>
      <c r="AU1356" s="145" t="s">
        <v>66</v>
      </c>
      <c r="AV1356" s="14" t="s">
        <v>201</v>
      </c>
      <c r="AW1356" s="14" t="s">
        <v>26</v>
      </c>
      <c r="AX1356" s="14" t="s">
        <v>64</v>
      </c>
      <c r="AY1356" s="145" t="s">
        <v>196</v>
      </c>
    </row>
    <row r="1357" spans="1:65" s="2" customFormat="1" ht="24.2" customHeight="1" x14ac:dyDescent="0.2">
      <c r="A1357" s="29"/>
      <c r="B1357" s="123"/>
      <c r="C1357" s="124" t="s">
        <v>901</v>
      </c>
      <c r="D1357" s="124" t="s">
        <v>199</v>
      </c>
      <c r="E1357" s="125" t="s">
        <v>1410</v>
      </c>
      <c r="F1357" s="126" t="s">
        <v>1411</v>
      </c>
      <c r="G1357" s="127" t="s">
        <v>207</v>
      </c>
      <c r="H1357" s="128">
        <v>240.55199999999999</v>
      </c>
      <c r="I1357" s="224"/>
      <c r="J1357" s="129">
        <f>ROUND(I1357*H1357,2)</f>
        <v>0</v>
      </c>
      <c r="K1357" s="126" t="s">
        <v>208</v>
      </c>
      <c r="L1357" s="30"/>
      <c r="M1357" s="130" t="s">
        <v>1</v>
      </c>
      <c r="N1357" s="131" t="s">
        <v>35</v>
      </c>
      <c r="O1357" s="132">
        <v>0.33800000000000002</v>
      </c>
      <c r="P1357" s="132">
        <f>O1357*H1357</f>
        <v>81.306576000000007</v>
      </c>
      <c r="Q1357" s="132">
        <v>0</v>
      </c>
      <c r="R1357" s="132">
        <f>Q1357*H1357</f>
        <v>0</v>
      </c>
      <c r="S1357" s="132">
        <v>0</v>
      </c>
      <c r="T1357" s="133">
        <f>S1357*H1357</f>
        <v>0</v>
      </c>
      <c r="U1357" s="29"/>
      <c r="V1357" s="29"/>
      <c r="W1357" s="29"/>
      <c r="X1357" s="29"/>
      <c r="Y1357" s="29"/>
      <c r="Z1357" s="29"/>
      <c r="AA1357" s="29"/>
      <c r="AB1357" s="29"/>
      <c r="AC1357" s="29"/>
      <c r="AD1357" s="29"/>
      <c r="AE1357" s="29"/>
      <c r="AR1357" s="134" t="s">
        <v>201</v>
      </c>
      <c r="AT1357" s="134" t="s">
        <v>199</v>
      </c>
      <c r="AU1357" s="134" t="s">
        <v>66</v>
      </c>
      <c r="AY1357" s="18" t="s">
        <v>196</v>
      </c>
      <c r="BE1357" s="135">
        <f>IF(N1357="základní",J1357,0)</f>
        <v>0</v>
      </c>
      <c r="BF1357" s="135">
        <f>IF(N1357="snížená",J1357,0)</f>
        <v>0</v>
      </c>
      <c r="BG1357" s="135">
        <f>IF(N1357="zákl. přenesená",J1357,0)</f>
        <v>0</v>
      </c>
      <c r="BH1357" s="135">
        <f>IF(N1357="sníž. přenesená",J1357,0)</f>
        <v>0</v>
      </c>
      <c r="BI1357" s="135">
        <f>IF(N1357="nulová",J1357,0)</f>
        <v>0</v>
      </c>
      <c r="BJ1357" s="18" t="s">
        <v>64</v>
      </c>
      <c r="BK1357" s="135">
        <f>ROUND(I1357*H1357,2)</f>
        <v>0</v>
      </c>
      <c r="BL1357" s="18" t="s">
        <v>201</v>
      </c>
      <c r="BM1357" s="134" t="s">
        <v>1412</v>
      </c>
    </row>
    <row r="1358" spans="1:65" s="12" customFormat="1" ht="22.9" customHeight="1" x14ac:dyDescent="0.2">
      <c r="B1358" s="111"/>
      <c r="D1358" s="112" t="s">
        <v>56</v>
      </c>
      <c r="E1358" s="121" t="s">
        <v>1413</v>
      </c>
      <c r="F1358" s="121" t="s">
        <v>1414</v>
      </c>
      <c r="J1358" s="122">
        <f>BK1358</f>
        <v>0</v>
      </c>
      <c r="L1358" s="111"/>
      <c r="M1358" s="115"/>
      <c r="N1358" s="116"/>
      <c r="O1358" s="116"/>
      <c r="P1358" s="117">
        <f>SUM(P1359:P1364)</f>
        <v>0</v>
      </c>
      <c r="Q1358" s="116"/>
      <c r="R1358" s="117">
        <f>SUM(R1359:R1364)</f>
        <v>0</v>
      </c>
      <c r="S1358" s="116"/>
      <c r="T1358" s="118">
        <f>SUM(T1359:T1364)</f>
        <v>0</v>
      </c>
      <c r="AR1358" s="112" t="s">
        <v>64</v>
      </c>
      <c r="AT1358" s="119" t="s">
        <v>56</v>
      </c>
      <c r="AU1358" s="119" t="s">
        <v>64</v>
      </c>
      <c r="AY1358" s="112" t="s">
        <v>196</v>
      </c>
      <c r="BK1358" s="120">
        <f>SUM(BK1359:BK1364)</f>
        <v>0</v>
      </c>
    </row>
    <row r="1359" spans="1:65" s="2" customFormat="1" ht="24.2" customHeight="1" x14ac:dyDescent="0.2">
      <c r="A1359" s="29"/>
      <c r="B1359" s="123"/>
      <c r="C1359" s="124" t="s">
        <v>1415</v>
      </c>
      <c r="D1359" s="124" t="s">
        <v>199</v>
      </c>
      <c r="E1359" s="125" t="s">
        <v>1416</v>
      </c>
      <c r="F1359" s="126" t="s">
        <v>1417</v>
      </c>
      <c r="G1359" s="127" t="s">
        <v>846</v>
      </c>
      <c r="H1359" s="128">
        <v>1</v>
      </c>
      <c r="I1359" s="224"/>
      <c r="J1359" s="129">
        <f>ROUND(I1359*H1359,2)</f>
        <v>0</v>
      </c>
      <c r="K1359" s="126" t="s">
        <v>1</v>
      </c>
      <c r="L1359" s="30"/>
      <c r="M1359" s="130" t="s">
        <v>1</v>
      </c>
      <c r="N1359" s="131" t="s">
        <v>35</v>
      </c>
      <c r="O1359" s="132">
        <v>0</v>
      </c>
      <c r="P1359" s="132">
        <f>O1359*H1359</f>
        <v>0</v>
      </c>
      <c r="Q1359" s="132">
        <v>0</v>
      </c>
      <c r="R1359" s="132">
        <f>Q1359*H1359</f>
        <v>0</v>
      </c>
      <c r="S1359" s="132">
        <v>0</v>
      </c>
      <c r="T1359" s="133">
        <f>S1359*H1359</f>
        <v>0</v>
      </c>
      <c r="U1359" s="29"/>
      <c r="V1359" s="29"/>
      <c r="W1359" s="29"/>
      <c r="X1359" s="29"/>
      <c r="Y1359" s="29"/>
      <c r="Z1359" s="29"/>
      <c r="AA1359" s="29"/>
      <c r="AB1359" s="29"/>
      <c r="AC1359" s="29"/>
      <c r="AD1359" s="29"/>
      <c r="AE1359" s="29"/>
      <c r="AR1359" s="134" t="s">
        <v>201</v>
      </c>
      <c r="AT1359" s="134" t="s">
        <v>199</v>
      </c>
      <c r="AU1359" s="134" t="s">
        <v>66</v>
      </c>
      <c r="AY1359" s="18" t="s">
        <v>196</v>
      </c>
      <c r="BE1359" s="135">
        <f>IF(N1359="základní",J1359,0)</f>
        <v>0</v>
      </c>
      <c r="BF1359" s="135">
        <f>IF(N1359="snížená",J1359,0)</f>
        <v>0</v>
      </c>
      <c r="BG1359" s="135">
        <f>IF(N1359="zákl. přenesená",J1359,0)</f>
        <v>0</v>
      </c>
      <c r="BH1359" s="135">
        <f>IF(N1359="sníž. přenesená",J1359,0)</f>
        <v>0</v>
      </c>
      <c r="BI1359" s="135">
        <f>IF(N1359="nulová",J1359,0)</f>
        <v>0</v>
      </c>
      <c r="BJ1359" s="18" t="s">
        <v>64</v>
      </c>
      <c r="BK1359" s="135">
        <f>ROUND(I1359*H1359,2)</f>
        <v>0</v>
      </c>
      <c r="BL1359" s="18" t="s">
        <v>201</v>
      </c>
      <c r="BM1359" s="134" t="s">
        <v>1418</v>
      </c>
    </row>
    <row r="1360" spans="1:65" s="13" customFormat="1" x14ac:dyDescent="0.2">
      <c r="B1360" s="136"/>
      <c r="D1360" s="137" t="s">
        <v>210</v>
      </c>
      <c r="E1360" s="138" t="s">
        <v>1</v>
      </c>
      <c r="F1360" s="139" t="s">
        <v>1419</v>
      </c>
      <c r="H1360" s="140">
        <v>1</v>
      </c>
      <c r="L1360" s="136"/>
      <c r="M1360" s="141"/>
      <c r="N1360" s="142"/>
      <c r="O1360" s="142"/>
      <c r="P1360" s="142"/>
      <c r="Q1360" s="142"/>
      <c r="R1360" s="142"/>
      <c r="S1360" s="142"/>
      <c r="T1360" s="143"/>
      <c r="AT1360" s="138" t="s">
        <v>210</v>
      </c>
      <c r="AU1360" s="138" t="s">
        <v>66</v>
      </c>
      <c r="AV1360" s="13" t="s">
        <v>66</v>
      </c>
      <c r="AW1360" s="13" t="s">
        <v>26</v>
      </c>
      <c r="AX1360" s="13" t="s">
        <v>57</v>
      </c>
      <c r="AY1360" s="138" t="s">
        <v>196</v>
      </c>
    </row>
    <row r="1361" spans="1:65" s="14" customFormat="1" x14ac:dyDescent="0.2">
      <c r="B1361" s="144"/>
      <c r="D1361" s="137" t="s">
        <v>210</v>
      </c>
      <c r="E1361" s="145" t="s">
        <v>1</v>
      </c>
      <c r="F1361" s="146" t="s">
        <v>212</v>
      </c>
      <c r="H1361" s="147">
        <v>1</v>
      </c>
      <c r="L1361" s="144"/>
      <c r="M1361" s="148"/>
      <c r="N1361" s="149"/>
      <c r="O1361" s="149"/>
      <c r="P1361" s="149"/>
      <c r="Q1361" s="149"/>
      <c r="R1361" s="149"/>
      <c r="S1361" s="149"/>
      <c r="T1361" s="150"/>
      <c r="AT1361" s="145" t="s">
        <v>210</v>
      </c>
      <c r="AU1361" s="145" t="s">
        <v>66</v>
      </c>
      <c r="AV1361" s="14" t="s">
        <v>201</v>
      </c>
      <c r="AW1361" s="14" t="s">
        <v>26</v>
      </c>
      <c r="AX1361" s="14" t="s">
        <v>64</v>
      </c>
      <c r="AY1361" s="145" t="s">
        <v>196</v>
      </c>
    </row>
    <row r="1362" spans="1:65" s="2" customFormat="1" ht="24.2" customHeight="1" x14ac:dyDescent="0.2">
      <c r="A1362" s="29"/>
      <c r="B1362" s="123"/>
      <c r="C1362" s="124" t="s">
        <v>905</v>
      </c>
      <c r="D1362" s="124" t="s">
        <v>199</v>
      </c>
      <c r="E1362" s="125" t="s">
        <v>1420</v>
      </c>
      <c r="F1362" s="126" t="s">
        <v>1421</v>
      </c>
      <c r="G1362" s="127" t="s">
        <v>846</v>
      </c>
      <c r="H1362" s="128">
        <v>1</v>
      </c>
      <c r="I1362" s="224"/>
      <c r="J1362" s="129">
        <f>ROUND(I1362*H1362,2)</f>
        <v>0</v>
      </c>
      <c r="K1362" s="126" t="s">
        <v>1</v>
      </c>
      <c r="L1362" s="30"/>
      <c r="M1362" s="130" t="s">
        <v>1</v>
      </c>
      <c r="N1362" s="131" t="s">
        <v>35</v>
      </c>
      <c r="O1362" s="132">
        <v>0</v>
      </c>
      <c r="P1362" s="132">
        <f>O1362*H1362</f>
        <v>0</v>
      </c>
      <c r="Q1362" s="132">
        <v>0</v>
      </c>
      <c r="R1362" s="132">
        <f>Q1362*H1362</f>
        <v>0</v>
      </c>
      <c r="S1362" s="132">
        <v>0</v>
      </c>
      <c r="T1362" s="133">
        <f>S1362*H1362</f>
        <v>0</v>
      </c>
      <c r="U1362" s="29"/>
      <c r="V1362" s="29"/>
      <c r="W1362" s="29"/>
      <c r="X1362" s="29"/>
      <c r="Y1362" s="29"/>
      <c r="Z1362" s="29"/>
      <c r="AA1362" s="29"/>
      <c r="AB1362" s="29"/>
      <c r="AC1362" s="29"/>
      <c r="AD1362" s="29"/>
      <c r="AE1362" s="29"/>
      <c r="AR1362" s="134" t="s">
        <v>201</v>
      </c>
      <c r="AT1362" s="134" t="s">
        <v>199</v>
      </c>
      <c r="AU1362" s="134" t="s">
        <v>66</v>
      </c>
      <c r="AY1362" s="18" t="s">
        <v>196</v>
      </c>
      <c r="BE1362" s="135">
        <f>IF(N1362="základní",J1362,0)</f>
        <v>0</v>
      </c>
      <c r="BF1362" s="135">
        <f>IF(N1362="snížená",J1362,0)</f>
        <v>0</v>
      </c>
      <c r="BG1362" s="135">
        <f>IF(N1362="zákl. přenesená",J1362,0)</f>
        <v>0</v>
      </c>
      <c r="BH1362" s="135">
        <f>IF(N1362="sníž. přenesená",J1362,0)</f>
        <v>0</v>
      </c>
      <c r="BI1362" s="135">
        <f>IF(N1362="nulová",J1362,0)</f>
        <v>0</v>
      </c>
      <c r="BJ1362" s="18" t="s">
        <v>64</v>
      </c>
      <c r="BK1362" s="135">
        <f>ROUND(I1362*H1362,2)</f>
        <v>0</v>
      </c>
      <c r="BL1362" s="18" t="s">
        <v>201</v>
      </c>
      <c r="BM1362" s="134" t="s">
        <v>1422</v>
      </c>
    </row>
    <row r="1363" spans="1:65" s="13" customFormat="1" x14ac:dyDescent="0.2">
      <c r="B1363" s="136"/>
      <c r="D1363" s="137" t="s">
        <v>210</v>
      </c>
      <c r="E1363" s="138" t="s">
        <v>1</v>
      </c>
      <c r="F1363" s="139" t="s">
        <v>1419</v>
      </c>
      <c r="H1363" s="140">
        <v>1</v>
      </c>
      <c r="L1363" s="136"/>
      <c r="M1363" s="141"/>
      <c r="N1363" s="142"/>
      <c r="O1363" s="142"/>
      <c r="P1363" s="142"/>
      <c r="Q1363" s="142"/>
      <c r="R1363" s="142"/>
      <c r="S1363" s="142"/>
      <c r="T1363" s="143"/>
      <c r="AT1363" s="138" t="s">
        <v>210</v>
      </c>
      <c r="AU1363" s="138" t="s">
        <v>66</v>
      </c>
      <c r="AV1363" s="13" t="s">
        <v>66</v>
      </c>
      <c r="AW1363" s="13" t="s">
        <v>26</v>
      </c>
      <c r="AX1363" s="13" t="s">
        <v>57</v>
      </c>
      <c r="AY1363" s="138" t="s">
        <v>196</v>
      </c>
    </row>
    <row r="1364" spans="1:65" s="14" customFormat="1" x14ac:dyDescent="0.2">
      <c r="B1364" s="144"/>
      <c r="D1364" s="137" t="s">
        <v>210</v>
      </c>
      <c r="E1364" s="145" t="s">
        <v>1</v>
      </c>
      <c r="F1364" s="146" t="s">
        <v>212</v>
      </c>
      <c r="H1364" s="147">
        <v>1</v>
      </c>
      <c r="L1364" s="144"/>
      <c r="M1364" s="148"/>
      <c r="N1364" s="149"/>
      <c r="O1364" s="149"/>
      <c r="P1364" s="149"/>
      <c r="Q1364" s="149"/>
      <c r="R1364" s="149"/>
      <c r="S1364" s="149"/>
      <c r="T1364" s="150"/>
      <c r="AT1364" s="145" t="s">
        <v>210</v>
      </c>
      <c r="AU1364" s="145" t="s">
        <v>66</v>
      </c>
      <c r="AV1364" s="14" t="s">
        <v>201</v>
      </c>
      <c r="AW1364" s="14" t="s">
        <v>26</v>
      </c>
      <c r="AX1364" s="14" t="s">
        <v>64</v>
      </c>
      <c r="AY1364" s="145" t="s">
        <v>196</v>
      </c>
    </row>
    <row r="1365" spans="1:65" s="12" customFormat="1" ht="22.9" customHeight="1" x14ac:dyDescent="0.2">
      <c r="B1365" s="111"/>
      <c r="D1365" s="112" t="s">
        <v>56</v>
      </c>
      <c r="E1365" s="121" t="s">
        <v>218</v>
      </c>
      <c r="F1365" s="121" t="s">
        <v>1423</v>
      </c>
      <c r="J1365" s="122">
        <f>BK1365</f>
        <v>0</v>
      </c>
      <c r="L1365" s="111"/>
      <c r="M1365" s="115"/>
      <c r="N1365" s="116"/>
      <c r="O1365" s="116"/>
      <c r="P1365" s="117">
        <f>SUM(P1366:P1423)</f>
        <v>57.607659999999996</v>
      </c>
      <c r="Q1365" s="116"/>
      <c r="R1365" s="117">
        <f>SUM(R1366:R1423)</f>
        <v>217.46644809999998</v>
      </c>
      <c r="S1365" s="116"/>
      <c r="T1365" s="118">
        <f>SUM(T1366:T1423)</f>
        <v>0</v>
      </c>
      <c r="AR1365" s="112" t="s">
        <v>64</v>
      </c>
      <c r="AT1365" s="119" t="s">
        <v>56</v>
      </c>
      <c r="AU1365" s="119" t="s">
        <v>64</v>
      </c>
      <c r="AY1365" s="112" t="s">
        <v>196</v>
      </c>
      <c r="BK1365" s="120">
        <f>SUM(BK1366:BK1423)</f>
        <v>0</v>
      </c>
    </row>
    <row r="1366" spans="1:65" s="2" customFormat="1" ht="21.75" customHeight="1" x14ac:dyDescent="0.2">
      <c r="A1366" s="29"/>
      <c r="B1366" s="123"/>
      <c r="C1366" s="124" t="s">
        <v>1424</v>
      </c>
      <c r="D1366" s="124" t="s">
        <v>199</v>
      </c>
      <c r="E1366" s="125" t="s">
        <v>1425</v>
      </c>
      <c r="F1366" s="126" t="s">
        <v>1426</v>
      </c>
      <c r="G1366" s="127" t="s">
        <v>207</v>
      </c>
      <c r="H1366" s="128">
        <v>14.54</v>
      </c>
      <c r="I1366" s="224"/>
      <c r="J1366" s="129">
        <f>ROUND(I1366*H1366,2)</f>
        <v>0</v>
      </c>
      <c r="K1366" s="126" t="s">
        <v>208</v>
      </c>
      <c r="L1366" s="30"/>
      <c r="M1366" s="130" t="s">
        <v>1</v>
      </c>
      <c r="N1366" s="131" t="s">
        <v>35</v>
      </c>
      <c r="O1366" s="132">
        <v>2.9000000000000001E-2</v>
      </c>
      <c r="P1366" s="132">
        <f>O1366*H1366</f>
        <v>0.42165999999999998</v>
      </c>
      <c r="Q1366" s="132">
        <v>0.115</v>
      </c>
      <c r="R1366" s="132">
        <f>Q1366*H1366</f>
        <v>1.6720999999999999</v>
      </c>
      <c r="S1366" s="132">
        <v>0</v>
      </c>
      <c r="T1366" s="133">
        <f>S1366*H1366</f>
        <v>0</v>
      </c>
      <c r="U1366" s="29"/>
      <c r="V1366" s="29"/>
      <c r="W1366" s="29"/>
      <c r="X1366" s="29"/>
      <c r="Y1366" s="29"/>
      <c r="Z1366" s="29"/>
      <c r="AA1366" s="29"/>
      <c r="AB1366" s="29"/>
      <c r="AC1366" s="29"/>
      <c r="AD1366" s="29"/>
      <c r="AE1366" s="29"/>
      <c r="AR1366" s="134" t="s">
        <v>201</v>
      </c>
      <c r="AT1366" s="134" t="s">
        <v>199</v>
      </c>
      <c r="AU1366" s="134" t="s">
        <v>66</v>
      </c>
      <c r="AY1366" s="18" t="s">
        <v>196</v>
      </c>
      <c r="BE1366" s="135">
        <f>IF(N1366="základní",J1366,0)</f>
        <v>0</v>
      </c>
      <c r="BF1366" s="135">
        <f>IF(N1366="snížená",J1366,0)</f>
        <v>0</v>
      </c>
      <c r="BG1366" s="135">
        <f>IF(N1366="zákl. přenesená",J1366,0)</f>
        <v>0</v>
      </c>
      <c r="BH1366" s="135">
        <f>IF(N1366="sníž. přenesená",J1366,0)</f>
        <v>0</v>
      </c>
      <c r="BI1366" s="135">
        <f>IF(N1366="nulová",J1366,0)</f>
        <v>0</v>
      </c>
      <c r="BJ1366" s="18" t="s">
        <v>64</v>
      </c>
      <c r="BK1366" s="135">
        <f>ROUND(I1366*H1366,2)</f>
        <v>0</v>
      </c>
      <c r="BL1366" s="18" t="s">
        <v>201</v>
      </c>
      <c r="BM1366" s="134" t="s">
        <v>1427</v>
      </c>
    </row>
    <row r="1367" spans="1:65" s="15" customFormat="1" x14ac:dyDescent="0.2">
      <c r="B1367" s="151"/>
      <c r="D1367" s="137" t="s">
        <v>210</v>
      </c>
      <c r="E1367" s="152" t="s">
        <v>1</v>
      </c>
      <c r="F1367" s="153" t="s">
        <v>1428</v>
      </c>
      <c r="H1367" s="152" t="s">
        <v>1</v>
      </c>
      <c r="L1367" s="151"/>
      <c r="M1367" s="154"/>
      <c r="N1367" s="155"/>
      <c r="O1367" s="155"/>
      <c r="P1367" s="155"/>
      <c r="Q1367" s="155"/>
      <c r="R1367" s="155"/>
      <c r="S1367" s="155"/>
      <c r="T1367" s="156"/>
      <c r="AT1367" s="152" t="s">
        <v>210</v>
      </c>
      <c r="AU1367" s="152" t="s">
        <v>66</v>
      </c>
      <c r="AV1367" s="15" t="s">
        <v>64</v>
      </c>
      <c r="AW1367" s="15" t="s">
        <v>26</v>
      </c>
      <c r="AX1367" s="15" t="s">
        <v>57</v>
      </c>
      <c r="AY1367" s="152" t="s">
        <v>196</v>
      </c>
    </row>
    <row r="1368" spans="1:65" s="13" customFormat="1" x14ac:dyDescent="0.2">
      <c r="B1368" s="136"/>
      <c r="D1368" s="137" t="s">
        <v>210</v>
      </c>
      <c r="E1368" s="138" t="s">
        <v>1</v>
      </c>
      <c r="F1368" s="139" t="s">
        <v>1429</v>
      </c>
      <c r="H1368" s="140">
        <v>14.54</v>
      </c>
      <c r="L1368" s="136"/>
      <c r="M1368" s="141"/>
      <c r="N1368" s="142"/>
      <c r="O1368" s="142"/>
      <c r="P1368" s="142"/>
      <c r="Q1368" s="142"/>
      <c r="R1368" s="142"/>
      <c r="S1368" s="142"/>
      <c r="T1368" s="143"/>
      <c r="AT1368" s="138" t="s">
        <v>210</v>
      </c>
      <c r="AU1368" s="138" t="s">
        <v>66</v>
      </c>
      <c r="AV1368" s="13" t="s">
        <v>66</v>
      </c>
      <c r="AW1368" s="13" t="s">
        <v>26</v>
      </c>
      <c r="AX1368" s="13" t="s">
        <v>57</v>
      </c>
      <c r="AY1368" s="138" t="s">
        <v>196</v>
      </c>
    </row>
    <row r="1369" spans="1:65" s="14" customFormat="1" x14ac:dyDescent="0.2">
      <c r="B1369" s="144"/>
      <c r="D1369" s="137" t="s">
        <v>210</v>
      </c>
      <c r="E1369" s="145" t="s">
        <v>1</v>
      </c>
      <c r="F1369" s="146" t="s">
        <v>212</v>
      </c>
      <c r="H1369" s="147">
        <v>14.54</v>
      </c>
      <c r="L1369" s="144"/>
      <c r="M1369" s="148"/>
      <c r="N1369" s="149"/>
      <c r="O1369" s="149"/>
      <c r="P1369" s="149"/>
      <c r="Q1369" s="149"/>
      <c r="R1369" s="149"/>
      <c r="S1369" s="149"/>
      <c r="T1369" s="150"/>
      <c r="AT1369" s="145" t="s">
        <v>210</v>
      </c>
      <c r="AU1369" s="145" t="s">
        <v>66</v>
      </c>
      <c r="AV1369" s="14" t="s">
        <v>201</v>
      </c>
      <c r="AW1369" s="14" t="s">
        <v>26</v>
      </c>
      <c r="AX1369" s="14" t="s">
        <v>64</v>
      </c>
      <c r="AY1369" s="145" t="s">
        <v>196</v>
      </c>
    </row>
    <row r="1370" spans="1:65" s="2" customFormat="1" ht="21.75" customHeight="1" x14ac:dyDescent="0.2">
      <c r="A1370" s="29"/>
      <c r="B1370" s="123"/>
      <c r="C1370" s="124" t="s">
        <v>912</v>
      </c>
      <c r="D1370" s="124" t="s">
        <v>199</v>
      </c>
      <c r="E1370" s="125" t="s">
        <v>1430</v>
      </c>
      <c r="F1370" s="126" t="s">
        <v>1431</v>
      </c>
      <c r="G1370" s="127" t="s">
        <v>207</v>
      </c>
      <c r="H1370" s="128">
        <v>15.3</v>
      </c>
      <c r="I1370" s="224"/>
      <c r="J1370" s="129">
        <f>ROUND(I1370*H1370,2)</f>
        <v>0</v>
      </c>
      <c r="K1370" s="126" t="s">
        <v>208</v>
      </c>
      <c r="L1370" s="30"/>
      <c r="M1370" s="130" t="s">
        <v>1</v>
      </c>
      <c r="N1370" s="131" t="s">
        <v>35</v>
      </c>
      <c r="O1370" s="132">
        <v>2.9000000000000001E-2</v>
      </c>
      <c r="P1370" s="132">
        <f>O1370*H1370</f>
        <v>0.44370000000000004</v>
      </c>
      <c r="Q1370" s="132">
        <v>0.13800000000000001</v>
      </c>
      <c r="R1370" s="132">
        <f>Q1370*H1370</f>
        <v>2.1114000000000002</v>
      </c>
      <c r="S1370" s="132">
        <v>0</v>
      </c>
      <c r="T1370" s="133">
        <f>S1370*H1370</f>
        <v>0</v>
      </c>
      <c r="U1370" s="29"/>
      <c r="V1370" s="29"/>
      <c r="W1370" s="29"/>
      <c r="X1370" s="29"/>
      <c r="Y1370" s="29"/>
      <c r="Z1370" s="29"/>
      <c r="AA1370" s="29"/>
      <c r="AB1370" s="29"/>
      <c r="AC1370" s="29"/>
      <c r="AD1370" s="29"/>
      <c r="AE1370" s="29"/>
      <c r="AR1370" s="134" t="s">
        <v>201</v>
      </c>
      <c r="AT1370" s="134" t="s">
        <v>199</v>
      </c>
      <c r="AU1370" s="134" t="s">
        <v>66</v>
      </c>
      <c r="AY1370" s="18" t="s">
        <v>196</v>
      </c>
      <c r="BE1370" s="135">
        <f>IF(N1370="základní",J1370,0)</f>
        <v>0</v>
      </c>
      <c r="BF1370" s="135">
        <f>IF(N1370="snížená",J1370,0)</f>
        <v>0</v>
      </c>
      <c r="BG1370" s="135">
        <f>IF(N1370="zákl. přenesená",J1370,0)</f>
        <v>0</v>
      </c>
      <c r="BH1370" s="135">
        <f>IF(N1370="sníž. přenesená",J1370,0)</f>
        <v>0</v>
      </c>
      <c r="BI1370" s="135">
        <f>IF(N1370="nulová",J1370,0)</f>
        <v>0</v>
      </c>
      <c r="BJ1370" s="18" t="s">
        <v>64</v>
      </c>
      <c r="BK1370" s="135">
        <f>ROUND(I1370*H1370,2)</f>
        <v>0</v>
      </c>
      <c r="BL1370" s="18" t="s">
        <v>201</v>
      </c>
      <c r="BM1370" s="134" t="s">
        <v>1432</v>
      </c>
    </row>
    <row r="1371" spans="1:65" s="15" customFormat="1" x14ac:dyDescent="0.2">
      <c r="B1371" s="151"/>
      <c r="D1371" s="137" t="s">
        <v>210</v>
      </c>
      <c r="E1371" s="152" t="s">
        <v>1</v>
      </c>
      <c r="F1371" s="153" t="s">
        <v>1433</v>
      </c>
      <c r="H1371" s="152" t="s">
        <v>1</v>
      </c>
      <c r="L1371" s="151"/>
      <c r="M1371" s="154"/>
      <c r="N1371" s="155"/>
      <c r="O1371" s="155"/>
      <c r="P1371" s="155"/>
      <c r="Q1371" s="155"/>
      <c r="R1371" s="155"/>
      <c r="S1371" s="155"/>
      <c r="T1371" s="156"/>
      <c r="AT1371" s="152" t="s">
        <v>210</v>
      </c>
      <c r="AU1371" s="152" t="s">
        <v>66</v>
      </c>
      <c r="AV1371" s="15" t="s">
        <v>64</v>
      </c>
      <c r="AW1371" s="15" t="s">
        <v>26</v>
      </c>
      <c r="AX1371" s="15" t="s">
        <v>57</v>
      </c>
      <c r="AY1371" s="152" t="s">
        <v>196</v>
      </c>
    </row>
    <row r="1372" spans="1:65" s="13" customFormat="1" x14ac:dyDescent="0.2">
      <c r="B1372" s="136"/>
      <c r="D1372" s="137" t="s">
        <v>210</v>
      </c>
      <c r="E1372" s="138" t="s">
        <v>1</v>
      </c>
      <c r="F1372" s="139" t="s">
        <v>211</v>
      </c>
      <c r="H1372" s="140">
        <v>15.3</v>
      </c>
      <c r="L1372" s="136"/>
      <c r="M1372" s="141"/>
      <c r="N1372" s="142"/>
      <c r="O1372" s="142"/>
      <c r="P1372" s="142"/>
      <c r="Q1372" s="142"/>
      <c r="R1372" s="142"/>
      <c r="S1372" s="142"/>
      <c r="T1372" s="143"/>
      <c r="AT1372" s="138" t="s">
        <v>210</v>
      </c>
      <c r="AU1372" s="138" t="s">
        <v>66</v>
      </c>
      <c r="AV1372" s="13" t="s">
        <v>66</v>
      </c>
      <c r="AW1372" s="13" t="s">
        <v>26</v>
      </c>
      <c r="AX1372" s="13" t="s">
        <v>57</v>
      </c>
      <c r="AY1372" s="138" t="s">
        <v>196</v>
      </c>
    </row>
    <row r="1373" spans="1:65" s="14" customFormat="1" x14ac:dyDescent="0.2">
      <c r="B1373" s="144"/>
      <c r="D1373" s="137" t="s">
        <v>210</v>
      </c>
      <c r="E1373" s="145" t="s">
        <v>1</v>
      </c>
      <c r="F1373" s="146" t="s">
        <v>212</v>
      </c>
      <c r="H1373" s="147">
        <v>15.3</v>
      </c>
      <c r="L1373" s="144"/>
      <c r="M1373" s="148"/>
      <c r="N1373" s="149"/>
      <c r="O1373" s="149"/>
      <c r="P1373" s="149"/>
      <c r="Q1373" s="149"/>
      <c r="R1373" s="149"/>
      <c r="S1373" s="149"/>
      <c r="T1373" s="150"/>
      <c r="AT1373" s="145" t="s">
        <v>210</v>
      </c>
      <c r="AU1373" s="145" t="s">
        <v>66</v>
      </c>
      <c r="AV1373" s="14" t="s">
        <v>201</v>
      </c>
      <c r="AW1373" s="14" t="s">
        <v>26</v>
      </c>
      <c r="AX1373" s="14" t="s">
        <v>64</v>
      </c>
      <c r="AY1373" s="145" t="s">
        <v>196</v>
      </c>
    </row>
    <row r="1374" spans="1:65" s="2" customFormat="1" ht="21.75" customHeight="1" x14ac:dyDescent="0.2">
      <c r="A1374" s="29"/>
      <c r="B1374" s="123"/>
      <c r="C1374" s="124" t="s">
        <v>1434</v>
      </c>
      <c r="D1374" s="124" t="s">
        <v>199</v>
      </c>
      <c r="E1374" s="125" t="s">
        <v>1435</v>
      </c>
      <c r="F1374" s="126" t="s">
        <v>1436</v>
      </c>
      <c r="G1374" s="127" t="s">
        <v>207</v>
      </c>
      <c r="H1374" s="128">
        <v>187.38</v>
      </c>
      <c r="I1374" s="224"/>
      <c r="J1374" s="129">
        <f>ROUND(I1374*H1374,2)</f>
        <v>0</v>
      </c>
      <c r="K1374" s="126" t="s">
        <v>208</v>
      </c>
      <c r="L1374" s="30"/>
      <c r="M1374" s="130" t="s">
        <v>1</v>
      </c>
      <c r="N1374" s="131" t="s">
        <v>35</v>
      </c>
      <c r="O1374" s="132">
        <v>0.03</v>
      </c>
      <c r="P1374" s="132">
        <f>O1374*H1374</f>
        <v>5.6213999999999995</v>
      </c>
      <c r="Q1374" s="132">
        <v>0.184</v>
      </c>
      <c r="R1374" s="132">
        <f>Q1374*H1374</f>
        <v>34.477919999999997</v>
      </c>
      <c r="S1374" s="132">
        <v>0</v>
      </c>
      <c r="T1374" s="133">
        <f>S1374*H1374</f>
        <v>0</v>
      </c>
      <c r="U1374" s="29"/>
      <c r="V1374" s="29"/>
      <c r="W1374" s="29"/>
      <c r="X1374" s="29"/>
      <c r="Y1374" s="29"/>
      <c r="Z1374" s="29"/>
      <c r="AA1374" s="29"/>
      <c r="AB1374" s="29"/>
      <c r="AC1374" s="29"/>
      <c r="AD1374" s="29"/>
      <c r="AE1374" s="29"/>
      <c r="AR1374" s="134" t="s">
        <v>201</v>
      </c>
      <c r="AT1374" s="134" t="s">
        <v>199</v>
      </c>
      <c r="AU1374" s="134" t="s">
        <v>66</v>
      </c>
      <c r="AY1374" s="18" t="s">
        <v>196</v>
      </c>
      <c r="BE1374" s="135">
        <f>IF(N1374="základní",J1374,0)</f>
        <v>0</v>
      </c>
      <c r="BF1374" s="135">
        <f>IF(N1374="snížená",J1374,0)</f>
        <v>0</v>
      </c>
      <c r="BG1374" s="135">
        <f>IF(N1374="zákl. přenesená",J1374,0)</f>
        <v>0</v>
      </c>
      <c r="BH1374" s="135">
        <f>IF(N1374="sníž. přenesená",J1374,0)</f>
        <v>0</v>
      </c>
      <c r="BI1374" s="135">
        <f>IF(N1374="nulová",J1374,0)</f>
        <v>0</v>
      </c>
      <c r="BJ1374" s="18" t="s">
        <v>64</v>
      </c>
      <c r="BK1374" s="135">
        <f>ROUND(I1374*H1374,2)</f>
        <v>0</v>
      </c>
      <c r="BL1374" s="18" t="s">
        <v>201</v>
      </c>
      <c r="BM1374" s="134" t="s">
        <v>1437</v>
      </c>
    </row>
    <row r="1375" spans="1:65" s="15" customFormat="1" x14ac:dyDescent="0.2">
      <c r="B1375" s="151"/>
      <c r="D1375" s="137" t="s">
        <v>210</v>
      </c>
      <c r="E1375" s="152" t="s">
        <v>1</v>
      </c>
      <c r="F1375" s="153" t="s">
        <v>1433</v>
      </c>
      <c r="H1375" s="152" t="s">
        <v>1</v>
      </c>
      <c r="L1375" s="151"/>
      <c r="M1375" s="154"/>
      <c r="N1375" s="155"/>
      <c r="O1375" s="155"/>
      <c r="P1375" s="155"/>
      <c r="Q1375" s="155"/>
      <c r="R1375" s="155"/>
      <c r="S1375" s="155"/>
      <c r="T1375" s="156"/>
      <c r="AT1375" s="152" t="s">
        <v>210</v>
      </c>
      <c r="AU1375" s="152" t="s">
        <v>66</v>
      </c>
      <c r="AV1375" s="15" t="s">
        <v>64</v>
      </c>
      <c r="AW1375" s="15" t="s">
        <v>26</v>
      </c>
      <c r="AX1375" s="15" t="s">
        <v>57</v>
      </c>
      <c r="AY1375" s="152" t="s">
        <v>196</v>
      </c>
    </row>
    <row r="1376" spans="1:65" s="13" customFormat="1" x14ac:dyDescent="0.2">
      <c r="B1376" s="136"/>
      <c r="D1376" s="137" t="s">
        <v>210</v>
      </c>
      <c r="E1376" s="138" t="s">
        <v>1</v>
      </c>
      <c r="F1376" s="139" t="s">
        <v>1429</v>
      </c>
      <c r="H1376" s="140">
        <v>14.54</v>
      </c>
      <c r="L1376" s="136"/>
      <c r="M1376" s="141"/>
      <c r="N1376" s="142"/>
      <c r="O1376" s="142"/>
      <c r="P1376" s="142"/>
      <c r="Q1376" s="142"/>
      <c r="R1376" s="142"/>
      <c r="S1376" s="142"/>
      <c r="T1376" s="143"/>
      <c r="AT1376" s="138" t="s">
        <v>210</v>
      </c>
      <c r="AU1376" s="138" t="s">
        <v>66</v>
      </c>
      <c r="AV1376" s="13" t="s">
        <v>66</v>
      </c>
      <c r="AW1376" s="13" t="s">
        <v>26</v>
      </c>
      <c r="AX1376" s="13" t="s">
        <v>57</v>
      </c>
      <c r="AY1376" s="138" t="s">
        <v>196</v>
      </c>
    </row>
    <row r="1377" spans="1:65" s="13" customFormat="1" x14ac:dyDescent="0.2">
      <c r="B1377" s="136"/>
      <c r="D1377" s="137" t="s">
        <v>210</v>
      </c>
      <c r="E1377" s="138" t="s">
        <v>1</v>
      </c>
      <c r="F1377" s="139" t="s">
        <v>1438</v>
      </c>
      <c r="H1377" s="140">
        <v>172.84</v>
      </c>
      <c r="L1377" s="136"/>
      <c r="M1377" s="141"/>
      <c r="N1377" s="142"/>
      <c r="O1377" s="142"/>
      <c r="P1377" s="142"/>
      <c r="Q1377" s="142"/>
      <c r="R1377" s="142"/>
      <c r="S1377" s="142"/>
      <c r="T1377" s="143"/>
      <c r="AT1377" s="138" t="s">
        <v>210</v>
      </c>
      <c r="AU1377" s="138" t="s">
        <v>66</v>
      </c>
      <c r="AV1377" s="13" t="s">
        <v>66</v>
      </c>
      <c r="AW1377" s="13" t="s">
        <v>26</v>
      </c>
      <c r="AX1377" s="13" t="s">
        <v>57</v>
      </c>
      <c r="AY1377" s="138" t="s">
        <v>196</v>
      </c>
    </row>
    <row r="1378" spans="1:65" s="14" customFormat="1" x14ac:dyDescent="0.2">
      <c r="B1378" s="144"/>
      <c r="D1378" s="137" t="s">
        <v>210</v>
      </c>
      <c r="E1378" s="145" t="s">
        <v>1</v>
      </c>
      <c r="F1378" s="146" t="s">
        <v>212</v>
      </c>
      <c r="H1378" s="147">
        <v>187.38</v>
      </c>
      <c r="L1378" s="144"/>
      <c r="M1378" s="148"/>
      <c r="N1378" s="149"/>
      <c r="O1378" s="149"/>
      <c r="P1378" s="149"/>
      <c r="Q1378" s="149"/>
      <c r="R1378" s="149"/>
      <c r="S1378" s="149"/>
      <c r="T1378" s="150"/>
      <c r="AT1378" s="145" t="s">
        <v>210</v>
      </c>
      <c r="AU1378" s="145" t="s">
        <v>66</v>
      </c>
      <c r="AV1378" s="14" t="s">
        <v>201</v>
      </c>
      <c r="AW1378" s="14" t="s">
        <v>26</v>
      </c>
      <c r="AX1378" s="14" t="s">
        <v>64</v>
      </c>
      <c r="AY1378" s="145" t="s">
        <v>196</v>
      </c>
    </row>
    <row r="1379" spans="1:65" s="2" customFormat="1" ht="21.75" customHeight="1" x14ac:dyDescent="0.2">
      <c r="A1379" s="29"/>
      <c r="B1379" s="123"/>
      <c r="C1379" s="124" t="s">
        <v>916</v>
      </c>
      <c r="D1379" s="124" t="s">
        <v>199</v>
      </c>
      <c r="E1379" s="125" t="s">
        <v>1439</v>
      </c>
      <c r="F1379" s="126" t="s">
        <v>1440</v>
      </c>
      <c r="G1379" s="127" t="s">
        <v>207</v>
      </c>
      <c r="H1379" s="128">
        <v>188.14</v>
      </c>
      <c r="I1379" s="224"/>
      <c r="J1379" s="129">
        <f>ROUND(I1379*H1379,2)</f>
        <v>0</v>
      </c>
      <c r="K1379" s="126" t="s">
        <v>208</v>
      </c>
      <c r="L1379" s="30"/>
      <c r="M1379" s="130" t="s">
        <v>1</v>
      </c>
      <c r="N1379" s="131" t="s">
        <v>35</v>
      </c>
      <c r="O1379" s="132">
        <v>1.6E-2</v>
      </c>
      <c r="P1379" s="132">
        <f>O1379*H1379</f>
        <v>3.01024</v>
      </c>
      <c r="Q1379" s="132">
        <v>0.34499999999999997</v>
      </c>
      <c r="R1379" s="132">
        <f>Q1379*H1379</f>
        <v>64.908299999999997</v>
      </c>
      <c r="S1379" s="132">
        <v>0</v>
      </c>
      <c r="T1379" s="133">
        <f>S1379*H1379</f>
        <v>0</v>
      </c>
      <c r="U1379" s="29"/>
      <c r="V1379" s="29"/>
      <c r="W1379" s="29"/>
      <c r="X1379" s="29"/>
      <c r="Y1379" s="29"/>
      <c r="Z1379" s="29"/>
      <c r="AA1379" s="29"/>
      <c r="AB1379" s="29"/>
      <c r="AC1379" s="29"/>
      <c r="AD1379" s="29"/>
      <c r="AE1379" s="29"/>
      <c r="AR1379" s="134" t="s">
        <v>201</v>
      </c>
      <c r="AT1379" s="134" t="s">
        <v>199</v>
      </c>
      <c r="AU1379" s="134" t="s">
        <v>66</v>
      </c>
      <c r="AY1379" s="18" t="s">
        <v>196</v>
      </c>
      <c r="BE1379" s="135">
        <f>IF(N1379="základní",J1379,0)</f>
        <v>0</v>
      </c>
      <c r="BF1379" s="135">
        <f>IF(N1379="snížená",J1379,0)</f>
        <v>0</v>
      </c>
      <c r="BG1379" s="135">
        <f>IF(N1379="zákl. přenesená",J1379,0)</f>
        <v>0</v>
      </c>
      <c r="BH1379" s="135">
        <f>IF(N1379="sníž. přenesená",J1379,0)</f>
        <v>0</v>
      </c>
      <c r="BI1379" s="135">
        <f>IF(N1379="nulová",J1379,0)</f>
        <v>0</v>
      </c>
      <c r="BJ1379" s="18" t="s">
        <v>64</v>
      </c>
      <c r="BK1379" s="135">
        <f>ROUND(I1379*H1379,2)</f>
        <v>0</v>
      </c>
      <c r="BL1379" s="18" t="s">
        <v>201</v>
      </c>
      <c r="BM1379" s="134" t="s">
        <v>1441</v>
      </c>
    </row>
    <row r="1380" spans="1:65" s="15" customFormat="1" x14ac:dyDescent="0.2">
      <c r="B1380" s="151"/>
      <c r="D1380" s="137" t="s">
        <v>210</v>
      </c>
      <c r="E1380" s="152" t="s">
        <v>1</v>
      </c>
      <c r="F1380" s="153" t="s">
        <v>1428</v>
      </c>
      <c r="H1380" s="152" t="s">
        <v>1</v>
      </c>
      <c r="L1380" s="151"/>
      <c r="M1380" s="154"/>
      <c r="N1380" s="155"/>
      <c r="O1380" s="155"/>
      <c r="P1380" s="155"/>
      <c r="Q1380" s="155"/>
      <c r="R1380" s="155"/>
      <c r="S1380" s="155"/>
      <c r="T1380" s="156"/>
      <c r="AT1380" s="152" t="s">
        <v>210</v>
      </c>
      <c r="AU1380" s="152" t="s">
        <v>66</v>
      </c>
      <c r="AV1380" s="15" t="s">
        <v>64</v>
      </c>
      <c r="AW1380" s="15" t="s">
        <v>26</v>
      </c>
      <c r="AX1380" s="15" t="s">
        <v>57</v>
      </c>
      <c r="AY1380" s="152" t="s">
        <v>196</v>
      </c>
    </row>
    <row r="1381" spans="1:65" s="13" customFormat="1" x14ac:dyDescent="0.2">
      <c r="B1381" s="136"/>
      <c r="D1381" s="137" t="s">
        <v>210</v>
      </c>
      <c r="E1381" s="138" t="s">
        <v>1</v>
      </c>
      <c r="F1381" s="139" t="s">
        <v>1438</v>
      </c>
      <c r="H1381" s="140">
        <v>172.84</v>
      </c>
      <c r="L1381" s="136"/>
      <c r="M1381" s="141"/>
      <c r="N1381" s="142"/>
      <c r="O1381" s="142"/>
      <c r="P1381" s="142"/>
      <c r="Q1381" s="142"/>
      <c r="R1381" s="142"/>
      <c r="S1381" s="142"/>
      <c r="T1381" s="143"/>
      <c r="AT1381" s="138" t="s">
        <v>210</v>
      </c>
      <c r="AU1381" s="138" t="s">
        <v>66</v>
      </c>
      <c r="AV1381" s="13" t="s">
        <v>66</v>
      </c>
      <c r="AW1381" s="13" t="s">
        <v>26</v>
      </c>
      <c r="AX1381" s="13" t="s">
        <v>57</v>
      </c>
      <c r="AY1381" s="138" t="s">
        <v>196</v>
      </c>
    </row>
    <row r="1382" spans="1:65" s="13" customFormat="1" x14ac:dyDescent="0.2">
      <c r="B1382" s="136"/>
      <c r="D1382" s="137" t="s">
        <v>210</v>
      </c>
      <c r="E1382" s="138" t="s">
        <v>1</v>
      </c>
      <c r="F1382" s="139" t="s">
        <v>211</v>
      </c>
      <c r="H1382" s="140">
        <v>15.3</v>
      </c>
      <c r="L1382" s="136"/>
      <c r="M1382" s="141"/>
      <c r="N1382" s="142"/>
      <c r="O1382" s="142"/>
      <c r="P1382" s="142"/>
      <c r="Q1382" s="142"/>
      <c r="R1382" s="142"/>
      <c r="S1382" s="142"/>
      <c r="T1382" s="143"/>
      <c r="AT1382" s="138" t="s">
        <v>210</v>
      </c>
      <c r="AU1382" s="138" t="s">
        <v>66</v>
      </c>
      <c r="AV1382" s="13" t="s">
        <v>66</v>
      </c>
      <c r="AW1382" s="13" t="s">
        <v>26</v>
      </c>
      <c r="AX1382" s="13" t="s">
        <v>57</v>
      </c>
      <c r="AY1382" s="138" t="s">
        <v>196</v>
      </c>
    </row>
    <row r="1383" spans="1:65" s="14" customFormat="1" x14ac:dyDescent="0.2">
      <c r="B1383" s="144"/>
      <c r="D1383" s="137" t="s">
        <v>210</v>
      </c>
      <c r="E1383" s="145" t="s">
        <v>1</v>
      </c>
      <c r="F1383" s="146" t="s">
        <v>212</v>
      </c>
      <c r="H1383" s="147">
        <v>188.14</v>
      </c>
      <c r="L1383" s="144"/>
      <c r="M1383" s="148"/>
      <c r="N1383" s="149"/>
      <c r="O1383" s="149"/>
      <c r="P1383" s="149"/>
      <c r="Q1383" s="149"/>
      <c r="R1383" s="149"/>
      <c r="S1383" s="149"/>
      <c r="T1383" s="150"/>
      <c r="AT1383" s="145" t="s">
        <v>210</v>
      </c>
      <c r="AU1383" s="145" t="s">
        <v>66</v>
      </c>
      <c r="AV1383" s="14" t="s">
        <v>201</v>
      </c>
      <c r="AW1383" s="14" t="s">
        <v>26</v>
      </c>
      <c r="AX1383" s="14" t="s">
        <v>64</v>
      </c>
      <c r="AY1383" s="145" t="s">
        <v>196</v>
      </c>
    </row>
    <row r="1384" spans="1:65" s="2" customFormat="1" ht="24.2" customHeight="1" x14ac:dyDescent="0.2">
      <c r="A1384" s="29"/>
      <c r="B1384" s="123"/>
      <c r="C1384" s="124" t="s">
        <v>1442</v>
      </c>
      <c r="D1384" s="124" t="s">
        <v>199</v>
      </c>
      <c r="E1384" s="125" t="s">
        <v>1443</v>
      </c>
      <c r="F1384" s="126" t="s">
        <v>1444</v>
      </c>
      <c r="G1384" s="127" t="s">
        <v>207</v>
      </c>
      <c r="H1384" s="128">
        <v>61.28</v>
      </c>
      <c r="I1384" s="224"/>
      <c r="J1384" s="129">
        <f>ROUND(I1384*H1384,2)</f>
        <v>0</v>
      </c>
      <c r="K1384" s="126" t="s">
        <v>208</v>
      </c>
      <c r="L1384" s="30"/>
      <c r="M1384" s="130" t="s">
        <v>1</v>
      </c>
      <c r="N1384" s="131" t="s">
        <v>35</v>
      </c>
      <c r="O1384" s="132">
        <v>2.7E-2</v>
      </c>
      <c r="P1384" s="132">
        <f>O1384*H1384</f>
        <v>1.65456</v>
      </c>
      <c r="Q1384" s="132">
        <v>0.18847</v>
      </c>
      <c r="R1384" s="132">
        <f>Q1384*H1384</f>
        <v>11.5494416</v>
      </c>
      <c r="S1384" s="132">
        <v>0</v>
      </c>
      <c r="T1384" s="133">
        <f>S1384*H1384</f>
        <v>0</v>
      </c>
      <c r="U1384" s="29"/>
      <c r="V1384" s="29"/>
      <c r="W1384" s="29"/>
      <c r="X1384" s="29"/>
      <c r="Y1384" s="29"/>
      <c r="Z1384" s="29"/>
      <c r="AA1384" s="29"/>
      <c r="AB1384" s="29"/>
      <c r="AC1384" s="29"/>
      <c r="AD1384" s="29"/>
      <c r="AE1384" s="29"/>
      <c r="AR1384" s="134" t="s">
        <v>201</v>
      </c>
      <c r="AT1384" s="134" t="s">
        <v>199</v>
      </c>
      <c r="AU1384" s="134" t="s">
        <v>66</v>
      </c>
      <c r="AY1384" s="18" t="s">
        <v>196</v>
      </c>
      <c r="BE1384" s="135">
        <f>IF(N1384="základní",J1384,0)</f>
        <v>0</v>
      </c>
      <c r="BF1384" s="135">
        <f>IF(N1384="snížená",J1384,0)</f>
        <v>0</v>
      </c>
      <c r="BG1384" s="135">
        <f>IF(N1384="zákl. přenesená",J1384,0)</f>
        <v>0</v>
      </c>
      <c r="BH1384" s="135">
        <f>IF(N1384="sníž. přenesená",J1384,0)</f>
        <v>0</v>
      </c>
      <c r="BI1384" s="135">
        <f>IF(N1384="nulová",J1384,0)</f>
        <v>0</v>
      </c>
      <c r="BJ1384" s="18" t="s">
        <v>64</v>
      </c>
      <c r="BK1384" s="135">
        <f>ROUND(I1384*H1384,2)</f>
        <v>0</v>
      </c>
      <c r="BL1384" s="18" t="s">
        <v>201</v>
      </c>
      <c r="BM1384" s="134" t="s">
        <v>1445</v>
      </c>
    </row>
    <row r="1385" spans="1:65" s="13" customFormat="1" x14ac:dyDescent="0.2">
      <c r="B1385" s="136"/>
      <c r="D1385" s="137" t="s">
        <v>210</v>
      </c>
      <c r="E1385" s="138" t="s">
        <v>1</v>
      </c>
      <c r="F1385" s="139" t="s">
        <v>1446</v>
      </c>
      <c r="H1385" s="140">
        <v>35.479999999999997</v>
      </c>
      <c r="L1385" s="136"/>
      <c r="M1385" s="141"/>
      <c r="N1385" s="142"/>
      <c r="O1385" s="142"/>
      <c r="P1385" s="142"/>
      <c r="Q1385" s="142"/>
      <c r="R1385" s="142"/>
      <c r="S1385" s="142"/>
      <c r="T1385" s="143"/>
      <c r="AT1385" s="138" t="s">
        <v>210</v>
      </c>
      <c r="AU1385" s="138" t="s">
        <v>66</v>
      </c>
      <c r="AV1385" s="13" t="s">
        <v>66</v>
      </c>
      <c r="AW1385" s="13" t="s">
        <v>26</v>
      </c>
      <c r="AX1385" s="13" t="s">
        <v>57</v>
      </c>
      <c r="AY1385" s="138" t="s">
        <v>196</v>
      </c>
    </row>
    <row r="1386" spans="1:65" s="13" customFormat="1" x14ac:dyDescent="0.2">
      <c r="B1386" s="136"/>
      <c r="D1386" s="137" t="s">
        <v>210</v>
      </c>
      <c r="E1386" s="138" t="s">
        <v>1</v>
      </c>
      <c r="F1386" s="139" t="s">
        <v>1447</v>
      </c>
      <c r="H1386" s="140">
        <v>25.8</v>
      </c>
      <c r="L1386" s="136"/>
      <c r="M1386" s="141"/>
      <c r="N1386" s="142"/>
      <c r="O1386" s="142"/>
      <c r="P1386" s="142"/>
      <c r="Q1386" s="142"/>
      <c r="R1386" s="142"/>
      <c r="S1386" s="142"/>
      <c r="T1386" s="143"/>
      <c r="AT1386" s="138" t="s">
        <v>210</v>
      </c>
      <c r="AU1386" s="138" t="s">
        <v>66</v>
      </c>
      <c r="AV1386" s="13" t="s">
        <v>66</v>
      </c>
      <c r="AW1386" s="13" t="s">
        <v>26</v>
      </c>
      <c r="AX1386" s="13" t="s">
        <v>57</v>
      </c>
      <c r="AY1386" s="138" t="s">
        <v>196</v>
      </c>
    </row>
    <row r="1387" spans="1:65" s="14" customFormat="1" x14ac:dyDescent="0.2">
      <c r="B1387" s="144"/>
      <c r="D1387" s="137" t="s">
        <v>210</v>
      </c>
      <c r="E1387" s="145" t="s">
        <v>1</v>
      </c>
      <c r="F1387" s="146" t="s">
        <v>212</v>
      </c>
      <c r="H1387" s="147">
        <v>61.28</v>
      </c>
      <c r="L1387" s="144"/>
      <c r="M1387" s="148"/>
      <c r="N1387" s="149"/>
      <c r="O1387" s="149"/>
      <c r="P1387" s="149"/>
      <c r="Q1387" s="149"/>
      <c r="R1387" s="149"/>
      <c r="S1387" s="149"/>
      <c r="T1387" s="150"/>
      <c r="AT1387" s="145" t="s">
        <v>210</v>
      </c>
      <c r="AU1387" s="145" t="s">
        <v>66</v>
      </c>
      <c r="AV1387" s="14" t="s">
        <v>201</v>
      </c>
      <c r="AW1387" s="14" t="s">
        <v>26</v>
      </c>
      <c r="AX1387" s="14" t="s">
        <v>64</v>
      </c>
      <c r="AY1387" s="145" t="s">
        <v>196</v>
      </c>
    </row>
    <row r="1388" spans="1:65" s="2" customFormat="1" ht="24.2" customHeight="1" x14ac:dyDescent="0.2">
      <c r="A1388" s="29"/>
      <c r="B1388" s="123"/>
      <c r="C1388" s="124" t="s">
        <v>921</v>
      </c>
      <c r="D1388" s="124" t="s">
        <v>199</v>
      </c>
      <c r="E1388" s="125" t="s">
        <v>1448</v>
      </c>
      <c r="F1388" s="126" t="s">
        <v>1449</v>
      </c>
      <c r="G1388" s="127" t="s">
        <v>207</v>
      </c>
      <c r="H1388" s="128">
        <v>127.02</v>
      </c>
      <c r="I1388" s="224"/>
      <c r="J1388" s="129">
        <f>ROUND(I1388*H1388,2)</f>
        <v>0</v>
      </c>
      <c r="K1388" s="126" t="s">
        <v>208</v>
      </c>
      <c r="L1388" s="30"/>
      <c r="M1388" s="130" t="s">
        <v>1</v>
      </c>
      <c r="N1388" s="131" t="s">
        <v>35</v>
      </c>
      <c r="O1388" s="132">
        <v>2.7E-2</v>
      </c>
      <c r="P1388" s="132">
        <f>O1388*H1388</f>
        <v>3.4295399999999998</v>
      </c>
      <c r="Q1388" s="132">
        <v>0.22616</v>
      </c>
      <c r="R1388" s="132">
        <f>Q1388*H1388</f>
        <v>28.726843199999998</v>
      </c>
      <c r="S1388" s="132">
        <v>0</v>
      </c>
      <c r="T1388" s="133">
        <f>S1388*H1388</f>
        <v>0</v>
      </c>
      <c r="U1388" s="29"/>
      <c r="V1388" s="29"/>
      <c r="W1388" s="29"/>
      <c r="X1388" s="29"/>
      <c r="Y1388" s="29"/>
      <c r="Z1388" s="29"/>
      <c r="AA1388" s="29"/>
      <c r="AB1388" s="29"/>
      <c r="AC1388" s="29"/>
      <c r="AD1388" s="29"/>
      <c r="AE1388" s="29"/>
      <c r="AR1388" s="134" t="s">
        <v>201</v>
      </c>
      <c r="AT1388" s="134" t="s">
        <v>199</v>
      </c>
      <c r="AU1388" s="134" t="s">
        <v>66</v>
      </c>
      <c r="AY1388" s="18" t="s">
        <v>196</v>
      </c>
      <c r="BE1388" s="135">
        <f>IF(N1388="základní",J1388,0)</f>
        <v>0</v>
      </c>
      <c r="BF1388" s="135">
        <f>IF(N1388="snížená",J1388,0)</f>
        <v>0</v>
      </c>
      <c r="BG1388" s="135">
        <f>IF(N1388="zákl. přenesená",J1388,0)</f>
        <v>0</v>
      </c>
      <c r="BH1388" s="135">
        <f>IF(N1388="sníž. přenesená",J1388,0)</f>
        <v>0</v>
      </c>
      <c r="BI1388" s="135">
        <f>IF(N1388="nulová",J1388,0)</f>
        <v>0</v>
      </c>
      <c r="BJ1388" s="18" t="s">
        <v>64</v>
      </c>
      <c r="BK1388" s="135">
        <f>ROUND(I1388*H1388,2)</f>
        <v>0</v>
      </c>
      <c r="BL1388" s="18" t="s">
        <v>201</v>
      </c>
      <c r="BM1388" s="134" t="s">
        <v>1450</v>
      </c>
    </row>
    <row r="1389" spans="1:65" s="13" customFormat="1" x14ac:dyDescent="0.2">
      <c r="B1389" s="136"/>
      <c r="D1389" s="137" t="s">
        <v>210</v>
      </c>
      <c r="E1389" s="138" t="s">
        <v>1</v>
      </c>
      <c r="F1389" s="139" t="s">
        <v>1451</v>
      </c>
      <c r="H1389" s="140">
        <v>127.02</v>
      </c>
      <c r="L1389" s="136"/>
      <c r="M1389" s="141"/>
      <c r="N1389" s="142"/>
      <c r="O1389" s="142"/>
      <c r="P1389" s="142"/>
      <c r="Q1389" s="142"/>
      <c r="R1389" s="142"/>
      <c r="S1389" s="142"/>
      <c r="T1389" s="143"/>
      <c r="AT1389" s="138" t="s">
        <v>210</v>
      </c>
      <c r="AU1389" s="138" t="s">
        <v>66</v>
      </c>
      <c r="AV1389" s="13" t="s">
        <v>66</v>
      </c>
      <c r="AW1389" s="13" t="s">
        <v>26</v>
      </c>
      <c r="AX1389" s="13" t="s">
        <v>57</v>
      </c>
      <c r="AY1389" s="138" t="s">
        <v>196</v>
      </c>
    </row>
    <row r="1390" spans="1:65" s="14" customFormat="1" x14ac:dyDescent="0.2">
      <c r="B1390" s="144"/>
      <c r="D1390" s="137" t="s">
        <v>210</v>
      </c>
      <c r="E1390" s="145" t="s">
        <v>1</v>
      </c>
      <c r="F1390" s="146" t="s">
        <v>212</v>
      </c>
      <c r="H1390" s="147">
        <v>127.02</v>
      </c>
      <c r="L1390" s="144"/>
      <c r="M1390" s="148"/>
      <c r="N1390" s="149"/>
      <c r="O1390" s="149"/>
      <c r="P1390" s="149"/>
      <c r="Q1390" s="149"/>
      <c r="R1390" s="149"/>
      <c r="S1390" s="149"/>
      <c r="T1390" s="150"/>
      <c r="AT1390" s="145" t="s">
        <v>210</v>
      </c>
      <c r="AU1390" s="145" t="s">
        <v>66</v>
      </c>
      <c r="AV1390" s="14" t="s">
        <v>201</v>
      </c>
      <c r="AW1390" s="14" t="s">
        <v>26</v>
      </c>
      <c r="AX1390" s="14" t="s">
        <v>64</v>
      </c>
      <c r="AY1390" s="145" t="s">
        <v>196</v>
      </c>
    </row>
    <row r="1391" spans="1:65" s="2" customFormat="1" ht="24.2" customHeight="1" x14ac:dyDescent="0.2">
      <c r="A1391" s="29"/>
      <c r="B1391" s="123"/>
      <c r="C1391" s="124" t="s">
        <v>1452</v>
      </c>
      <c r="D1391" s="124" t="s">
        <v>199</v>
      </c>
      <c r="E1391" s="125" t="s">
        <v>1453</v>
      </c>
      <c r="F1391" s="126" t="s">
        <v>1454</v>
      </c>
      <c r="G1391" s="127" t="s">
        <v>207</v>
      </c>
      <c r="H1391" s="128">
        <v>62.81</v>
      </c>
      <c r="I1391" s="224"/>
      <c r="J1391" s="129">
        <f>ROUND(I1391*H1391,2)</f>
        <v>0</v>
      </c>
      <c r="K1391" s="126" t="s">
        <v>208</v>
      </c>
      <c r="L1391" s="30"/>
      <c r="M1391" s="130" t="s">
        <v>1</v>
      </c>
      <c r="N1391" s="131" t="s">
        <v>35</v>
      </c>
      <c r="O1391" s="132">
        <v>2.7E-2</v>
      </c>
      <c r="P1391" s="132">
        <f>O1391*H1391</f>
        <v>1.69587</v>
      </c>
      <c r="Q1391" s="132">
        <v>0.28270000000000001</v>
      </c>
      <c r="R1391" s="132">
        <f>Q1391*H1391</f>
        <v>17.756387</v>
      </c>
      <c r="S1391" s="132">
        <v>0</v>
      </c>
      <c r="T1391" s="133">
        <f>S1391*H1391</f>
        <v>0</v>
      </c>
      <c r="U1391" s="29"/>
      <c r="V1391" s="29"/>
      <c r="W1391" s="29"/>
      <c r="X1391" s="29"/>
      <c r="Y1391" s="29"/>
      <c r="Z1391" s="29"/>
      <c r="AA1391" s="29"/>
      <c r="AB1391" s="29"/>
      <c r="AC1391" s="29"/>
      <c r="AD1391" s="29"/>
      <c r="AE1391" s="29"/>
      <c r="AR1391" s="134" t="s">
        <v>201</v>
      </c>
      <c r="AT1391" s="134" t="s">
        <v>199</v>
      </c>
      <c r="AU1391" s="134" t="s">
        <v>66</v>
      </c>
      <c r="AY1391" s="18" t="s">
        <v>196</v>
      </c>
      <c r="BE1391" s="135">
        <f>IF(N1391="základní",J1391,0)</f>
        <v>0</v>
      </c>
      <c r="BF1391" s="135">
        <f>IF(N1391="snížená",J1391,0)</f>
        <v>0</v>
      </c>
      <c r="BG1391" s="135">
        <f>IF(N1391="zákl. přenesená",J1391,0)</f>
        <v>0</v>
      </c>
      <c r="BH1391" s="135">
        <f>IF(N1391="sníž. přenesená",J1391,0)</f>
        <v>0</v>
      </c>
      <c r="BI1391" s="135">
        <f>IF(N1391="nulová",J1391,0)</f>
        <v>0</v>
      </c>
      <c r="BJ1391" s="18" t="s">
        <v>64</v>
      </c>
      <c r="BK1391" s="135">
        <f>ROUND(I1391*H1391,2)</f>
        <v>0</v>
      </c>
      <c r="BL1391" s="18" t="s">
        <v>201</v>
      </c>
      <c r="BM1391" s="134" t="s">
        <v>1455</v>
      </c>
    </row>
    <row r="1392" spans="1:65" s="13" customFormat="1" x14ac:dyDescent="0.2">
      <c r="B1392" s="136"/>
      <c r="D1392" s="137" t="s">
        <v>210</v>
      </c>
      <c r="E1392" s="138" t="s">
        <v>1</v>
      </c>
      <c r="F1392" s="139" t="s">
        <v>1456</v>
      </c>
      <c r="H1392" s="140">
        <v>62.81</v>
      </c>
      <c r="L1392" s="136"/>
      <c r="M1392" s="141"/>
      <c r="N1392" s="142"/>
      <c r="O1392" s="142"/>
      <c r="P1392" s="142"/>
      <c r="Q1392" s="142"/>
      <c r="R1392" s="142"/>
      <c r="S1392" s="142"/>
      <c r="T1392" s="143"/>
      <c r="AT1392" s="138" t="s">
        <v>210</v>
      </c>
      <c r="AU1392" s="138" t="s">
        <v>66</v>
      </c>
      <c r="AV1392" s="13" t="s">
        <v>66</v>
      </c>
      <c r="AW1392" s="13" t="s">
        <v>26</v>
      </c>
      <c r="AX1392" s="13" t="s">
        <v>57</v>
      </c>
      <c r="AY1392" s="138" t="s">
        <v>196</v>
      </c>
    </row>
    <row r="1393" spans="1:65" s="14" customFormat="1" x14ac:dyDescent="0.2">
      <c r="B1393" s="144"/>
      <c r="D1393" s="137" t="s">
        <v>210</v>
      </c>
      <c r="E1393" s="145" t="s">
        <v>1</v>
      </c>
      <c r="F1393" s="146" t="s">
        <v>212</v>
      </c>
      <c r="H1393" s="147">
        <v>62.81</v>
      </c>
      <c r="L1393" s="144"/>
      <c r="M1393" s="148"/>
      <c r="N1393" s="149"/>
      <c r="O1393" s="149"/>
      <c r="P1393" s="149"/>
      <c r="Q1393" s="149"/>
      <c r="R1393" s="149"/>
      <c r="S1393" s="149"/>
      <c r="T1393" s="150"/>
      <c r="AT1393" s="145" t="s">
        <v>210</v>
      </c>
      <c r="AU1393" s="145" t="s">
        <v>66</v>
      </c>
      <c r="AV1393" s="14" t="s">
        <v>201</v>
      </c>
      <c r="AW1393" s="14" t="s">
        <v>26</v>
      </c>
      <c r="AX1393" s="14" t="s">
        <v>64</v>
      </c>
      <c r="AY1393" s="145" t="s">
        <v>196</v>
      </c>
    </row>
    <row r="1394" spans="1:65" s="2" customFormat="1" ht="24.2" customHeight="1" x14ac:dyDescent="0.2">
      <c r="A1394" s="29"/>
      <c r="B1394" s="123"/>
      <c r="C1394" s="124" t="s">
        <v>927</v>
      </c>
      <c r="D1394" s="124" t="s">
        <v>199</v>
      </c>
      <c r="E1394" s="125" t="s">
        <v>1457</v>
      </c>
      <c r="F1394" s="126" t="s">
        <v>1458</v>
      </c>
      <c r="G1394" s="127" t="s">
        <v>207</v>
      </c>
      <c r="H1394" s="128">
        <v>172.84</v>
      </c>
      <c r="I1394" s="224"/>
      <c r="J1394" s="129">
        <f>ROUND(I1394*H1394,2)</f>
        <v>0</v>
      </c>
      <c r="K1394" s="126" t="s">
        <v>1</v>
      </c>
      <c r="L1394" s="30"/>
      <c r="M1394" s="130" t="s">
        <v>1</v>
      </c>
      <c r="N1394" s="131" t="s">
        <v>35</v>
      </c>
      <c r="O1394" s="132">
        <v>0</v>
      </c>
      <c r="P1394" s="132">
        <f>O1394*H1394</f>
        <v>0</v>
      </c>
      <c r="Q1394" s="132">
        <v>0</v>
      </c>
      <c r="R1394" s="132">
        <f>Q1394*H1394</f>
        <v>0</v>
      </c>
      <c r="S1394" s="132">
        <v>0</v>
      </c>
      <c r="T1394" s="133">
        <f>S1394*H1394</f>
        <v>0</v>
      </c>
      <c r="U1394" s="29"/>
      <c r="V1394" s="29"/>
      <c r="W1394" s="29"/>
      <c r="X1394" s="29"/>
      <c r="Y1394" s="29"/>
      <c r="Z1394" s="29"/>
      <c r="AA1394" s="29"/>
      <c r="AB1394" s="29"/>
      <c r="AC1394" s="29"/>
      <c r="AD1394" s="29"/>
      <c r="AE1394" s="29"/>
      <c r="AR1394" s="134" t="s">
        <v>201</v>
      </c>
      <c r="AT1394" s="134" t="s">
        <v>199</v>
      </c>
      <c r="AU1394" s="134" t="s">
        <v>66</v>
      </c>
      <c r="AY1394" s="18" t="s">
        <v>196</v>
      </c>
      <c r="BE1394" s="135">
        <f>IF(N1394="základní",J1394,0)</f>
        <v>0</v>
      </c>
      <c r="BF1394" s="135">
        <f>IF(N1394="snížená",J1394,0)</f>
        <v>0</v>
      </c>
      <c r="BG1394" s="135">
        <f>IF(N1394="zákl. přenesená",J1394,0)</f>
        <v>0</v>
      </c>
      <c r="BH1394" s="135">
        <f>IF(N1394="sníž. přenesená",J1394,0)</f>
        <v>0</v>
      </c>
      <c r="BI1394" s="135">
        <f>IF(N1394="nulová",J1394,0)</f>
        <v>0</v>
      </c>
      <c r="BJ1394" s="18" t="s">
        <v>64</v>
      </c>
      <c r="BK1394" s="135">
        <f>ROUND(I1394*H1394,2)</f>
        <v>0</v>
      </c>
      <c r="BL1394" s="18" t="s">
        <v>201</v>
      </c>
      <c r="BM1394" s="134" t="s">
        <v>1459</v>
      </c>
    </row>
    <row r="1395" spans="1:65" s="13" customFormat="1" x14ac:dyDescent="0.2">
      <c r="B1395" s="136"/>
      <c r="D1395" s="137" t="s">
        <v>210</v>
      </c>
      <c r="E1395" s="138" t="s">
        <v>1</v>
      </c>
      <c r="F1395" s="139" t="s">
        <v>1438</v>
      </c>
      <c r="H1395" s="140">
        <v>172.84</v>
      </c>
      <c r="L1395" s="136"/>
      <c r="M1395" s="141"/>
      <c r="N1395" s="142"/>
      <c r="O1395" s="142"/>
      <c r="P1395" s="142"/>
      <c r="Q1395" s="142"/>
      <c r="R1395" s="142"/>
      <c r="S1395" s="142"/>
      <c r="T1395" s="143"/>
      <c r="AT1395" s="138" t="s">
        <v>210</v>
      </c>
      <c r="AU1395" s="138" t="s">
        <v>66</v>
      </c>
      <c r="AV1395" s="13" t="s">
        <v>66</v>
      </c>
      <c r="AW1395" s="13" t="s">
        <v>26</v>
      </c>
      <c r="AX1395" s="13" t="s">
        <v>57</v>
      </c>
      <c r="AY1395" s="138" t="s">
        <v>196</v>
      </c>
    </row>
    <row r="1396" spans="1:65" s="14" customFormat="1" x14ac:dyDescent="0.2">
      <c r="B1396" s="144"/>
      <c r="D1396" s="137" t="s">
        <v>210</v>
      </c>
      <c r="E1396" s="145" t="s">
        <v>1</v>
      </c>
      <c r="F1396" s="146" t="s">
        <v>212</v>
      </c>
      <c r="H1396" s="147">
        <v>172.84</v>
      </c>
      <c r="L1396" s="144"/>
      <c r="M1396" s="148"/>
      <c r="N1396" s="149"/>
      <c r="O1396" s="149"/>
      <c r="P1396" s="149"/>
      <c r="Q1396" s="149"/>
      <c r="R1396" s="149"/>
      <c r="S1396" s="149"/>
      <c r="T1396" s="150"/>
      <c r="AT1396" s="145" t="s">
        <v>210</v>
      </c>
      <c r="AU1396" s="145" t="s">
        <v>66</v>
      </c>
      <c r="AV1396" s="14" t="s">
        <v>201</v>
      </c>
      <c r="AW1396" s="14" t="s">
        <v>26</v>
      </c>
      <c r="AX1396" s="14" t="s">
        <v>64</v>
      </c>
      <c r="AY1396" s="145" t="s">
        <v>196</v>
      </c>
    </row>
    <row r="1397" spans="1:65" s="2" customFormat="1" ht="24.2" customHeight="1" x14ac:dyDescent="0.2">
      <c r="A1397" s="29"/>
      <c r="B1397" s="123"/>
      <c r="C1397" s="124" t="s">
        <v>1460</v>
      </c>
      <c r="D1397" s="124" t="s">
        <v>199</v>
      </c>
      <c r="E1397" s="125" t="s">
        <v>1461</v>
      </c>
      <c r="F1397" s="126" t="s">
        <v>1462</v>
      </c>
      <c r="G1397" s="127" t="s">
        <v>207</v>
      </c>
      <c r="H1397" s="128">
        <v>6.38</v>
      </c>
      <c r="I1397" s="224"/>
      <c r="J1397" s="129">
        <f>ROUND(I1397*H1397,2)</f>
        <v>0</v>
      </c>
      <c r="K1397" s="126" t="s">
        <v>1</v>
      </c>
      <c r="L1397" s="30"/>
      <c r="M1397" s="130" t="s">
        <v>1</v>
      </c>
      <c r="N1397" s="131" t="s">
        <v>35</v>
      </c>
      <c r="O1397" s="132">
        <v>0</v>
      </c>
      <c r="P1397" s="132">
        <f>O1397*H1397</f>
        <v>0</v>
      </c>
      <c r="Q1397" s="132">
        <v>0</v>
      </c>
      <c r="R1397" s="132">
        <f>Q1397*H1397</f>
        <v>0</v>
      </c>
      <c r="S1397" s="132">
        <v>0</v>
      </c>
      <c r="T1397" s="133">
        <f>S1397*H1397</f>
        <v>0</v>
      </c>
      <c r="U1397" s="29"/>
      <c r="V1397" s="29"/>
      <c r="W1397" s="29"/>
      <c r="X1397" s="29"/>
      <c r="Y1397" s="29"/>
      <c r="Z1397" s="29"/>
      <c r="AA1397" s="29"/>
      <c r="AB1397" s="29"/>
      <c r="AC1397" s="29"/>
      <c r="AD1397" s="29"/>
      <c r="AE1397" s="29"/>
      <c r="AR1397" s="134" t="s">
        <v>201</v>
      </c>
      <c r="AT1397" s="134" t="s">
        <v>199</v>
      </c>
      <c r="AU1397" s="134" t="s">
        <v>66</v>
      </c>
      <c r="AY1397" s="18" t="s">
        <v>196</v>
      </c>
      <c r="BE1397" s="135">
        <f>IF(N1397="základní",J1397,0)</f>
        <v>0</v>
      </c>
      <c r="BF1397" s="135">
        <f>IF(N1397="snížená",J1397,0)</f>
        <v>0</v>
      </c>
      <c r="BG1397" s="135">
        <f>IF(N1397="zákl. přenesená",J1397,0)</f>
        <v>0</v>
      </c>
      <c r="BH1397" s="135">
        <f>IF(N1397="sníž. přenesená",J1397,0)</f>
        <v>0</v>
      </c>
      <c r="BI1397" s="135">
        <f>IF(N1397="nulová",J1397,0)</f>
        <v>0</v>
      </c>
      <c r="BJ1397" s="18" t="s">
        <v>64</v>
      </c>
      <c r="BK1397" s="135">
        <f>ROUND(I1397*H1397,2)</f>
        <v>0</v>
      </c>
      <c r="BL1397" s="18" t="s">
        <v>201</v>
      </c>
      <c r="BM1397" s="134" t="s">
        <v>1463</v>
      </c>
    </row>
    <row r="1398" spans="1:65" s="13" customFormat="1" x14ac:dyDescent="0.2">
      <c r="B1398" s="136"/>
      <c r="D1398" s="137" t="s">
        <v>210</v>
      </c>
      <c r="E1398" s="138" t="s">
        <v>1</v>
      </c>
      <c r="F1398" s="139" t="s">
        <v>1317</v>
      </c>
      <c r="H1398" s="140">
        <v>6.38</v>
      </c>
      <c r="L1398" s="136"/>
      <c r="M1398" s="141"/>
      <c r="N1398" s="142"/>
      <c r="O1398" s="142"/>
      <c r="P1398" s="142"/>
      <c r="Q1398" s="142"/>
      <c r="R1398" s="142"/>
      <c r="S1398" s="142"/>
      <c r="T1398" s="143"/>
      <c r="AT1398" s="138" t="s">
        <v>210</v>
      </c>
      <c r="AU1398" s="138" t="s">
        <v>66</v>
      </c>
      <c r="AV1398" s="13" t="s">
        <v>66</v>
      </c>
      <c r="AW1398" s="13" t="s">
        <v>26</v>
      </c>
      <c r="AX1398" s="13" t="s">
        <v>57</v>
      </c>
      <c r="AY1398" s="138" t="s">
        <v>196</v>
      </c>
    </row>
    <row r="1399" spans="1:65" s="14" customFormat="1" x14ac:dyDescent="0.2">
      <c r="B1399" s="144"/>
      <c r="D1399" s="137" t="s">
        <v>210</v>
      </c>
      <c r="E1399" s="145" t="s">
        <v>1</v>
      </c>
      <c r="F1399" s="146" t="s">
        <v>212</v>
      </c>
      <c r="H1399" s="147">
        <v>6.38</v>
      </c>
      <c r="L1399" s="144"/>
      <c r="M1399" s="148"/>
      <c r="N1399" s="149"/>
      <c r="O1399" s="149"/>
      <c r="P1399" s="149"/>
      <c r="Q1399" s="149"/>
      <c r="R1399" s="149"/>
      <c r="S1399" s="149"/>
      <c r="T1399" s="150"/>
      <c r="AT1399" s="145" t="s">
        <v>210</v>
      </c>
      <c r="AU1399" s="145" t="s">
        <v>66</v>
      </c>
      <c r="AV1399" s="14" t="s">
        <v>201</v>
      </c>
      <c r="AW1399" s="14" t="s">
        <v>26</v>
      </c>
      <c r="AX1399" s="14" t="s">
        <v>64</v>
      </c>
      <c r="AY1399" s="145" t="s">
        <v>196</v>
      </c>
    </row>
    <row r="1400" spans="1:65" s="2" customFormat="1" ht="24.2" customHeight="1" x14ac:dyDescent="0.2">
      <c r="A1400" s="29"/>
      <c r="B1400" s="123"/>
      <c r="C1400" s="124" t="s">
        <v>932</v>
      </c>
      <c r="D1400" s="124" t="s">
        <v>199</v>
      </c>
      <c r="E1400" s="125" t="s">
        <v>1464</v>
      </c>
      <c r="F1400" s="126" t="s">
        <v>1465</v>
      </c>
      <c r="G1400" s="127" t="s">
        <v>207</v>
      </c>
      <c r="H1400" s="128">
        <v>188.29</v>
      </c>
      <c r="I1400" s="224"/>
      <c r="J1400" s="129">
        <f>ROUND(I1400*H1400,2)</f>
        <v>0</v>
      </c>
      <c r="K1400" s="126" t="s">
        <v>208</v>
      </c>
      <c r="L1400" s="30"/>
      <c r="M1400" s="130" t="s">
        <v>1</v>
      </c>
      <c r="N1400" s="131" t="s">
        <v>35</v>
      </c>
      <c r="O1400" s="132">
        <v>4.0000000000000001E-3</v>
      </c>
      <c r="P1400" s="132">
        <f>O1400*H1400</f>
        <v>0.75315999999999994</v>
      </c>
      <c r="Q1400" s="132">
        <v>6.0099999999999997E-3</v>
      </c>
      <c r="R1400" s="132">
        <f>Q1400*H1400</f>
        <v>1.1316229</v>
      </c>
      <c r="S1400" s="132">
        <v>0</v>
      </c>
      <c r="T1400" s="133">
        <f>S1400*H1400</f>
        <v>0</v>
      </c>
      <c r="U1400" s="29"/>
      <c r="V1400" s="29"/>
      <c r="W1400" s="29"/>
      <c r="X1400" s="29"/>
      <c r="Y1400" s="29"/>
      <c r="Z1400" s="29"/>
      <c r="AA1400" s="29"/>
      <c r="AB1400" s="29"/>
      <c r="AC1400" s="29"/>
      <c r="AD1400" s="29"/>
      <c r="AE1400" s="29"/>
      <c r="AR1400" s="134" t="s">
        <v>201</v>
      </c>
      <c r="AT1400" s="134" t="s">
        <v>199</v>
      </c>
      <c r="AU1400" s="134" t="s">
        <v>66</v>
      </c>
      <c r="AY1400" s="18" t="s">
        <v>196</v>
      </c>
      <c r="BE1400" s="135">
        <f>IF(N1400="základní",J1400,0)</f>
        <v>0</v>
      </c>
      <c r="BF1400" s="135">
        <f>IF(N1400="snížená",J1400,0)</f>
        <v>0</v>
      </c>
      <c r="BG1400" s="135">
        <f>IF(N1400="zákl. přenesená",J1400,0)</f>
        <v>0</v>
      </c>
      <c r="BH1400" s="135">
        <f>IF(N1400="sníž. přenesená",J1400,0)</f>
        <v>0</v>
      </c>
      <c r="BI1400" s="135">
        <f>IF(N1400="nulová",J1400,0)</f>
        <v>0</v>
      </c>
      <c r="BJ1400" s="18" t="s">
        <v>64</v>
      </c>
      <c r="BK1400" s="135">
        <f>ROUND(I1400*H1400,2)</f>
        <v>0</v>
      </c>
      <c r="BL1400" s="18" t="s">
        <v>201</v>
      </c>
      <c r="BM1400" s="134" t="s">
        <v>1466</v>
      </c>
    </row>
    <row r="1401" spans="1:65" s="13" customFormat="1" x14ac:dyDescent="0.2">
      <c r="B1401" s="136"/>
      <c r="D1401" s="137" t="s">
        <v>210</v>
      </c>
      <c r="E1401" s="138" t="s">
        <v>1</v>
      </c>
      <c r="F1401" s="139" t="s">
        <v>1451</v>
      </c>
      <c r="H1401" s="140">
        <v>127.02</v>
      </c>
      <c r="L1401" s="136"/>
      <c r="M1401" s="141"/>
      <c r="N1401" s="142"/>
      <c r="O1401" s="142"/>
      <c r="P1401" s="142"/>
      <c r="Q1401" s="142"/>
      <c r="R1401" s="142"/>
      <c r="S1401" s="142"/>
      <c r="T1401" s="143"/>
      <c r="AT1401" s="138" t="s">
        <v>210</v>
      </c>
      <c r="AU1401" s="138" t="s">
        <v>66</v>
      </c>
      <c r="AV1401" s="13" t="s">
        <v>66</v>
      </c>
      <c r="AW1401" s="13" t="s">
        <v>26</v>
      </c>
      <c r="AX1401" s="13" t="s">
        <v>57</v>
      </c>
      <c r="AY1401" s="138" t="s">
        <v>196</v>
      </c>
    </row>
    <row r="1402" spans="1:65" s="13" customFormat="1" x14ac:dyDescent="0.2">
      <c r="B1402" s="136"/>
      <c r="D1402" s="137" t="s">
        <v>210</v>
      </c>
      <c r="E1402" s="138" t="s">
        <v>1</v>
      </c>
      <c r="F1402" s="139" t="s">
        <v>1467</v>
      </c>
      <c r="H1402" s="140">
        <v>35.47</v>
      </c>
      <c r="L1402" s="136"/>
      <c r="M1402" s="141"/>
      <c r="N1402" s="142"/>
      <c r="O1402" s="142"/>
      <c r="P1402" s="142"/>
      <c r="Q1402" s="142"/>
      <c r="R1402" s="142"/>
      <c r="S1402" s="142"/>
      <c r="T1402" s="143"/>
      <c r="AT1402" s="138" t="s">
        <v>210</v>
      </c>
      <c r="AU1402" s="138" t="s">
        <v>66</v>
      </c>
      <c r="AV1402" s="13" t="s">
        <v>66</v>
      </c>
      <c r="AW1402" s="13" t="s">
        <v>26</v>
      </c>
      <c r="AX1402" s="13" t="s">
        <v>57</v>
      </c>
      <c r="AY1402" s="138" t="s">
        <v>196</v>
      </c>
    </row>
    <row r="1403" spans="1:65" s="13" customFormat="1" x14ac:dyDescent="0.2">
      <c r="B1403" s="136"/>
      <c r="D1403" s="137" t="s">
        <v>210</v>
      </c>
      <c r="E1403" s="138" t="s">
        <v>1</v>
      </c>
      <c r="F1403" s="139" t="s">
        <v>1447</v>
      </c>
      <c r="H1403" s="140">
        <v>25.8</v>
      </c>
      <c r="L1403" s="136"/>
      <c r="M1403" s="141"/>
      <c r="N1403" s="142"/>
      <c r="O1403" s="142"/>
      <c r="P1403" s="142"/>
      <c r="Q1403" s="142"/>
      <c r="R1403" s="142"/>
      <c r="S1403" s="142"/>
      <c r="T1403" s="143"/>
      <c r="AT1403" s="138" t="s">
        <v>210</v>
      </c>
      <c r="AU1403" s="138" t="s">
        <v>66</v>
      </c>
      <c r="AV1403" s="13" t="s">
        <v>66</v>
      </c>
      <c r="AW1403" s="13" t="s">
        <v>26</v>
      </c>
      <c r="AX1403" s="13" t="s">
        <v>57</v>
      </c>
      <c r="AY1403" s="138" t="s">
        <v>196</v>
      </c>
    </row>
    <row r="1404" spans="1:65" s="14" customFormat="1" x14ac:dyDescent="0.2">
      <c r="B1404" s="144"/>
      <c r="D1404" s="137" t="s">
        <v>210</v>
      </c>
      <c r="E1404" s="145" t="s">
        <v>1</v>
      </c>
      <c r="F1404" s="146" t="s">
        <v>212</v>
      </c>
      <c r="H1404" s="147">
        <v>188.29</v>
      </c>
      <c r="L1404" s="144"/>
      <c r="M1404" s="148"/>
      <c r="N1404" s="149"/>
      <c r="O1404" s="149"/>
      <c r="P1404" s="149"/>
      <c r="Q1404" s="149"/>
      <c r="R1404" s="149"/>
      <c r="S1404" s="149"/>
      <c r="T1404" s="150"/>
      <c r="AT1404" s="145" t="s">
        <v>210</v>
      </c>
      <c r="AU1404" s="145" t="s">
        <v>66</v>
      </c>
      <c r="AV1404" s="14" t="s">
        <v>201</v>
      </c>
      <c r="AW1404" s="14" t="s">
        <v>26</v>
      </c>
      <c r="AX1404" s="14" t="s">
        <v>64</v>
      </c>
      <c r="AY1404" s="145" t="s">
        <v>196</v>
      </c>
    </row>
    <row r="1405" spans="1:65" s="2" customFormat="1" ht="21.75" customHeight="1" x14ac:dyDescent="0.2">
      <c r="A1405" s="29"/>
      <c r="B1405" s="123"/>
      <c r="C1405" s="124" t="s">
        <v>1468</v>
      </c>
      <c r="D1405" s="124" t="s">
        <v>199</v>
      </c>
      <c r="E1405" s="125" t="s">
        <v>1469</v>
      </c>
      <c r="F1405" s="126" t="s">
        <v>1470</v>
      </c>
      <c r="G1405" s="127" t="s">
        <v>207</v>
      </c>
      <c r="H1405" s="128">
        <v>188.29</v>
      </c>
      <c r="I1405" s="224"/>
      <c r="J1405" s="129">
        <f>ROUND(I1405*H1405,2)</f>
        <v>0</v>
      </c>
      <c r="K1405" s="126" t="s">
        <v>208</v>
      </c>
      <c r="L1405" s="30"/>
      <c r="M1405" s="130" t="s">
        <v>1</v>
      </c>
      <c r="N1405" s="131" t="s">
        <v>35</v>
      </c>
      <c r="O1405" s="132">
        <v>2E-3</v>
      </c>
      <c r="P1405" s="132">
        <f>O1405*H1405</f>
        <v>0.37657999999999997</v>
      </c>
      <c r="Q1405" s="132">
        <v>7.1000000000000002E-4</v>
      </c>
      <c r="R1405" s="132">
        <f>Q1405*H1405</f>
        <v>0.1336859</v>
      </c>
      <c r="S1405" s="132">
        <v>0</v>
      </c>
      <c r="T1405" s="133">
        <f>S1405*H1405</f>
        <v>0</v>
      </c>
      <c r="U1405" s="29"/>
      <c r="V1405" s="29"/>
      <c r="W1405" s="29"/>
      <c r="X1405" s="29"/>
      <c r="Y1405" s="29"/>
      <c r="Z1405" s="29"/>
      <c r="AA1405" s="29"/>
      <c r="AB1405" s="29"/>
      <c r="AC1405" s="29"/>
      <c r="AD1405" s="29"/>
      <c r="AE1405" s="29"/>
      <c r="AR1405" s="134" t="s">
        <v>201</v>
      </c>
      <c r="AT1405" s="134" t="s">
        <v>199</v>
      </c>
      <c r="AU1405" s="134" t="s">
        <v>66</v>
      </c>
      <c r="AY1405" s="18" t="s">
        <v>196</v>
      </c>
      <c r="BE1405" s="135">
        <f>IF(N1405="základní",J1405,0)</f>
        <v>0</v>
      </c>
      <c r="BF1405" s="135">
        <f>IF(N1405="snížená",J1405,0)</f>
        <v>0</v>
      </c>
      <c r="BG1405" s="135">
        <f>IF(N1405="zákl. přenesená",J1405,0)</f>
        <v>0</v>
      </c>
      <c r="BH1405" s="135">
        <f>IF(N1405="sníž. přenesená",J1405,0)</f>
        <v>0</v>
      </c>
      <c r="BI1405" s="135">
        <f>IF(N1405="nulová",J1405,0)</f>
        <v>0</v>
      </c>
      <c r="BJ1405" s="18" t="s">
        <v>64</v>
      </c>
      <c r="BK1405" s="135">
        <f>ROUND(I1405*H1405,2)</f>
        <v>0</v>
      </c>
      <c r="BL1405" s="18" t="s">
        <v>201</v>
      </c>
      <c r="BM1405" s="134" t="s">
        <v>1471</v>
      </c>
    </row>
    <row r="1406" spans="1:65" s="13" customFormat="1" x14ac:dyDescent="0.2">
      <c r="B1406" s="136"/>
      <c r="D1406" s="137" t="s">
        <v>210</v>
      </c>
      <c r="E1406" s="138" t="s">
        <v>1</v>
      </c>
      <c r="F1406" s="139" t="s">
        <v>1451</v>
      </c>
      <c r="H1406" s="140">
        <v>127.02</v>
      </c>
      <c r="L1406" s="136"/>
      <c r="M1406" s="141"/>
      <c r="N1406" s="142"/>
      <c r="O1406" s="142"/>
      <c r="P1406" s="142"/>
      <c r="Q1406" s="142"/>
      <c r="R1406" s="142"/>
      <c r="S1406" s="142"/>
      <c r="T1406" s="143"/>
      <c r="AT1406" s="138" t="s">
        <v>210</v>
      </c>
      <c r="AU1406" s="138" t="s">
        <v>66</v>
      </c>
      <c r="AV1406" s="13" t="s">
        <v>66</v>
      </c>
      <c r="AW1406" s="13" t="s">
        <v>26</v>
      </c>
      <c r="AX1406" s="13" t="s">
        <v>57</v>
      </c>
      <c r="AY1406" s="138" t="s">
        <v>196</v>
      </c>
    </row>
    <row r="1407" spans="1:65" s="13" customFormat="1" x14ac:dyDescent="0.2">
      <c r="B1407" s="136"/>
      <c r="D1407" s="137" t="s">
        <v>210</v>
      </c>
      <c r="E1407" s="138" t="s">
        <v>1</v>
      </c>
      <c r="F1407" s="139" t="s">
        <v>1467</v>
      </c>
      <c r="H1407" s="140">
        <v>35.47</v>
      </c>
      <c r="L1407" s="136"/>
      <c r="M1407" s="141"/>
      <c r="N1407" s="142"/>
      <c r="O1407" s="142"/>
      <c r="P1407" s="142"/>
      <c r="Q1407" s="142"/>
      <c r="R1407" s="142"/>
      <c r="S1407" s="142"/>
      <c r="T1407" s="143"/>
      <c r="AT1407" s="138" t="s">
        <v>210</v>
      </c>
      <c r="AU1407" s="138" t="s">
        <v>66</v>
      </c>
      <c r="AV1407" s="13" t="s">
        <v>66</v>
      </c>
      <c r="AW1407" s="13" t="s">
        <v>26</v>
      </c>
      <c r="AX1407" s="13" t="s">
        <v>57</v>
      </c>
      <c r="AY1407" s="138" t="s">
        <v>196</v>
      </c>
    </row>
    <row r="1408" spans="1:65" s="13" customFormat="1" x14ac:dyDescent="0.2">
      <c r="B1408" s="136"/>
      <c r="D1408" s="137" t="s">
        <v>210</v>
      </c>
      <c r="E1408" s="138" t="s">
        <v>1</v>
      </c>
      <c r="F1408" s="139" t="s">
        <v>1447</v>
      </c>
      <c r="H1408" s="140">
        <v>25.8</v>
      </c>
      <c r="L1408" s="136"/>
      <c r="M1408" s="141"/>
      <c r="N1408" s="142"/>
      <c r="O1408" s="142"/>
      <c r="P1408" s="142"/>
      <c r="Q1408" s="142"/>
      <c r="R1408" s="142"/>
      <c r="S1408" s="142"/>
      <c r="T1408" s="143"/>
      <c r="AT1408" s="138" t="s">
        <v>210</v>
      </c>
      <c r="AU1408" s="138" t="s">
        <v>66</v>
      </c>
      <c r="AV1408" s="13" t="s">
        <v>66</v>
      </c>
      <c r="AW1408" s="13" t="s">
        <v>26</v>
      </c>
      <c r="AX1408" s="13" t="s">
        <v>57</v>
      </c>
      <c r="AY1408" s="138" t="s">
        <v>196</v>
      </c>
    </row>
    <row r="1409" spans="1:65" s="14" customFormat="1" x14ac:dyDescent="0.2">
      <c r="B1409" s="144"/>
      <c r="D1409" s="137" t="s">
        <v>210</v>
      </c>
      <c r="E1409" s="145" t="s">
        <v>1</v>
      </c>
      <c r="F1409" s="146" t="s">
        <v>212</v>
      </c>
      <c r="H1409" s="147">
        <v>188.29</v>
      </c>
      <c r="L1409" s="144"/>
      <c r="M1409" s="148"/>
      <c r="N1409" s="149"/>
      <c r="O1409" s="149"/>
      <c r="P1409" s="149"/>
      <c r="Q1409" s="149"/>
      <c r="R1409" s="149"/>
      <c r="S1409" s="149"/>
      <c r="T1409" s="150"/>
      <c r="AT1409" s="145" t="s">
        <v>210</v>
      </c>
      <c r="AU1409" s="145" t="s">
        <v>66</v>
      </c>
      <c r="AV1409" s="14" t="s">
        <v>201</v>
      </c>
      <c r="AW1409" s="14" t="s">
        <v>26</v>
      </c>
      <c r="AX1409" s="14" t="s">
        <v>64</v>
      </c>
      <c r="AY1409" s="145" t="s">
        <v>196</v>
      </c>
    </row>
    <row r="1410" spans="1:65" s="2" customFormat="1" ht="33" customHeight="1" x14ac:dyDescent="0.2">
      <c r="A1410" s="29"/>
      <c r="B1410" s="123"/>
      <c r="C1410" s="124" t="s">
        <v>937</v>
      </c>
      <c r="D1410" s="124" t="s">
        <v>199</v>
      </c>
      <c r="E1410" s="125" t="s">
        <v>1472</v>
      </c>
      <c r="F1410" s="126" t="s">
        <v>1473</v>
      </c>
      <c r="G1410" s="127" t="s">
        <v>207</v>
      </c>
      <c r="H1410" s="128">
        <v>188.29</v>
      </c>
      <c r="I1410" s="224"/>
      <c r="J1410" s="129">
        <f>ROUND(I1410*H1410,2)</f>
        <v>0</v>
      </c>
      <c r="K1410" s="126" t="s">
        <v>208</v>
      </c>
      <c r="L1410" s="30"/>
      <c r="M1410" s="130" t="s">
        <v>1</v>
      </c>
      <c r="N1410" s="131" t="s">
        <v>35</v>
      </c>
      <c r="O1410" s="132">
        <v>6.6000000000000003E-2</v>
      </c>
      <c r="P1410" s="132">
        <f>O1410*H1410</f>
        <v>12.42714</v>
      </c>
      <c r="Q1410" s="132">
        <v>0.10373</v>
      </c>
      <c r="R1410" s="132">
        <f>Q1410*H1410</f>
        <v>19.531321699999999</v>
      </c>
      <c r="S1410" s="132">
        <v>0</v>
      </c>
      <c r="T1410" s="133">
        <f>S1410*H1410</f>
        <v>0</v>
      </c>
      <c r="U1410" s="29"/>
      <c r="V1410" s="29"/>
      <c r="W1410" s="29"/>
      <c r="X1410" s="29"/>
      <c r="Y1410" s="29"/>
      <c r="Z1410" s="29"/>
      <c r="AA1410" s="29"/>
      <c r="AB1410" s="29"/>
      <c r="AC1410" s="29"/>
      <c r="AD1410" s="29"/>
      <c r="AE1410" s="29"/>
      <c r="AR1410" s="134" t="s">
        <v>201</v>
      </c>
      <c r="AT1410" s="134" t="s">
        <v>199</v>
      </c>
      <c r="AU1410" s="134" t="s">
        <v>66</v>
      </c>
      <c r="AY1410" s="18" t="s">
        <v>196</v>
      </c>
      <c r="BE1410" s="135">
        <f>IF(N1410="základní",J1410,0)</f>
        <v>0</v>
      </c>
      <c r="BF1410" s="135">
        <f>IF(N1410="snížená",J1410,0)</f>
        <v>0</v>
      </c>
      <c r="BG1410" s="135">
        <f>IF(N1410="zákl. přenesená",J1410,0)</f>
        <v>0</v>
      </c>
      <c r="BH1410" s="135">
        <f>IF(N1410="sníž. přenesená",J1410,0)</f>
        <v>0</v>
      </c>
      <c r="BI1410" s="135">
        <f>IF(N1410="nulová",J1410,0)</f>
        <v>0</v>
      </c>
      <c r="BJ1410" s="18" t="s">
        <v>64</v>
      </c>
      <c r="BK1410" s="135">
        <f>ROUND(I1410*H1410,2)</f>
        <v>0</v>
      </c>
      <c r="BL1410" s="18" t="s">
        <v>201</v>
      </c>
      <c r="BM1410" s="134" t="s">
        <v>1474</v>
      </c>
    </row>
    <row r="1411" spans="1:65" s="13" customFormat="1" x14ac:dyDescent="0.2">
      <c r="B1411" s="136"/>
      <c r="D1411" s="137" t="s">
        <v>210</v>
      </c>
      <c r="E1411" s="138" t="s">
        <v>1</v>
      </c>
      <c r="F1411" s="139" t="s">
        <v>1451</v>
      </c>
      <c r="H1411" s="140">
        <v>127.02</v>
      </c>
      <c r="L1411" s="136"/>
      <c r="M1411" s="141"/>
      <c r="N1411" s="142"/>
      <c r="O1411" s="142"/>
      <c r="P1411" s="142"/>
      <c r="Q1411" s="142"/>
      <c r="R1411" s="142"/>
      <c r="S1411" s="142"/>
      <c r="T1411" s="143"/>
      <c r="AT1411" s="138" t="s">
        <v>210</v>
      </c>
      <c r="AU1411" s="138" t="s">
        <v>66</v>
      </c>
      <c r="AV1411" s="13" t="s">
        <v>66</v>
      </c>
      <c r="AW1411" s="13" t="s">
        <v>26</v>
      </c>
      <c r="AX1411" s="13" t="s">
        <v>57</v>
      </c>
      <c r="AY1411" s="138" t="s">
        <v>196</v>
      </c>
    </row>
    <row r="1412" spans="1:65" s="13" customFormat="1" x14ac:dyDescent="0.2">
      <c r="B1412" s="136"/>
      <c r="D1412" s="137" t="s">
        <v>210</v>
      </c>
      <c r="E1412" s="138" t="s">
        <v>1</v>
      </c>
      <c r="F1412" s="139" t="s">
        <v>1467</v>
      </c>
      <c r="H1412" s="140">
        <v>35.47</v>
      </c>
      <c r="L1412" s="136"/>
      <c r="M1412" s="141"/>
      <c r="N1412" s="142"/>
      <c r="O1412" s="142"/>
      <c r="P1412" s="142"/>
      <c r="Q1412" s="142"/>
      <c r="R1412" s="142"/>
      <c r="S1412" s="142"/>
      <c r="T1412" s="143"/>
      <c r="AT1412" s="138" t="s">
        <v>210</v>
      </c>
      <c r="AU1412" s="138" t="s">
        <v>66</v>
      </c>
      <c r="AV1412" s="13" t="s">
        <v>66</v>
      </c>
      <c r="AW1412" s="13" t="s">
        <v>26</v>
      </c>
      <c r="AX1412" s="13" t="s">
        <v>57</v>
      </c>
      <c r="AY1412" s="138" t="s">
        <v>196</v>
      </c>
    </row>
    <row r="1413" spans="1:65" s="13" customFormat="1" x14ac:dyDescent="0.2">
      <c r="B1413" s="136"/>
      <c r="D1413" s="137" t="s">
        <v>210</v>
      </c>
      <c r="E1413" s="138" t="s">
        <v>1</v>
      </c>
      <c r="F1413" s="139" t="s">
        <v>1447</v>
      </c>
      <c r="H1413" s="140">
        <v>25.8</v>
      </c>
      <c r="L1413" s="136"/>
      <c r="M1413" s="141"/>
      <c r="N1413" s="142"/>
      <c r="O1413" s="142"/>
      <c r="P1413" s="142"/>
      <c r="Q1413" s="142"/>
      <c r="R1413" s="142"/>
      <c r="S1413" s="142"/>
      <c r="T1413" s="143"/>
      <c r="AT1413" s="138" t="s">
        <v>210</v>
      </c>
      <c r="AU1413" s="138" t="s">
        <v>66</v>
      </c>
      <c r="AV1413" s="13" t="s">
        <v>66</v>
      </c>
      <c r="AW1413" s="13" t="s">
        <v>26</v>
      </c>
      <c r="AX1413" s="13" t="s">
        <v>57</v>
      </c>
      <c r="AY1413" s="138" t="s">
        <v>196</v>
      </c>
    </row>
    <row r="1414" spans="1:65" s="14" customFormat="1" x14ac:dyDescent="0.2">
      <c r="B1414" s="144"/>
      <c r="D1414" s="137" t="s">
        <v>210</v>
      </c>
      <c r="E1414" s="145" t="s">
        <v>1</v>
      </c>
      <c r="F1414" s="146" t="s">
        <v>212</v>
      </c>
      <c r="H1414" s="147">
        <v>188.29</v>
      </c>
      <c r="L1414" s="144"/>
      <c r="M1414" s="148"/>
      <c r="N1414" s="149"/>
      <c r="O1414" s="149"/>
      <c r="P1414" s="149"/>
      <c r="Q1414" s="149"/>
      <c r="R1414" s="149"/>
      <c r="S1414" s="149"/>
      <c r="T1414" s="150"/>
      <c r="AT1414" s="145" t="s">
        <v>210</v>
      </c>
      <c r="AU1414" s="145" t="s">
        <v>66</v>
      </c>
      <c r="AV1414" s="14" t="s">
        <v>201</v>
      </c>
      <c r="AW1414" s="14" t="s">
        <v>26</v>
      </c>
      <c r="AX1414" s="14" t="s">
        <v>64</v>
      </c>
      <c r="AY1414" s="145" t="s">
        <v>196</v>
      </c>
    </row>
    <row r="1415" spans="1:65" s="2" customFormat="1" ht="24.2" customHeight="1" x14ac:dyDescent="0.2">
      <c r="A1415" s="29"/>
      <c r="B1415" s="123"/>
      <c r="C1415" s="124" t="s">
        <v>1475</v>
      </c>
      <c r="D1415" s="124" t="s">
        <v>199</v>
      </c>
      <c r="E1415" s="125" t="s">
        <v>1476</v>
      </c>
      <c r="F1415" s="126" t="s">
        <v>1477</v>
      </c>
      <c r="G1415" s="127" t="s">
        <v>207</v>
      </c>
      <c r="H1415" s="128">
        <v>188.29</v>
      </c>
      <c r="I1415" s="224"/>
      <c r="J1415" s="129">
        <f>ROUND(I1415*H1415,2)</f>
        <v>0</v>
      </c>
      <c r="K1415" s="126" t="s">
        <v>208</v>
      </c>
      <c r="L1415" s="30"/>
      <c r="M1415" s="130" t="s">
        <v>1</v>
      </c>
      <c r="N1415" s="131" t="s">
        <v>35</v>
      </c>
      <c r="O1415" s="132">
        <v>8.8999999999999996E-2</v>
      </c>
      <c r="P1415" s="132">
        <f>O1415*H1415</f>
        <v>16.757809999999999</v>
      </c>
      <c r="Q1415" s="132">
        <v>0.18151999999999999</v>
      </c>
      <c r="R1415" s="132">
        <f>Q1415*H1415</f>
        <v>34.178400799999999</v>
      </c>
      <c r="S1415" s="132">
        <v>0</v>
      </c>
      <c r="T1415" s="133">
        <f>S1415*H1415</f>
        <v>0</v>
      </c>
      <c r="U1415" s="29"/>
      <c r="V1415" s="29"/>
      <c r="W1415" s="29"/>
      <c r="X1415" s="29"/>
      <c r="Y1415" s="29"/>
      <c r="Z1415" s="29"/>
      <c r="AA1415" s="29"/>
      <c r="AB1415" s="29"/>
      <c r="AC1415" s="29"/>
      <c r="AD1415" s="29"/>
      <c r="AE1415" s="29"/>
      <c r="AR1415" s="134" t="s">
        <v>201</v>
      </c>
      <c r="AT1415" s="134" t="s">
        <v>199</v>
      </c>
      <c r="AU1415" s="134" t="s">
        <v>66</v>
      </c>
      <c r="AY1415" s="18" t="s">
        <v>196</v>
      </c>
      <c r="BE1415" s="135">
        <f>IF(N1415="základní",J1415,0)</f>
        <v>0</v>
      </c>
      <c r="BF1415" s="135">
        <f>IF(N1415="snížená",J1415,0)</f>
        <v>0</v>
      </c>
      <c r="BG1415" s="135">
        <f>IF(N1415="zákl. přenesená",J1415,0)</f>
        <v>0</v>
      </c>
      <c r="BH1415" s="135">
        <f>IF(N1415="sníž. přenesená",J1415,0)</f>
        <v>0</v>
      </c>
      <c r="BI1415" s="135">
        <f>IF(N1415="nulová",J1415,0)</f>
        <v>0</v>
      </c>
      <c r="BJ1415" s="18" t="s">
        <v>64</v>
      </c>
      <c r="BK1415" s="135">
        <f>ROUND(I1415*H1415,2)</f>
        <v>0</v>
      </c>
      <c r="BL1415" s="18" t="s">
        <v>201</v>
      </c>
      <c r="BM1415" s="134" t="s">
        <v>1478</v>
      </c>
    </row>
    <row r="1416" spans="1:65" s="13" customFormat="1" x14ac:dyDescent="0.2">
      <c r="B1416" s="136"/>
      <c r="D1416" s="137" t="s">
        <v>210</v>
      </c>
      <c r="E1416" s="138" t="s">
        <v>1</v>
      </c>
      <c r="F1416" s="139" t="s">
        <v>1451</v>
      </c>
      <c r="H1416" s="140">
        <v>127.02</v>
      </c>
      <c r="L1416" s="136"/>
      <c r="M1416" s="141"/>
      <c r="N1416" s="142"/>
      <c r="O1416" s="142"/>
      <c r="P1416" s="142"/>
      <c r="Q1416" s="142"/>
      <c r="R1416" s="142"/>
      <c r="S1416" s="142"/>
      <c r="T1416" s="143"/>
      <c r="AT1416" s="138" t="s">
        <v>210</v>
      </c>
      <c r="AU1416" s="138" t="s">
        <v>66</v>
      </c>
      <c r="AV1416" s="13" t="s">
        <v>66</v>
      </c>
      <c r="AW1416" s="13" t="s">
        <v>26</v>
      </c>
      <c r="AX1416" s="13" t="s">
        <v>57</v>
      </c>
      <c r="AY1416" s="138" t="s">
        <v>196</v>
      </c>
    </row>
    <row r="1417" spans="1:65" s="13" customFormat="1" x14ac:dyDescent="0.2">
      <c r="B1417" s="136"/>
      <c r="D1417" s="137" t="s">
        <v>210</v>
      </c>
      <c r="E1417" s="138" t="s">
        <v>1</v>
      </c>
      <c r="F1417" s="139" t="s">
        <v>1467</v>
      </c>
      <c r="H1417" s="140">
        <v>35.47</v>
      </c>
      <c r="L1417" s="136"/>
      <c r="M1417" s="141"/>
      <c r="N1417" s="142"/>
      <c r="O1417" s="142"/>
      <c r="P1417" s="142"/>
      <c r="Q1417" s="142"/>
      <c r="R1417" s="142"/>
      <c r="S1417" s="142"/>
      <c r="T1417" s="143"/>
      <c r="AT1417" s="138" t="s">
        <v>210</v>
      </c>
      <c r="AU1417" s="138" t="s">
        <v>66</v>
      </c>
      <c r="AV1417" s="13" t="s">
        <v>66</v>
      </c>
      <c r="AW1417" s="13" t="s">
        <v>26</v>
      </c>
      <c r="AX1417" s="13" t="s">
        <v>57</v>
      </c>
      <c r="AY1417" s="138" t="s">
        <v>196</v>
      </c>
    </row>
    <row r="1418" spans="1:65" s="13" customFormat="1" x14ac:dyDescent="0.2">
      <c r="B1418" s="136"/>
      <c r="D1418" s="137" t="s">
        <v>210</v>
      </c>
      <c r="E1418" s="138" t="s">
        <v>1</v>
      </c>
      <c r="F1418" s="139" t="s">
        <v>1447</v>
      </c>
      <c r="H1418" s="140">
        <v>25.8</v>
      </c>
      <c r="L1418" s="136"/>
      <c r="M1418" s="141"/>
      <c r="N1418" s="142"/>
      <c r="O1418" s="142"/>
      <c r="P1418" s="142"/>
      <c r="Q1418" s="142"/>
      <c r="R1418" s="142"/>
      <c r="S1418" s="142"/>
      <c r="T1418" s="143"/>
      <c r="AT1418" s="138" t="s">
        <v>210</v>
      </c>
      <c r="AU1418" s="138" t="s">
        <v>66</v>
      </c>
      <c r="AV1418" s="13" t="s">
        <v>66</v>
      </c>
      <c r="AW1418" s="13" t="s">
        <v>26</v>
      </c>
      <c r="AX1418" s="13" t="s">
        <v>57</v>
      </c>
      <c r="AY1418" s="138" t="s">
        <v>196</v>
      </c>
    </row>
    <row r="1419" spans="1:65" s="14" customFormat="1" x14ac:dyDescent="0.2">
      <c r="B1419" s="144"/>
      <c r="D1419" s="137" t="s">
        <v>210</v>
      </c>
      <c r="E1419" s="145" t="s">
        <v>1</v>
      </c>
      <c r="F1419" s="146" t="s">
        <v>212</v>
      </c>
      <c r="H1419" s="147">
        <v>188.29</v>
      </c>
      <c r="L1419" s="144"/>
      <c r="M1419" s="148"/>
      <c r="N1419" s="149"/>
      <c r="O1419" s="149"/>
      <c r="P1419" s="149"/>
      <c r="Q1419" s="149"/>
      <c r="R1419" s="149"/>
      <c r="S1419" s="149"/>
      <c r="T1419" s="150"/>
      <c r="AT1419" s="145" t="s">
        <v>210</v>
      </c>
      <c r="AU1419" s="145" t="s">
        <v>66</v>
      </c>
      <c r="AV1419" s="14" t="s">
        <v>201</v>
      </c>
      <c r="AW1419" s="14" t="s">
        <v>26</v>
      </c>
      <c r="AX1419" s="14" t="s">
        <v>64</v>
      </c>
      <c r="AY1419" s="145" t="s">
        <v>196</v>
      </c>
    </row>
    <row r="1420" spans="1:65" s="2" customFormat="1" ht="24.2" customHeight="1" x14ac:dyDescent="0.2">
      <c r="A1420" s="29"/>
      <c r="B1420" s="123"/>
      <c r="C1420" s="124" t="s">
        <v>942</v>
      </c>
      <c r="D1420" s="124" t="s">
        <v>199</v>
      </c>
      <c r="E1420" s="125" t="s">
        <v>1479</v>
      </c>
      <c r="F1420" s="126" t="s">
        <v>1480</v>
      </c>
      <c r="G1420" s="127" t="s">
        <v>207</v>
      </c>
      <c r="H1420" s="128">
        <v>15.3</v>
      </c>
      <c r="I1420" s="224"/>
      <c r="J1420" s="129">
        <f>ROUND(I1420*H1420,2)</f>
        <v>0</v>
      </c>
      <c r="K1420" s="126" t="s">
        <v>208</v>
      </c>
      <c r="L1420" s="30"/>
      <c r="M1420" s="130" t="s">
        <v>1</v>
      </c>
      <c r="N1420" s="131" t="s">
        <v>35</v>
      </c>
      <c r="O1420" s="132">
        <v>0.72</v>
      </c>
      <c r="P1420" s="132">
        <f>O1420*H1420</f>
        <v>11.016</v>
      </c>
      <c r="Q1420" s="132">
        <v>8.4250000000000005E-2</v>
      </c>
      <c r="R1420" s="132">
        <f>Q1420*H1420</f>
        <v>1.2890250000000001</v>
      </c>
      <c r="S1420" s="132">
        <v>0</v>
      </c>
      <c r="T1420" s="133">
        <f>S1420*H1420</f>
        <v>0</v>
      </c>
      <c r="U1420" s="29"/>
      <c r="V1420" s="29"/>
      <c r="W1420" s="29"/>
      <c r="X1420" s="29"/>
      <c r="Y1420" s="29"/>
      <c r="Z1420" s="29"/>
      <c r="AA1420" s="29"/>
      <c r="AB1420" s="29"/>
      <c r="AC1420" s="29"/>
      <c r="AD1420" s="29"/>
      <c r="AE1420" s="29"/>
      <c r="AR1420" s="134" t="s">
        <v>201</v>
      </c>
      <c r="AT1420" s="134" t="s">
        <v>199</v>
      </c>
      <c r="AU1420" s="134" t="s">
        <v>66</v>
      </c>
      <c r="AY1420" s="18" t="s">
        <v>196</v>
      </c>
      <c r="BE1420" s="135">
        <f>IF(N1420="základní",J1420,0)</f>
        <v>0</v>
      </c>
      <c r="BF1420" s="135">
        <f>IF(N1420="snížená",J1420,0)</f>
        <v>0</v>
      </c>
      <c r="BG1420" s="135">
        <f>IF(N1420="zákl. přenesená",J1420,0)</f>
        <v>0</v>
      </c>
      <c r="BH1420" s="135">
        <f>IF(N1420="sníž. přenesená",J1420,0)</f>
        <v>0</v>
      </c>
      <c r="BI1420" s="135">
        <f>IF(N1420="nulová",J1420,0)</f>
        <v>0</v>
      </c>
      <c r="BJ1420" s="18" t="s">
        <v>64</v>
      </c>
      <c r="BK1420" s="135">
        <f>ROUND(I1420*H1420,2)</f>
        <v>0</v>
      </c>
      <c r="BL1420" s="18" t="s">
        <v>201</v>
      </c>
      <c r="BM1420" s="134" t="s">
        <v>1481</v>
      </c>
    </row>
    <row r="1421" spans="1:65" s="15" customFormat="1" x14ac:dyDescent="0.2">
      <c r="B1421" s="151"/>
      <c r="D1421" s="137" t="s">
        <v>210</v>
      </c>
      <c r="E1421" s="152" t="s">
        <v>1</v>
      </c>
      <c r="F1421" s="153" t="s">
        <v>1482</v>
      </c>
      <c r="H1421" s="152" t="s">
        <v>1</v>
      </c>
      <c r="L1421" s="151"/>
      <c r="M1421" s="154"/>
      <c r="N1421" s="155"/>
      <c r="O1421" s="155"/>
      <c r="P1421" s="155"/>
      <c r="Q1421" s="155"/>
      <c r="R1421" s="155"/>
      <c r="S1421" s="155"/>
      <c r="T1421" s="156"/>
      <c r="AT1421" s="152" t="s">
        <v>210</v>
      </c>
      <c r="AU1421" s="152" t="s">
        <v>66</v>
      </c>
      <c r="AV1421" s="15" t="s">
        <v>64</v>
      </c>
      <c r="AW1421" s="15" t="s">
        <v>26</v>
      </c>
      <c r="AX1421" s="15" t="s">
        <v>57</v>
      </c>
      <c r="AY1421" s="152" t="s">
        <v>196</v>
      </c>
    </row>
    <row r="1422" spans="1:65" s="13" customFormat="1" x14ac:dyDescent="0.2">
      <c r="B1422" s="136"/>
      <c r="D1422" s="137" t="s">
        <v>210</v>
      </c>
      <c r="E1422" s="138" t="s">
        <v>1</v>
      </c>
      <c r="F1422" s="139" t="s">
        <v>211</v>
      </c>
      <c r="H1422" s="140">
        <v>15.3</v>
      </c>
      <c r="L1422" s="136"/>
      <c r="M1422" s="141"/>
      <c r="N1422" s="142"/>
      <c r="O1422" s="142"/>
      <c r="P1422" s="142"/>
      <c r="Q1422" s="142"/>
      <c r="R1422" s="142"/>
      <c r="S1422" s="142"/>
      <c r="T1422" s="143"/>
      <c r="AT1422" s="138" t="s">
        <v>210</v>
      </c>
      <c r="AU1422" s="138" t="s">
        <v>66</v>
      </c>
      <c r="AV1422" s="13" t="s">
        <v>66</v>
      </c>
      <c r="AW1422" s="13" t="s">
        <v>26</v>
      </c>
      <c r="AX1422" s="13" t="s">
        <v>57</v>
      </c>
      <c r="AY1422" s="138" t="s">
        <v>196</v>
      </c>
    </row>
    <row r="1423" spans="1:65" s="14" customFormat="1" x14ac:dyDescent="0.2">
      <c r="B1423" s="144"/>
      <c r="D1423" s="137" t="s">
        <v>210</v>
      </c>
      <c r="E1423" s="145" t="s">
        <v>1</v>
      </c>
      <c r="F1423" s="146" t="s">
        <v>212</v>
      </c>
      <c r="H1423" s="147">
        <v>15.3</v>
      </c>
      <c r="L1423" s="144"/>
      <c r="M1423" s="148"/>
      <c r="N1423" s="149"/>
      <c r="O1423" s="149"/>
      <c r="P1423" s="149"/>
      <c r="Q1423" s="149"/>
      <c r="R1423" s="149"/>
      <c r="S1423" s="149"/>
      <c r="T1423" s="150"/>
      <c r="AT1423" s="145" t="s">
        <v>210</v>
      </c>
      <c r="AU1423" s="145" t="s">
        <v>66</v>
      </c>
      <c r="AV1423" s="14" t="s">
        <v>201</v>
      </c>
      <c r="AW1423" s="14" t="s">
        <v>26</v>
      </c>
      <c r="AX1423" s="14" t="s">
        <v>64</v>
      </c>
      <c r="AY1423" s="145" t="s">
        <v>196</v>
      </c>
    </row>
    <row r="1424" spans="1:65" s="12" customFormat="1" ht="22.9" customHeight="1" x14ac:dyDescent="0.2">
      <c r="B1424" s="111"/>
      <c r="D1424" s="112" t="s">
        <v>56</v>
      </c>
      <c r="E1424" s="121" t="s">
        <v>209</v>
      </c>
      <c r="F1424" s="121" t="s">
        <v>1483</v>
      </c>
      <c r="J1424" s="122">
        <f>BK1424</f>
        <v>0</v>
      </c>
      <c r="L1424" s="111"/>
      <c r="M1424" s="115"/>
      <c r="N1424" s="116"/>
      <c r="O1424" s="116"/>
      <c r="P1424" s="117">
        <f>SUM(P1425:P2071)</f>
        <v>15031.692109</v>
      </c>
      <c r="Q1424" s="116"/>
      <c r="R1424" s="117">
        <f>SUM(R1425:R2071)</f>
        <v>277.09017805000013</v>
      </c>
      <c r="S1424" s="116"/>
      <c r="T1424" s="118">
        <f>SUM(T1425:T2071)</f>
        <v>0</v>
      </c>
      <c r="AR1424" s="112" t="s">
        <v>64</v>
      </c>
      <c r="AT1424" s="119" t="s">
        <v>56</v>
      </c>
      <c r="AU1424" s="119" t="s">
        <v>64</v>
      </c>
      <c r="AY1424" s="112" t="s">
        <v>196</v>
      </c>
      <c r="BK1424" s="120">
        <f>SUM(BK1425:BK2071)</f>
        <v>0</v>
      </c>
    </row>
    <row r="1425" spans="1:65" s="2" customFormat="1" ht="24.2" customHeight="1" x14ac:dyDescent="0.2">
      <c r="A1425" s="29"/>
      <c r="B1425" s="123"/>
      <c r="C1425" s="124" t="s">
        <v>1484</v>
      </c>
      <c r="D1425" s="124" t="s">
        <v>199</v>
      </c>
      <c r="E1425" s="125" t="s">
        <v>1485</v>
      </c>
      <c r="F1425" s="126" t="s">
        <v>1486</v>
      </c>
      <c r="G1425" s="127" t="s">
        <v>207</v>
      </c>
      <c r="H1425" s="128">
        <v>244.21</v>
      </c>
      <c r="I1425" s="224"/>
      <c r="J1425" s="129">
        <f>ROUND(I1425*H1425,2)</f>
        <v>0</v>
      </c>
      <c r="K1425" s="126" t="s">
        <v>208</v>
      </c>
      <c r="L1425" s="30"/>
      <c r="M1425" s="130" t="s">
        <v>1</v>
      </c>
      <c r="N1425" s="131" t="s">
        <v>35</v>
      </c>
      <c r="O1425" s="132">
        <v>0.154</v>
      </c>
      <c r="P1425" s="132">
        <f>O1425*H1425</f>
        <v>37.608339999999998</v>
      </c>
      <c r="Q1425" s="132">
        <v>7.3499999999999998E-3</v>
      </c>
      <c r="R1425" s="132">
        <f>Q1425*H1425</f>
        <v>1.7949435</v>
      </c>
      <c r="S1425" s="132">
        <v>0</v>
      </c>
      <c r="T1425" s="133">
        <f>S1425*H1425</f>
        <v>0</v>
      </c>
      <c r="U1425" s="29"/>
      <c r="V1425" s="29"/>
      <c r="W1425" s="29"/>
      <c r="X1425" s="29"/>
      <c r="Y1425" s="29"/>
      <c r="Z1425" s="29"/>
      <c r="AA1425" s="29"/>
      <c r="AB1425" s="29"/>
      <c r="AC1425" s="29"/>
      <c r="AD1425" s="29"/>
      <c r="AE1425" s="29"/>
      <c r="AR1425" s="134" t="s">
        <v>201</v>
      </c>
      <c r="AT1425" s="134" t="s">
        <v>199</v>
      </c>
      <c r="AU1425" s="134" t="s">
        <v>66</v>
      </c>
      <c r="AY1425" s="18" t="s">
        <v>196</v>
      </c>
      <c r="BE1425" s="135">
        <f>IF(N1425="základní",J1425,0)</f>
        <v>0</v>
      </c>
      <c r="BF1425" s="135">
        <f>IF(N1425="snížená",J1425,0)</f>
        <v>0</v>
      </c>
      <c r="BG1425" s="135">
        <f>IF(N1425="zákl. přenesená",J1425,0)</f>
        <v>0</v>
      </c>
      <c r="BH1425" s="135">
        <f>IF(N1425="sníž. přenesená",J1425,0)</f>
        <v>0</v>
      </c>
      <c r="BI1425" s="135">
        <f>IF(N1425="nulová",J1425,0)</f>
        <v>0</v>
      </c>
      <c r="BJ1425" s="18" t="s">
        <v>64</v>
      </c>
      <c r="BK1425" s="135">
        <f>ROUND(I1425*H1425,2)</f>
        <v>0</v>
      </c>
      <c r="BL1425" s="18" t="s">
        <v>201</v>
      </c>
      <c r="BM1425" s="134" t="s">
        <v>1487</v>
      </c>
    </row>
    <row r="1426" spans="1:65" s="13" customFormat="1" x14ac:dyDescent="0.2">
      <c r="B1426" s="136"/>
      <c r="D1426" s="137" t="s">
        <v>210</v>
      </c>
      <c r="E1426" s="138" t="s">
        <v>1</v>
      </c>
      <c r="F1426" s="139" t="s">
        <v>1488</v>
      </c>
      <c r="H1426" s="140">
        <v>151</v>
      </c>
      <c r="L1426" s="136"/>
      <c r="M1426" s="141"/>
      <c r="N1426" s="142"/>
      <c r="O1426" s="142"/>
      <c r="P1426" s="142"/>
      <c r="Q1426" s="142"/>
      <c r="R1426" s="142"/>
      <c r="S1426" s="142"/>
      <c r="T1426" s="143"/>
      <c r="AT1426" s="138" t="s">
        <v>210</v>
      </c>
      <c r="AU1426" s="138" t="s">
        <v>66</v>
      </c>
      <c r="AV1426" s="13" t="s">
        <v>66</v>
      </c>
      <c r="AW1426" s="13" t="s">
        <v>26</v>
      </c>
      <c r="AX1426" s="13" t="s">
        <v>57</v>
      </c>
      <c r="AY1426" s="138" t="s">
        <v>196</v>
      </c>
    </row>
    <row r="1427" spans="1:65" s="13" customFormat="1" x14ac:dyDescent="0.2">
      <c r="B1427" s="136"/>
      <c r="D1427" s="137" t="s">
        <v>210</v>
      </c>
      <c r="E1427" s="138" t="s">
        <v>1</v>
      </c>
      <c r="F1427" s="139" t="s">
        <v>1489</v>
      </c>
      <c r="H1427" s="140">
        <v>23.97</v>
      </c>
      <c r="L1427" s="136"/>
      <c r="M1427" s="141"/>
      <c r="N1427" s="142"/>
      <c r="O1427" s="142"/>
      <c r="P1427" s="142"/>
      <c r="Q1427" s="142"/>
      <c r="R1427" s="142"/>
      <c r="S1427" s="142"/>
      <c r="T1427" s="143"/>
      <c r="AT1427" s="138" t="s">
        <v>210</v>
      </c>
      <c r="AU1427" s="138" t="s">
        <v>66</v>
      </c>
      <c r="AV1427" s="13" t="s">
        <v>66</v>
      </c>
      <c r="AW1427" s="13" t="s">
        <v>26</v>
      </c>
      <c r="AX1427" s="13" t="s">
        <v>57</v>
      </c>
      <c r="AY1427" s="138" t="s">
        <v>196</v>
      </c>
    </row>
    <row r="1428" spans="1:65" s="13" customFormat="1" x14ac:dyDescent="0.2">
      <c r="B1428" s="136"/>
      <c r="D1428" s="137" t="s">
        <v>210</v>
      </c>
      <c r="E1428" s="138" t="s">
        <v>1</v>
      </c>
      <c r="F1428" s="139" t="s">
        <v>1490</v>
      </c>
      <c r="H1428" s="140">
        <v>24.07</v>
      </c>
      <c r="L1428" s="136"/>
      <c r="M1428" s="141"/>
      <c r="N1428" s="142"/>
      <c r="O1428" s="142"/>
      <c r="P1428" s="142"/>
      <c r="Q1428" s="142"/>
      <c r="R1428" s="142"/>
      <c r="S1428" s="142"/>
      <c r="T1428" s="143"/>
      <c r="AT1428" s="138" t="s">
        <v>210</v>
      </c>
      <c r="AU1428" s="138" t="s">
        <v>66</v>
      </c>
      <c r="AV1428" s="13" t="s">
        <v>66</v>
      </c>
      <c r="AW1428" s="13" t="s">
        <v>26</v>
      </c>
      <c r="AX1428" s="13" t="s">
        <v>57</v>
      </c>
      <c r="AY1428" s="138" t="s">
        <v>196</v>
      </c>
    </row>
    <row r="1429" spans="1:65" s="13" customFormat="1" x14ac:dyDescent="0.2">
      <c r="B1429" s="136"/>
      <c r="D1429" s="137" t="s">
        <v>210</v>
      </c>
      <c r="E1429" s="138" t="s">
        <v>1</v>
      </c>
      <c r="F1429" s="139" t="s">
        <v>1491</v>
      </c>
      <c r="H1429" s="140">
        <v>45.17</v>
      </c>
      <c r="L1429" s="136"/>
      <c r="M1429" s="141"/>
      <c r="N1429" s="142"/>
      <c r="O1429" s="142"/>
      <c r="P1429" s="142"/>
      <c r="Q1429" s="142"/>
      <c r="R1429" s="142"/>
      <c r="S1429" s="142"/>
      <c r="T1429" s="143"/>
      <c r="AT1429" s="138" t="s">
        <v>210</v>
      </c>
      <c r="AU1429" s="138" t="s">
        <v>66</v>
      </c>
      <c r="AV1429" s="13" t="s">
        <v>66</v>
      </c>
      <c r="AW1429" s="13" t="s">
        <v>26</v>
      </c>
      <c r="AX1429" s="13" t="s">
        <v>57</v>
      </c>
      <c r="AY1429" s="138" t="s">
        <v>196</v>
      </c>
    </row>
    <row r="1430" spans="1:65" s="14" customFormat="1" x14ac:dyDescent="0.2">
      <c r="B1430" s="144"/>
      <c r="D1430" s="137" t="s">
        <v>210</v>
      </c>
      <c r="E1430" s="145" t="s">
        <v>1</v>
      </c>
      <c r="F1430" s="146" t="s">
        <v>212</v>
      </c>
      <c r="H1430" s="147">
        <v>244.21</v>
      </c>
      <c r="L1430" s="144"/>
      <c r="M1430" s="148"/>
      <c r="N1430" s="149"/>
      <c r="O1430" s="149"/>
      <c r="P1430" s="149"/>
      <c r="Q1430" s="149"/>
      <c r="R1430" s="149"/>
      <c r="S1430" s="149"/>
      <c r="T1430" s="150"/>
      <c r="AT1430" s="145" t="s">
        <v>210</v>
      </c>
      <c r="AU1430" s="145" t="s">
        <v>66</v>
      </c>
      <c r="AV1430" s="14" t="s">
        <v>201</v>
      </c>
      <c r="AW1430" s="14" t="s">
        <v>26</v>
      </c>
      <c r="AX1430" s="14" t="s">
        <v>64</v>
      </c>
      <c r="AY1430" s="145" t="s">
        <v>196</v>
      </c>
    </row>
    <row r="1431" spans="1:65" s="2" customFormat="1" ht="24.2" customHeight="1" x14ac:dyDescent="0.2">
      <c r="A1431" s="29"/>
      <c r="B1431" s="123"/>
      <c r="C1431" s="124" t="s">
        <v>952</v>
      </c>
      <c r="D1431" s="124" t="s">
        <v>199</v>
      </c>
      <c r="E1431" s="125" t="s">
        <v>1492</v>
      </c>
      <c r="F1431" s="126" t="s">
        <v>1493</v>
      </c>
      <c r="G1431" s="127" t="s">
        <v>207</v>
      </c>
      <c r="H1431" s="128">
        <v>2661.51</v>
      </c>
      <c r="I1431" s="224"/>
      <c r="J1431" s="129">
        <f>ROUND(I1431*H1431,2)</f>
        <v>0</v>
      </c>
      <c r="K1431" s="126" t="s">
        <v>208</v>
      </c>
      <c r="L1431" s="30"/>
      <c r="M1431" s="130" t="s">
        <v>1</v>
      </c>
      <c r="N1431" s="131" t="s">
        <v>35</v>
      </c>
      <c r="O1431" s="132">
        <v>0.14799999999999999</v>
      </c>
      <c r="P1431" s="132">
        <f>O1431*H1431</f>
        <v>393.90348</v>
      </c>
      <c r="Q1431" s="132">
        <v>2.5999999999999998E-4</v>
      </c>
      <c r="R1431" s="132">
        <f>Q1431*H1431</f>
        <v>0.69199259999999996</v>
      </c>
      <c r="S1431" s="132">
        <v>0</v>
      </c>
      <c r="T1431" s="133">
        <f>S1431*H1431</f>
        <v>0</v>
      </c>
      <c r="U1431" s="29"/>
      <c r="V1431" s="29"/>
      <c r="W1431" s="29"/>
      <c r="X1431" s="29"/>
      <c r="Y1431" s="29"/>
      <c r="Z1431" s="29"/>
      <c r="AA1431" s="29"/>
      <c r="AB1431" s="29"/>
      <c r="AC1431" s="29"/>
      <c r="AD1431" s="29"/>
      <c r="AE1431" s="29"/>
      <c r="AR1431" s="134" t="s">
        <v>201</v>
      </c>
      <c r="AT1431" s="134" t="s">
        <v>199</v>
      </c>
      <c r="AU1431" s="134" t="s">
        <v>66</v>
      </c>
      <c r="AY1431" s="18" t="s">
        <v>196</v>
      </c>
      <c r="BE1431" s="135">
        <f>IF(N1431="základní",J1431,0)</f>
        <v>0</v>
      </c>
      <c r="BF1431" s="135">
        <f>IF(N1431="snížená",J1431,0)</f>
        <v>0</v>
      </c>
      <c r="BG1431" s="135">
        <f>IF(N1431="zákl. přenesená",J1431,0)</f>
        <v>0</v>
      </c>
      <c r="BH1431" s="135">
        <f>IF(N1431="sníž. přenesená",J1431,0)</f>
        <v>0</v>
      </c>
      <c r="BI1431" s="135">
        <f>IF(N1431="nulová",J1431,0)</f>
        <v>0</v>
      </c>
      <c r="BJ1431" s="18" t="s">
        <v>64</v>
      </c>
      <c r="BK1431" s="135">
        <f>ROUND(I1431*H1431,2)</f>
        <v>0</v>
      </c>
      <c r="BL1431" s="18" t="s">
        <v>201</v>
      </c>
      <c r="BM1431" s="134" t="s">
        <v>1494</v>
      </c>
    </row>
    <row r="1432" spans="1:65" s="13" customFormat="1" x14ac:dyDescent="0.2">
      <c r="B1432" s="136"/>
      <c r="D1432" s="137" t="s">
        <v>210</v>
      </c>
      <c r="E1432" s="138" t="s">
        <v>1</v>
      </c>
      <c r="F1432" s="139" t="s">
        <v>1495</v>
      </c>
      <c r="H1432" s="140">
        <v>2661.51</v>
      </c>
      <c r="L1432" s="136"/>
      <c r="M1432" s="141"/>
      <c r="N1432" s="142"/>
      <c r="O1432" s="142"/>
      <c r="P1432" s="142"/>
      <c r="Q1432" s="142"/>
      <c r="R1432" s="142"/>
      <c r="S1432" s="142"/>
      <c r="T1432" s="143"/>
      <c r="AT1432" s="138" t="s">
        <v>210</v>
      </c>
      <c r="AU1432" s="138" t="s">
        <v>66</v>
      </c>
      <c r="AV1432" s="13" t="s">
        <v>66</v>
      </c>
      <c r="AW1432" s="13" t="s">
        <v>26</v>
      </c>
      <c r="AX1432" s="13" t="s">
        <v>64</v>
      </c>
      <c r="AY1432" s="138" t="s">
        <v>196</v>
      </c>
    </row>
    <row r="1433" spans="1:65" s="2" customFormat="1" ht="24.2" customHeight="1" x14ac:dyDescent="0.2">
      <c r="A1433" s="29"/>
      <c r="B1433" s="123"/>
      <c r="C1433" s="124" t="s">
        <v>1496</v>
      </c>
      <c r="D1433" s="124" t="s">
        <v>199</v>
      </c>
      <c r="E1433" s="125" t="s">
        <v>1497</v>
      </c>
      <c r="F1433" s="126" t="s">
        <v>1498</v>
      </c>
      <c r="G1433" s="127" t="s">
        <v>207</v>
      </c>
      <c r="H1433" s="128">
        <v>3270.4319999999998</v>
      </c>
      <c r="I1433" s="224"/>
      <c r="J1433" s="129">
        <f>ROUND(I1433*H1433,2)</f>
        <v>0</v>
      </c>
      <c r="K1433" s="126" t="s">
        <v>208</v>
      </c>
      <c r="L1433" s="30"/>
      <c r="M1433" s="130" t="s">
        <v>1</v>
      </c>
      <c r="N1433" s="131" t="s">
        <v>35</v>
      </c>
      <c r="O1433" s="132">
        <v>0.46</v>
      </c>
      <c r="P1433" s="132">
        <f>O1433*H1433</f>
        <v>1504.3987199999999</v>
      </c>
      <c r="Q1433" s="132">
        <v>4.3800000000000002E-3</v>
      </c>
      <c r="R1433" s="132">
        <f>Q1433*H1433</f>
        <v>14.32449216</v>
      </c>
      <c r="S1433" s="132">
        <v>0</v>
      </c>
      <c r="T1433" s="133">
        <f>S1433*H1433</f>
        <v>0</v>
      </c>
      <c r="U1433" s="29"/>
      <c r="V1433" s="29"/>
      <c r="W1433" s="29"/>
      <c r="X1433" s="29"/>
      <c r="Y1433" s="29"/>
      <c r="Z1433" s="29"/>
      <c r="AA1433" s="29"/>
      <c r="AB1433" s="29"/>
      <c r="AC1433" s="29"/>
      <c r="AD1433" s="29"/>
      <c r="AE1433" s="29"/>
      <c r="AR1433" s="134" t="s">
        <v>201</v>
      </c>
      <c r="AT1433" s="134" t="s">
        <v>199</v>
      </c>
      <c r="AU1433" s="134" t="s">
        <v>66</v>
      </c>
      <c r="AY1433" s="18" t="s">
        <v>196</v>
      </c>
      <c r="BE1433" s="135">
        <f>IF(N1433="základní",J1433,0)</f>
        <v>0</v>
      </c>
      <c r="BF1433" s="135">
        <f>IF(N1433="snížená",J1433,0)</f>
        <v>0</v>
      </c>
      <c r="BG1433" s="135">
        <f>IF(N1433="zákl. přenesená",J1433,0)</f>
        <v>0</v>
      </c>
      <c r="BH1433" s="135">
        <f>IF(N1433="sníž. přenesená",J1433,0)</f>
        <v>0</v>
      </c>
      <c r="BI1433" s="135">
        <f>IF(N1433="nulová",J1433,0)</f>
        <v>0</v>
      </c>
      <c r="BJ1433" s="18" t="s">
        <v>64</v>
      </c>
      <c r="BK1433" s="135">
        <f>ROUND(I1433*H1433,2)</f>
        <v>0</v>
      </c>
      <c r="BL1433" s="18" t="s">
        <v>201</v>
      </c>
      <c r="BM1433" s="134" t="s">
        <v>1499</v>
      </c>
    </row>
    <row r="1434" spans="1:65" s="15" customFormat="1" x14ac:dyDescent="0.2">
      <c r="B1434" s="151"/>
      <c r="D1434" s="137" t="s">
        <v>210</v>
      </c>
      <c r="E1434" s="152" t="s">
        <v>1</v>
      </c>
      <c r="F1434" s="153" t="s">
        <v>1500</v>
      </c>
      <c r="H1434" s="152" t="s">
        <v>1</v>
      </c>
      <c r="L1434" s="151"/>
      <c r="M1434" s="154"/>
      <c r="N1434" s="155"/>
      <c r="O1434" s="155"/>
      <c r="P1434" s="155"/>
      <c r="Q1434" s="155"/>
      <c r="R1434" s="155"/>
      <c r="S1434" s="155"/>
      <c r="T1434" s="156"/>
      <c r="AT1434" s="152" t="s">
        <v>210</v>
      </c>
      <c r="AU1434" s="152" t="s">
        <v>66</v>
      </c>
      <c r="AV1434" s="15" t="s">
        <v>64</v>
      </c>
      <c r="AW1434" s="15" t="s">
        <v>26</v>
      </c>
      <c r="AX1434" s="15" t="s">
        <v>57</v>
      </c>
      <c r="AY1434" s="152" t="s">
        <v>196</v>
      </c>
    </row>
    <row r="1435" spans="1:65" s="13" customFormat="1" x14ac:dyDescent="0.2">
      <c r="B1435" s="136"/>
      <c r="D1435" s="137" t="s">
        <v>210</v>
      </c>
      <c r="E1435" s="138" t="s">
        <v>1</v>
      </c>
      <c r="F1435" s="139" t="s">
        <v>1501</v>
      </c>
      <c r="H1435" s="140">
        <v>1024.4000000000001</v>
      </c>
      <c r="L1435" s="136"/>
      <c r="M1435" s="141"/>
      <c r="N1435" s="142"/>
      <c r="O1435" s="142"/>
      <c r="P1435" s="142"/>
      <c r="Q1435" s="142"/>
      <c r="R1435" s="142"/>
      <c r="S1435" s="142"/>
      <c r="T1435" s="143"/>
      <c r="AT1435" s="138" t="s">
        <v>210</v>
      </c>
      <c r="AU1435" s="138" t="s">
        <v>66</v>
      </c>
      <c r="AV1435" s="13" t="s">
        <v>66</v>
      </c>
      <c r="AW1435" s="13" t="s">
        <v>26</v>
      </c>
      <c r="AX1435" s="13" t="s">
        <v>57</v>
      </c>
      <c r="AY1435" s="138" t="s">
        <v>196</v>
      </c>
    </row>
    <row r="1436" spans="1:65" s="13" customFormat="1" x14ac:dyDescent="0.2">
      <c r="B1436" s="136"/>
      <c r="D1436" s="137" t="s">
        <v>210</v>
      </c>
      <c r="E1436" s="138" t="s">
        <v>1</v>
      </c>
      <c r="F1436" s="139" t="s">
        <v>1502</v>
      </c>
      <c r="H1436" s="140">
        <v>1000.46</v>
      </c>
      <c r="L1436" s="136"/>
      <c r="M1436" s="141"/>
      <c r="N1436" s="142"/>
      <c r="O1436" s="142"/>
      <c r="P1436" s="142"/>
      <c r="Q1436" s="142"/>
      <c r="R1436" s="142"/>
      <c r="S1436" s="142"/>
      <c r="T1436" s="143"/>
      <c r="AT1436" s="138" t="s">
        <v>210</v>
      </c>
      <c r="AU1436" s="138" t="s">
        <v>66</v>
      </c>
      <c r="AV1436" s="13" t="s">
        <v>66</v>
      </c>
      <c r="AW1436" s="13" t="s">
        <v>26</v>
      </c>
      <c r="AX1436" s="13" t="s">
        <v>57</v>
      </c>
      <c r="AY1436" s="138" t="s">
        <v>196</v>
      </c>
    </row>
    <row r="1437" spans="1:65" s="13" customFormat="1" x14ac:dyDescent="0.2">
      <c r="B1437" s="136"/>
      <c r="D1437" s="137" t="s">
        <v>210</v>
      </c>
      <c r="E1437" s="138" t="s">
        <v>1</v>
      </c>
      <c r="F1437" s="139" t="s">
        <v>1503</v>
      </c>
      <c r="H1437" s="140">
        <v>154.58000000000001</v>
      </c>
      <c r="L1437" s="136"/>
      <c r="M1437" s="141"/>
      <c r="N1437" s="142"/>
      <c r="O1437" s="142"/>
      <c r="P1437" s="142"/>
      <c r="Q1437" s="142"/>
      <c r="R1437" s="142"/>
      <c r="S1437" s="142"/>
      <c r="T1437" s="143"/>
      <c r="AT1437" s="138" t="s">
        <v>210</v>
      </c>
      <c r="AU1437" s="138" t="s">
        <v>66</v>
      </c>
      <c r="AV1437" s="13" t="s">
        <v>66</v>
      </c>
      <c r="AW1437" s="13" t="s">
        <v>26</v>
      </c>
      <c r="AX1437" s="13" t="s">
        <v>57</v>
      </c>
      <c r="AY1437" s="138" t="s">
        <v>196</v>
      </c>
    </row>
    <row r="1438" spans="1:65" s="13" customFormat="1" ht="22.5" x14ac:dyDescent="0.2">
      <c r="B1438" s="136"/>
      <c r="D1438" s="137" t="s">
        <v>210</v>
      </c>
      <c r="E1438" s="138" t="s">
        <v>1</v>
      </c>
      <c r="F1438" s="139" t="s">
        <v>1504</v>
      </c>
      <c r="H1438" s="140">
        <v>82.882000000000005</v>
      </c>
      <c r="L1438" s="136"/>
      <c r="M1438" s="141"/>
      <c r="N1438" s="142"/>
      <c r="O1438" s="142"/>
      <c r="P1438" s="142"/>
      <c r="Q1438" s="142"/>
      <c r="R1438" s="142"/>
      <c r="S1438" s="142"/>
      <c r="T1438" s="143"/>
      <c r="AT1438" s="138" t="s">
        <v>210</v>
      </c>
      <c r="AU1438" s="138" t="s">
        <v>66</v>
      </c>
      <c r="AV1438" s="13" t="s">
        <v>66</v>
      </c>
      <c r="AW1438" s="13" t="s">
        <v>26</v>
      </c>
      <c r="AX1438" s="13" t="s">
        <v>57</v>
      </c>
      <c r="AY1438" s="138" t="s">
        <v>196</v>
      </c>
    </row>
    <row r="1439" spans="1:65" s="13" customFormat="1" x14ac:dyDescent="0.2">
      <c r="B1439" s="136"/>
      <c r="D1439" s="137" t="s">
        <v>210</v>
      </c>
      <c r="E1439" s="138" t="s">
        <v>1</v>
      </c>
      <c r="F1439" s="139" t="s">
        <v>1505</v>
      </c>
      <c r="H1439" s="140">
        <v>108.11</v>
      </c>
      <c r="L1439" s="136"/>
      <c r="M1439" s="141"/>
      <c r="N1439" s="142"/>
      <c r="O1439" s="142"/>
      <c r="P1439" s="142"/>
      <c r="Q1439" s="142"/>
      <c r="R1439" s="142"/>
      <c r="S1439" s="142"/>
      <c r="T1439" s="143"/>
      <c r="AT1439" s="138" t="s">
        <v>210</v>
      </c>
      <c r="AU1439" s="138" t="s">
        <v>66</v>
      </c>
      <c r="AV1439" s="13" t="s">
        <v>66</v>
      </c>
      <c r="AW1439" s="13" t="s">
        <v>26</v>
      </c>
      <c r="AX1439" s="13" t="s">
        <v>57</v>
      </c>
      <c r="AY1439" s="138" t="s">
        <v>196</v>
      </c>
    </row>
    <row r="1440" spans="1:65" s="14" customFormat="1" x14ac:dyDescent="0.2">
      <c r="B1440" s="144"/>
      <c r="D1440" s="137" t="s">
        <v>210</v>
      </c>
      <c r="E1440" s="145" t="s">
        <v>1</v>
      </c>
      <c r="F1440" s="146" t="s">
        <v>212</v>
      </c>
      <c r="H1440" s="147">
        <v>3270.4319999999998</v>
      </c>
      <c r="L1440" s="144"/>
      <c r="M1440" s="148"/>
      <c r="N1440" s="149"/>
      <c r="O1440" s="149"/>
      <c r="P1440" s="149"/>
      <c r="Q1440" s="149"/>
      <c r="R1440" s="149"/>
      <c r="S1440" s="149"/>
      <c r="T1440" s="150"/>
      <c r="AT1440" s="145" t="s">
        <v>210</v>
      </c>
      <c r="AU1440" s="145" t="s">
        <v>66</v>
      </c>
      <c r="AV1440" s="14" t="s">
        <v>201</v>
      </c>
      <c r="AW1440" s="14" t="s">
        <v>26</v>
      </c>
      <c r="AX1440" s="14" t="s">
        <v>64</v>
      </c>
      <c r="AY1440" s="145" t="s">
        <v>196</v>
      </c>
    </row>
    <row r="1441" spans="1:65" s="2" customFormat="1" ht="16.5" customHeight="1" x14ac:dyDescent="0.2">
      <c r="A1441" s="29"/>
      <c r="B1441" s="123"/>
      <c r="C1441" s="124" t="s">
        <v>962</v>
      </c>
      <c r="D1441" s="124" t="s">
        <v>199</v>
      </c>
      <c r="E1441" s="125" t="s">
        <v>1506</v>
      </c>
      <c r="F1441" s="126" t="s">
        <v>1507</v>
      </c>
      <c r="G1441" s="127" t="s">
        <v>207</v>
      </c>
      <c r="H1441" s="128">
        <v>1072.79</v>
      </c>
      <c r="I1441" s="224"/>
      <c r="J1441" s="129">
        <f>ROUND(I1441*H1441,2)</f>
        <v>0</v>
      </c>
      <c r="K1441" s="126" t="s">
        <v>208</v>
      </c>
      <c r="L1441" s="30"/>
      <c r="M1441" s="130" t="s">
        <v>1</v>
      </c>
      <c r="N1441" s="131" t="s">
        <v>35</v>
      </c>
      <c r="O1441" s="132">
        <v>0.27</v>
      </c>
      <c r="P1441" s="132">
        <f>O1441*H1441</f>
        <v>289.6533</v>
      </c>
      <c r="Q1441" s="132">
        <v>9.3999999999999997E-4</v>
      </c>
      <c r="R1441" s="132">
        <f>Q1441*H1441</f>
        <v>1.0084225999999998</v>
      </c>
      <c r="S1441" s="132">
        <v>0</v>
      </c>
      <c r="T1441" s="133">
        <f>S1441*H1441</f>
        <v>0</v>
      </c>
      <c r="U1441" s="29"/>
      <c r="V1441" s="29"/>
      <c r="W1441" s="29"/>
      <c r="X1441" s="29"/>
      <c r="Y1441" s="29"/>
      <c r="Z1441" s="29"/>
      <c r="AA1441" s="29"/>
      <c r="AB1441" s="29"/>
      <c r="AC1441" s="29"/>
      <c r="AD1441" s="29"/>
      <c r="AE1441" s="29"/>
      <c r="AR1441" s="134" t="s">
        <v>201</v>
      </c>
      <c r="AT1441" s="134" t="s">
        <v>199</v>
      </c>
      <c r="AU1441" s="134" t="s">
        <v>66</v>
      </c>
      <c r="AY1441" s="18" t="s">
        <v>196</v>
      </c>
      <c r="BE1441" s="135">
        <f>IF(N1441="základní",J1441,0)</f>
        <v>0</v>
      </c>
      <c r="BF1441" s="135">
        <f>IF(N1441="snížená",J1441,0)</f>
        <v>0</v>
      </c>
      <c r="BG1441" s="135">
        <f>IF(N1441="zákl. přenesená",J1441,0)</f>
        <v>0</v>
      </c>
      <c r="BH1441" s="135">
        <f>IF(N1441="sníž. přenesená",J1441,0)</f>
        <v>0</v>
      </c>
      <c r="BI1441" s="135">
        <f>IF(N1441="nulová",J1441,0)</f>
        <v>0</v>
      </c>
      <c r="BJ1441" s="18" t="s">
        <v>64</v>
      </c>
      <c r="BK1441" s="135">
        <f>ROUND(I1441*H1441,2)</f>
        <v>0</v>
      </c>
      <c r="BL1441" s="18" t="s">
        <v>201</v>
      </c>
      <c r="BM1441" s="134" t="s">
        <v>1508</v>
      </c>
    </row>
    <row r="1442" spans="1:65" s="15" customFormat="1" x14ac:dyDescent="0.2">
      <c r="B1442" s="151"/>
      <c r="D1442" s="137" t="s">
        <v>210</v>
      </c>
      <c r="E1442" s="152" t="s">
        <v>1</v>
      </c>
      <c r="F1442" s="153" t="s">
        <v>1509</v>
      </c>
      <c r="H1442" s="152" t="s">
        <v>1</v>
      </c>
      <c r="L1442" s="151"/>
      <c r="M1442" s="154"/>
      <c r="N1442" s="155"/>
      <c r="O1442" s="155"/>
      <c r="P1442" s="155"/>
      <c r="Q1442" s="155"/>
      <c r="R1442" s="155"/>
      <c r="S1442" s="155"/>
      <c r="T1442" s="156"/>
      <c r="AT1442" s="152" t="s">
        <v>210</v>
      </c>
      <c r="AU1442" s="152" t="s">
        <v>66</v>
      </c>
      <c r="AV1442" s="15" t="s">
        <v>64</v>
      </c>
      <c r="AW1442" s="15" t="s">
        <v>26</v>
      </c>
      <c r="AX1442" s="15" t="s">
        <v>57</v>
      </c>
      <c r="AY1442" s="152" t="s">
        <v>196</v>
      </c>
    </row>
    <row r="1443" spans="1:65" s="15" customFormat="1" x14ac:dyDescent="0.2">
      <c r="B1443" s="151"/>
      <c r="D1443" s="137" t="s">
        <v>210</v>
      </c>
      <c r="E1443" s="152" t="s">
        <v>1</v>
      </c>
      <c r="F1443" s="153" t="s">
        <v>1510</v>
      </c>
      <c r="H1443" s="152" t="s">
        <v>1</v>
      </c>
      <c r="L1443" s="151"/>
      <c r="M1443" s="154"/>
      <c r="N1443" s="155"/>
      <c r="O1443" s="155"/>
      <c r="P1443" s="155"/>
      <c r="Q1443" s="155"/>
      <c r="R1443" s="155"/>
      <c r="S1443" s="155"/>
      <c r="T1443" s="156"/>
      <c r="AT1443" s="152" t="s">
        <v>210</v>
      </c>
      <c r="AU1443" s="152" t="s">
        <v>66</v>
      </c>
      <c r="AV1443" s="15" t="s">
        <v>64</v>
      </c>
      <c r="AW1443" s="15" t="s">
        <v>26</v>
      </c>
      <c r="AX1443" s="15" t="s">
        <v>57</v>
      </c>
      <c r="AY1443" s="152" t="s">
        <v>196</v>
      </c>
    </row>
    <row r="1444" spans="1:65" s="13" customFormat="1" x14ac:dyDescent="0.2">
      <c r="B1444" s="136"/>
      <c r="D1444" s="137" t="s">
        <v>210</v>
      </c>
      <c r="E1444" s="138" t="s">
        <v>1</v>
      </c>
      <c r="F1444" s="139" t="s">
        <v>1511</v>
      </c>
      <c r="H1444" s="140">
        <v>91.92</v>
      </c>
      <c r="L1444" s="136"/>
      <c r="M1444" s="141"/>
      <c r="N1444" s="142"/>
      <c r="O1444" s="142"/>
      <c r="P1444" s="142"/>
      <c r="Q1444" s="142"/>
      <c r="R1444" s="142"/>
      <c r="S1444" s="142"/>
      <c r="T1444" s="143"/>
      <c r="AT1444" s="138" t="s">
        <v>210</v>
      </c>
      <c r="AU1444" s="138" t="s">
        <v>66</v>
      </c>
      <c r="AV1444" s="13" t="s">
        <v>66</v>
      </c>
      <c r="AW1444" s="13" t="s">
        <v>26</v>
      </c>
      <c r="AX1444" s="13" t="s">
        <v>57</v>
      </c>
      <c r="AY1444" s="138" t="s">
        <v>196</v>
      </c>
    </row>
    <row r="1445" spans="1:65" s="16" customFormat="1" x14ac:dyDescent="0.2">
      <c r="B1445" s="157"/>
      <c r="D1445" s="137" t="s">
        <v>210</v>
      </c>
      <c r="E1445" s="158" t="s">
        <v>1</v>
      </c>
      <c r="F1445" s="159" t="s">
        <v>253</v>
      </c>
      <c r="H1445" s="160">
        <v>91.92</v>
      </c>
      <c r="L1445" s="157"/>
      <c r="M1445" s="161"/>
      <c r="N1445" s="162"/>
      <c r="O1445" s="162"/>
      <c r="P1445" s="162"/>
      <c r="Q1445" s="162"/>
      <c r="R1445" s="162"/>
      <c r="S1445" s="162"/>
      <c r="T1445" s="163"/>
      <c r="AT1445" s="158" t="s">
        <v>210</v>
      </c>
      <c r="AU1445" s="158" t="s">
        <v>66</v>
      </c>
      <c r="AV1445" s="16" t="s">
        <v>204</v>
      </c>
      <c r="AW1445" s="16" t="s">
        <v>26</v>
      </c>
      <c r="AX1445" s="16" t="s">
        <v>57</v>
      </c>
      <c r="AY1445" s="158" t="s">
        <v>196</v>
      </c>
    </row>
    <row r="1446" spans="1:65" s="15" customFormat="1" x14ac:dyDescent="0.2">
      <c r="B1446" s="151"/>
      <c r="D1446" s="137" t="s">
        <v>210</v>
      </c>
      <c r="E1446" s="152" t="s">
        <v>1</v>
      </c>
      <c r="F1446" s="153" t="s">
        <v>604</v>
      </c>
      <c r="H1446" s="152" t="s">
        <v>1</v>
      </c>
      <c r="L1446" s="151"/>
      <c r="M1446" s="154"/>
      <c r="N1446" s="155"/>
      <c r="O1446" s="155"/>
      <c r="P1446" s="155"/>
      <c r="Q1446" s="155"/>
      <c r="R1446" s="155"/>
      <c r="S1446" s="155"/>
      <c r="T1446" s="156"/>
      <c r="AT1446" s="152" t="s">
        <v>210</v>
      </c>
      <c r="AU1446" s="152" t="s">
        <v>66</v>
      </c>
      <c r="AV1446" s="15" t="s">
        <v>64</v>
      </c>
      <c r="AW1446" s="15" t="s">
        <v>26</v>
      </c>
      <c r="AX1446" s="15" t="s">
        <v>57</v>
      </c>
      <c r="AY1446" s="152" t="s">
        <v>196</v>
      </c>
    </row>
    <row r="1447" spans="1:65" s="15" customFormat="1" x14ac:dyDescent="0.2">
      <c r="B1447" s="151"/>
      <c r="D1447" s="137" t="s">
        <v>210</v>
      </c>
      <c r="E1447" s="152" t="s">
        <v>1</v>
      </c>
      <c r="F1447" s="153" t="s">
        <v>1510</v>
      </c>
      <c r="H1447" s="152" t="s">
        <v>1</v>
      </c>
      <c r="L1447" s="151"/>
      <c r="M1447" s="154"/>
      <c r="N1447" s="155"/>
      <c r="O1447" s="155"/>
      <c r="P1447" s="155"/>
      <c r="Q1447" s="155"/>
      <c r="R1447" s="155"/>
      <c r="S1447" s="155"/>
      <c r="T1447" s="156"/>
      <c r="AT1447" s="152" t="s">
        <v>210</v>
      </c>
      <c r="AU1447" s="152" t="s">
        <v>66</v>
      </c>
      <c r="AV1447" s="15" t="s">
        <v>64</v>
      </c>
      <c r="AW1447" s="15" t="s">
        <v>26</v>
      </c>
      <c r="AX1447" s="15" t="s">
        <v>57</v>
      </c>
      <c r="AY1447" s="152" t="s">
        <v>196</v>
      </c>
    </row>
    <row r="1448" spans="1:65" s="13" customFormat="1" ht="22.5" x14ac:dyDescent="0.2">
      <c r="B1448" s="136"/>
      <c r="D1448" s="137" t="s">
        <v>210</v>
      </c>
      <c r="E1448" s="138" t="s">
        <v>1</v>
      </c>
      <c r="F1448" s="139" t="s">
        <v>1512</v>
      </c>
      <c r="H1448" s="140">
        <v>358.68</v>
      </c>
      <c r="L1448" s="136"/>
      <c r="M1448" s="141"/>
      <c r="N1448" s="142"/>
      <c r="O1448" s="142"/>
      <c r="P1448" s="142"/>
      <c r="Q1448" s="142"/>
      <c r="R1448" s="142"/>
      <c r="S1448" s="142"/>
      <c r="T1448" s="143"/>
      <c r="AT1448" s="138" t="s">
        <v>210</v>
      </c>
      <c r="AU1448" s="138" t="s">
        <v>66</v>
      </c>
      <c r="AV1448" s="13" t="s">
        <v>66</v>
      </c>
      <c r="AW1448" s="13" t="s">
        <v>26</v>
      </c>
      <c r="AX1448" s="13" t="s">
        <v>57</v>
      </c>
      <c r="AY1448" s="138" t="s">
        <v>196</v>
      </c>
    </row>
    <row r="1449" spans="1:65" s="16" customFormat="1" x14ac:dyDescent="0.2">
      <c r="B1449" s="157"/>
      <c r="D1449" s="137" t="s">
        <v>210</v>
      </c>
      <c r="E1449" s="158" t="s">
        <v>1</v>
      </c>
      <c r="F1449" s="159" t="s">
        <v>253</v>
      </c>
      <c r="H1449" s="160">
        <v>358.68</v>
      </c>
      <c r="L1449" s="157"/>
      <c r="M1449" s="161"/>
      <c r="N1449" s="162"/>
      <c r="O1449" s="162"/>
      <c r="P1449" s="162"/>
      <c r="Q1449" s="162"/>
      <c r="R1449" s="162"/>
      <c r="S1449" s="162"/>
      <c r="T1449" s="163"/>
      <c r="AT1449" s="158" t="s">
        <v>210</v>
      </c>
      <c r="AU1449" s="158" t="s">
        <v>66</v>
      </c>
      <c r="AV1449" s="16" t="s">
        <v>204</v>
      </c>
      <c r="AW1449" s="16" t="s">
        <v>26</v>
      </c>
      <c r="AX1449" s="16" t="s">
        <v>57</v>
      </c>
      <c r="AY1449" s="158" t="s">
        <v>196</v>
      </c>
    </row>
    <row r="1450" spans="1:65" s="15" customFormat="1" x14ac:dyDescent="0.2">
      <c r="B1450" s="151"/>
      <c r="D1450" s="137" t="s">
        <v>210</v>
      </c>
      <c r="E1450" s="152" t="s">
        <v>1</v>
      </c>
      <c r="F1450" s="153" t="s">
        <v>725</v>
      </c>
      <c r="H1450" s="152" t="s">
        <v>1</v>
      </c>
      <c r="L1450" s="151"/>
      <c r="M1450" s="154"/>
      <c r="N1450" s="155"/>
      <c r="O1450" s="155"/>
      <c r="P1450" s="155"/>
      <c r="Q1450" s="155"/>
      <c r="R1450" s="155"/>
      <c r="S1450" s="155"/>
      <c r="T1450" s="156"/>
      <c r="AT1450" s="152" t="s">
        <v>210</v>
      </c>
      <c r="AU1450" s="152" t="s">
        <v>66</v>
      </c>
      <c r="AV1450" s="15" t="s">
        <v>64</v>
      </c>
      <c r="AW1450" s="15" t="s">
        <v>26</v>
      </c>
      <c r="AX1450" s="15" t="s">
        <v>57</v>
      </c>
      <c r="AY1450" s="152" t="s">
        <v>196</v>
      </c>
    </row>
    <row r="1451" spans="1:65" s="15" customFormat="1" x14ac:dyDescent="0.2">
      <c r="B1451" s="151"/>
      <c r="D1451" s="137" t="s">
        <v>210</v>
      </c>
      <c r="E1451" s="152" t="s">
        <v>1</v>
      </c>
      <c r="F1451" s="153" t="s">
        <v>1510</v>
      </c>
      <c r="H1451" s="152" t="s">
        <v>1</v>
      </c>
      <c r="L1451" s="151"/>
      <c r="M1451" s="154"/>
      <c r="N1451" s="155"/>
      <c r="O1451" s="155"/>
      <c r="P1451" s="155"/>
      <c r="Q1451" s="155"/>
      <c r="R1451" s="155"/>
      <c r="S1451" s="155"/>
      <c r="T1451" s="156"/>
      <c r="AT1451" s="152" t="s">
        <v>210</v>
      </c>
      <c r="AU1451" s="152" t="s">
        <v>66</v>
      </c>
      <c r="AV1451" s="15" t="s">
        <v>64</v>
      </c>
      <c r="AW1451" s="15" t="s">
        <v>26</v>
      </c>
      <c r="AX1451" s="15" t="s">
        <v>57</v>
      </c>
      <c r="AY1451" s="152" t="s">
        <v>196</v>
      </c>
    </row>
    <row r="1452" spans="1:65" s="13" customFormat="1" x14ac:dyDescent="0.2">
      <c r="B1452" s="136"/>
      <c r="D1452" s="137" t="s">
        <v>210</v>
      </c>
      <c r="E1452" s="138" t="s">
        <v>1</v>
      </c>
      <c r="F1452" s="139" t="s">
        <v>1513</v>
      </c>
      <c r="H1452" s="140">
        <v>254.08</v>
      </c>
      <c r="L1452" s="136"/>
      <c r="M1452" s="141"/>
      <c r="N1452" s="142"/>
      <c r="O1452" s="142"/>
      <c r="P1452" s="142"/>
      <c r="Q1452" s="142"/>
      <c r="R1452" s="142"/>
      <c r="S1452" s="142"/>
      <c r="T1452" s="143"/>
      <c r="AT1452" s="138" t="s">
        <v>210</v>
      </c>
      <c r="AU1452" s="138" t="s">
        <v>66</v>
      </c>
      <c r="AV1452" s="13" t="s">
        <v>66</v>
      </c>
      <c r="AW1452" s="13" t="s">
        <v>26</v>
      </c>
      <c r="AX1452" s="13" t="s">
        <v>57</v>
      </c>
      <c r="AY1452" s="138" t="s">
        <v>196</v>
      </c>
    </row>
    <row r="1453" spans="1:65" s="16" customFormat="1" x14ac:dyDescent="0.2">
      <c r="B1453" s="157"/>
      <c r="D1453" s="137" t="s">
        <v>210</v>
      </c>
      <c r="E1453" s="158" t="s">
        <v>1</v>
      </c>
      <c r="F1453" s="159" t="s">
        <v>253</v>
      </c>
      <c r="H1453" s="160">
        <v>254.08</v>
      </c>
      <c r="L1453" s="157"/>
      <c r="M1453" s="161"/>
      <c r="N1453" s="162"/>
      <c r="O1453" s="162"/>
      <c r="P1453" s="162"/>
      <c r="Q1453" s="162"/>
      <c r="R1453" s="162"/>
      <c r="S1453" s="162"/>
      <c r="T1453" s="163"/>
      <c r="AT1453" s="158" t="s">
        <v>210</v>
      </c>
      <c r="AU1453" s="158" t="s">
        <v>66</v>
      </c>
      <c r="AV1453" s="16" t="s">
        <v>204</v>
      </c>
      <c r="AW1453" s="16" t="s">
        <v>26</v>
      </c>
      <c r="AX1453" s="16" t="s">
        <v>57</v>
      </c>
      <c r="AY1453" s="158" t="s">
        <v>196</v>
      </c>
    </row>
    <row r="1454" spans="1:65" s="15" customFormat="1" x14ac:dyDescent="0.2">
      <c r="B1454" s="151"/>
      <c r="D1454" s="137" t="s">
        <v>210</v>
      </c>
      <c r="E1454" s="152" t="s">
        <v>1</v>
      </c>
      <c r="F1454" s="153" t="s">
        <v>728</v>
      </c>
      <c r="H1454" s="152" t="s">
        <v>1</v>
      </c>
      <c r="L1454" s="151"/>
      <c r="M1454" s="154"/>
      <c r="N1454" s="155"/>
      <c r="O1454" s="155"/>
      <c r="P1454" s="155"/>
      <c r="Q1454" s="155"/>
      <c r="R1454" s="155"/>
      <c r="S1454" s="155"/>
      <c r="T1454" s="156"/>
      <c r="AT1454" s="152" t="s">
        <v>210</v>
      </c>
      <c r="AU1454" s="152" t="s">
        <v>66</v>
      </c>
      <c r="AV1454" s="15" t="s">
        <v>64</v>
      </c>
      <c r="AW1454" s="15" t="s">
        <v>26</v>
      </c>
      <c r="AX1454" s="15" t="s">
        <v>57</v>
      </c>
      <c r="AY1454" s="152" t="s">
        <v>196</v>
      </c>
    </row>
    <row r="1455" spans="1:65" s="15" customFormat="1" x14ac:dyDescent="0.2">
      <c r="B1455" s="151"/>
      <c r="D1455" s="137" t="s">
        <v>210</v>
      </c>
      <c r="E1455" s="152" t="s">
        <v>1</v>
      </c>
      <c r="F1455" s="153" t="s">
        <v>1510</v>
      </c>
      <c r="H1455" s="152" t="s">
        <v>1</v>
      </c>
      <c r="L1455" s="151"/>
      <c r="M1455" s="154"/>
      <c r="N1455" s="155"/>
      <c r="O1455" s="155"/>
      <c r="P1455" s="155"/>
      <c r="Q1455" s="155"/>
      <c r="R1455" s="155"/>
      <c r="S1455" s="155"/>
      <c r="T1455" s="156"/>
      <c r="AT1455" s="152" t="s">
        <v>210</v>
      </c>
      <c r="AU1455" s="152" t="s">
        <v>66</v>
      </c>
      <c r="AV1455" s="15" t="s">
        <v>64</v>
      </c>
      <c r="AW1455" s="15" t="s">
        <v>26</v>
      </c>
      <c r="AX1455" s="15" t="s">
        <v>57</v>
      </c>
      <c r="AY1455" s="152" t="s">
        <v>196</v>
      </c>
    </row>
    <row r="1456" spans="1:65" s="13" customFormat="1" x14ac:dyDescent="0.2">
      <c r="B1456" s="136"/>
      <c r="D1456" s="137" t="s">
        <v>210</v>
      </c>
      <c r="E1456" s="138" t="s">
        <v>1</v>
      </c>
      <c r="F1456" s="139" t="s">
        <v>1514</v>
      </c>
      <c r="H1456" s="140">
        <v>368.11</v>
      </c>
      <c r="L1456" s="136"/>
      <c r="M1456" s="141"/>
      <c r="N1456" s="142"/>
      <c r="O1456" s="142"/>
      <c r="P1456" s="142"/>
      <c r="Q1456" s="142"/>
      <c r="R1456" s="142"/>
      <c r="S1456" s="142"/>
      <c r="T1456" s="143"/>
      <c r="AT1456" s="138" t="s">
        <v>210</v>
      </c>
      <c r="AU1456" s="138" t="s">
        <v>66</v>
      </c>
      <c r="AV1456" s="13" t="s">
        <v>66</v>
      </c>
      <c r="AW1456" s="13" t="s">
        <v>26</v>
      </c>
      <c r="AX1456" s="13" t="s">
        <v>57</v>
      </c>
      <c r="AY1456" s="138" t="s">
        <v>196</v>
      </c>
    </row>
    <row r="1457" spans="1:65" s="16" customFormat="1" x14ac:dyDescent="0.2">
      <c r="B1457" s="157"/>
      <c r="D1457" s="137" t="s">
        <v>210</v>
      </c>
      <c r="E1457" s="158" t="s">
        <v>1</v>
      </c>
      <c r="F1457" s="159" t="s">
        <v>253</v>
      </c>
      <c r="H1457" s="160">
        <v>368.11</v>
      </c>
      <c r="L1457" s="157"/>
      <c r="M1457" s="161"/>
      <c r="N1457" s="162"/>
      <c r="O1457" s="162"/>
      <c r="P1457" s="162"/>
      <c r="Q1457" s="162"/>
      <c r="R1457" s="162"/>
      <c r="S1457" s="162"/>
      <c r="T1457" s="163"/>
      <c r="AT1457" s="158" t="s">
        <v>210</v>
      </c>
      <c r="AU1457" s="158" t="s">
        <v>66</v>
      </c>
      <c r="AV1457" s="16" t="s">
        <v>204</v>
      </c>
      <c r="AW1457" s="16" t="s">
        <v>26</v>
      </c>
      <c r="AX1457" s="16" t="s">
        <v>57</v>
      </c>
      <c r="AY1457" s="158" t="s">
        <v>196</v>
      </c>
    </row>
    <row r="1458" spans="1:65" s="14" customFormat="1" x14ac:dyDescent="0.2">
      <c r="B1458" s="144"/>
      <c r="D1458" s="137" t="s">
        <v>210</v>
      </c>
      <c r="E1458" s="145" t="s">
        <v>1</v>
      </c>
      <c r="F1458" s="146" t="s">
        <v>212</v>
      </c>
      <c r="H1458" s="147">
        <v>1072.79</v>
      </c>
      <c r="L1458" s="144"/>
      <c r="M1458" s="148"/>
      <c r="N1458" s="149"/>
      <c r="O1458" s="149"/>
      <c r="P1458" s="149"/>
      <c r="Q1458" s="149"/>
      <c r="R1458" s="149"/>
      <c r="S1458" s="149"/>
      <c r="T1458" s="150"/>
      <c r="AT1458" s="145" t="s">
        <v>210</v>
      </c>
      <c r="AU1458" s="145" t="s">
        <v>66</v>
      </c>
      <c r="AV1458" s="14" t="s">
        <v>201</v>
      </c>
      <c r="AW1458" s="14" t="s">
        <v>26</v>
      </c>
      <c r="AX1458" s="14" t="s">
        <v>64</v>
      </c>
      <c r="AY1458" s="145" t="s">
        <v>196</v>
      </c>
    </row>
    <row r="1459" spans="1:65" s="2" customFormat="1" ht="24.2" customHeight="1" x14ac:dyDescent="0.2">
      <c r="A1459" s="29"/>
      <c r="B1459" s="123"/>
      <c r="C1459" s="124" t="s">
        <v>1515</v>
      </c>
      <c r="D1459" s="124" t="s">
        <v>199</v>
      </c>
      <c r="E1459" s="125" t="s">
        <v>1516</v>
      </c>
      <c r="F1459" s="126" t="s">
        <v>1517</v>
      </c>
      <c r="G1459" s="127" t="s">
        <v>207</v>
      </c>
      <c r="H1459" s="128">
        <v>1914.7819999999999</v>
      </c>
      <c r="I1459" s="224"/>
      <c r="J1459" s="129">
        <f>ROUND(I1459*H1459,2)</f>
        <v>0</v>
      </c>
      <c r="K1459" s="126" t="s">
        <v>208</v>
      </c>
      <c r="L1459" s="30"/>
      <c r="M1459" s="130" t="s">
        <v>1</v>
      </c>
      <c r="N1459" s="131" t="s">
        <v>35</v>
      </c>
      <c r="O1459" s="132">
        <v>0.35799999999999998</v>
      </c>
      <c r="P1459" s="132">
        <f>O1459*H1459</f>
        <v>685.49195599999996</v>
      </c>
      <c r="Q1459" s="132">
        <v>4.0000000000000001E-3</v>
      </c>
      <c r="R1459" s="132">
        <f>Q1459*H1459</f>
        <v>7.6591279999999999</v>
      </c>
      <c r="S1459" s="132">
        <v>0</v>
      </c>
      <c r="T1459" s="133">
        <f>S1459*H1459</f>
        <v>0</v>
      </c>
      <c r="U1459" s="29"/>
      <c r="V1459" s="29"/>
      <c r="W1459" s="29"/>
      <c r="X1459" s="29"/>
      <c r="Y1459" s="29"/>
      <c r="Z1459" s="29"/>
      <c r="AA1459" s="29"/>
      <c r="AB1459" s="29"/>
      <c r="AC1459" s="29"/>
      <c r="AD1459" s="29"/>
      <c r="AE1459" s="29"/>
      <c r="AR1459" s="134" t="s">
        <v>201</v>
      </c>
      <c r="AT1459" s="134" t="s">
        <v>199</v>
      </c>
      <c r="AU1459" s="134" t="s">
        <v>66</v>
      </c>
      <c r="AY1459" s="18" t="s">
        <v>196</v>
      </c>
      <c r="BE1459" s="135">
        <f>IF(N1459="základní",J1459,0)</f>
        <v>0</v>
      </c>
      <c r="BF1459" s="135">
        <f>IF(N1459="snížená",J1459,0)</f>
        <v>0</v>
      </c>
      <c r="BG1459" s="135">
        <f>IF(N1459="zákl. přenesená",J1459,0)</f>
        <v>0</v>
      </c>
      <c r="BH1459" s="135">
        <f>IF(N1459="sníž. přenesená",J1459,0)</f>
        <v>0</v>
      </c>
      <c r="BI1459" s="135">
        <f>IF(N1459="nulová",J1459,0)</f>
        <v>0</v>
      </c>
      <c r="BJ1459" s="18" t="s">
        <v>64</v>
      </c>
      <c r="BK1459" s="135">
        <f>ROUND(I1459*H1459,2)</f>
        <v>0</v>
      </c>
      <c r="BL1459" s="18" t="s">
        <v>201</v>
      </c>
      <c r="BM1459" s="134" t="s">
        <v>1518</v>
      </c>
    </row>
    <row r="1460" spans="1:65" s="15" customFormat="1" x14ac:dyDescent="0.2">
      <c r="B1460" s="151"/>
      <c r="D1460" s="137" t="s">
        <v>210</v>
      </c>
      <c r="E1460" s="152" t="s">
        <v>1</v>
      </c>
      <c r="F1460" s="153" t="s">
        <v>1509</v>
      </c>
      <c r="H1460" s="152" t="s">
        <v>1</v>
      </c>
      <c r="L1460" s="151"/>
      <c r="M1460" s="154"/>
      <c r="N1460" s="155"/>
      <c r="O1460" s="155"/>
      <c r="P1460" s="155"/>
      <c r="Q1460" s="155"/>
      <c r="R1460" s="155"/>
      <c r="S1460" s="155"/>
      <c r="T1460" s="156"/>
      <c r="AT1460" s="152" t="s">
        <v>210</v>
      </c>
      <c r="AU1460" s="152" t="s">
        <v>66</v>
      </c>
      <c r="AV1460" s="15" t="s">
        <v>64</v>
      </c>
      <c r="AW1460" s="15" t="s">
        <v>26</v>
      </c>
      <c r="AX1460" s="15" t="s">
        <v>57</v>
      </c>
      <c r="AY1460" s="152" t="s">
        <v>196</v>
      </c>
    </row>
    <row r="1461" spans="1:65" s="15" customFormat="1" x14ac:dyDescent="0.2">
      <c r="B1461" s="151"/>
      <c r="D1461" s="137" t="s">
        <v>210</v>
      </c>
      <c r="E1461" s="152" t="s">
        <v>1</v>
      </c>
      <c r="F1461" s="153" t="s">
        <v>1510</v>
      </c>
      <c r="H1461" s="152" t="s">
        <v>1</v>
      </c>
      <c r="L1461" s="151"/>
      <c r="M1461" s="154"/>
      <c r="N1461" s="155"/>
      <c r="O1461" s="155"/>
      <c r="P1461" s="155"/>
      <c r="Q1461" s="155"/>
      <c r="R1461" s="155"/>
      <c r="S1461" s="155"/>
      <c r="T1461" s="156"/>
      <c r="AT1461" s="152" t="s">
        <v>210</v>
      </c>
      <c r="AU1461" s="152" t="s">
        <v>66</v>
      </c>
      <c r="AV1461" s="15" t="s">
        <v>64</v>
      </c>
      <c r="AW1461" s="15" t="s">
        <v>26</v>
      </c>
      <c r="AX1461" s="15" t="s">
        <v>57</v>
      </c>
      <c r="AY1461" s="152" t="s">
        <v>196</v>
      </c>
    </row>
    <row r="1462" spans="1:65" s="13" customFormat="1" x14ac:dyDescent="0.2">
      <c r="B1462" s="136"/>
      <c r="D1462" s="137" t="s">
        <v>210</v>
      </c>
      <c r="E1462" s="138" t="s">
        <v>1</v>
      </c>
      <c r="F1462" s="139" t="s">
        <v>1511</v>
      </c>
      <c r="H1462" s="140">
        <v>91.92</v>
      </c>
      <c r="L1462" s="136"/>
      <c r="M1462" s="141"/>
      <c r="N1462" s="142"/>
      <c r="O1462" s="142"/>
      <c r="P1462" s="142"/>
      <c r="Q1462" s="142"/>
      <c r="R1462" s="142"/>
      <c r="S1462" s="142"/>
      <c r="T1462" s="143"/>
      <c r="AT1462" s="138" t="s">
        <v>210</v>
      </c>
      <c r="AU1462" s="138" t="s">
        <v>66</v>
      </c>
      <c r="AV1462" s="13" t="s">
        <v>66</v>
      </c>
      <c r="AW1462" s="13" t="s">
        <v>26</v>
      </c>
      <c r="AX1462" s="13" t="s">
        <v>57</v>
      </c>
      <c r="AY1462" s="138" t="s">
        <v>196</v>
      </c>
    </row>
    <row r="1463" spans="1:65" s="15" customFormat="1" x14ac:dyDescent="0.2">
      <c r="B1463" s="151"/>
      <c r="D1463" s="137" t="s">
        <v>210</v>
      </c>
      <c r="E1463" s="152" t="s">
        <v>1</v>
      </c>
      <c r="F1463" s="153" t="s">
        <v>1519</v>
      </c>
      <c r="H1463" s="152" t="s">
        <v>1</v>
      </c>
      <c r="L1463" s="151"/>
      <c r="M1463" s="154"/>
      <c r="N1463" s="155"/>
      <c r="O1463" s="155"/>
      <c r="P1463" s="155"/>
      <c r="Q1463" s="155"/>
      <c r="R1463" s="155"/>
      <c r="S1463" s="155"/>
      <c r="T1463" s="156"/>
      <c r="AT1463" s="152" t="s">
        <v>210</v>
      </c>
      <c r="AU1463" s="152" t="s">
        <v>66</v>
      </c>
      <c r="AV1463" s="15" t="s">
        <v>64</v>
      </c>
      <c r="AW1463" s="15" t="s">
        <v>26</v>
      </c>
      <c r="AX1463" s="15" t="s">
        <v>57</v>
      </c>
      <c r="AY1463" s="152" t="s">
        <v>196</v>
      </c>
    </row>
    <row r="1464" spans="1:65" s="13" customFormat="1" ht="33.75" x14ac:dyDescent="0.2">
      <c r="B1464" s="136"/>
      <c r="D1464" s="137" t="s">
        <v>210</v>
      </c>
      <c r="E1464" s="138" t="s">
        <v>1</v>
      </c>
      <c r="F1464" s="139" t="s">
        <v>1520</v>
      </c>
      <c r="H1464" s="140">
        <v>536.28</v>
      </c>
      <c r="L1464" s="136"/>
      <c r="M1464" s="141"/>
      <c r="N1464" s="142"/>
      <c r="O1464" s="142"/>
      <c r="P1464" s="142"/>
      <c r="Q1464" s="142"/>
      <c r="R1464" s="142"/>
      <c r="S1464" s="142"/>
      <c r="T1464" s="143"/>
      <c r="AT1464" s="138" t="s">
        <v>210</v>
      </c>
      <c r="AU1464" s="138" t="s">
        <v>66</v>
      </c>
      <c r="AV1464" s="13" t="s">
        <v>66</v>
      </c>
      <c r="AW1464" s="13" t="s">
        <v>26</v>
      </c>
      <c r="AX1464" s="13" t="s">
        <v>57</v>
      </c>
      <c r="AY1464" s="138" t="s">
        <v>196</v>
      </c>
    </row>
    <row r="1465" spans="1:65" s="16" customFormat="1" x14ac:dyDescent="0.2">
      <c r="B1465" s="157"/>
      <c r="D1465" s="137" t="s">
        <v>210</v>
      </c>
      <c r="E1465" s="158" t="s">
        <v>1</v>
      </c>
      <c r="F1465" s="159" t="s">
        <v>253</v>
      </c>
      <c r="H1465" s="160">
        <v>628.20000000000005</v>
      </c>
      <c r="L1465" s="157"/>
      <c r="M1465" s="161"/>
      <c r="N1465" s="162"/>
      <c r="O1465" s="162"/>
      <c r="P1465" s="162"/>
      <c r="Q1465" s="162"/>
      <c r="R1465" s="162"/>
      <c r="S1465" s="162"/>
      <c r="T1465" s="163"/>
      <c r="AT1465" s="158" t="s">
        <v>210</v>
      </c>
      <c r="AU1465" s="158" t="s">
        <v>66</v>
      </c>
      <c r="AV1465" s="16" t="s">
        <v>204</v>
      </c>
      <c r="AW1465" s="16" t="s">
        <v>26</v>
      </c>
      <c r="AX1465" s="16" t="s">
        <v>57</v>
      </c>
      <c r="AY1465" s="158" t="s">
        <v>196</v>
      </c>
    </row>
    <row r="1466" spans="1:65" s="15" customFormat="1" x14ac:dyDescent="0.2">
      <c r="B1466" s="151"/>
      <c r="D1466" s="137" t="s">
        <v>210</v>
      </c>
      <c r="E1466" s="152" t="s">
        <v>1</v>
      </c>
      <c r="F1466" s="153" t="s">
        <v>604</v>
      </c>
      <c r="H1466" s="152" t="s">
        <v>1</v>
      </c>
      <c r="L1466" s="151"/>
      <c r="M1466" s="154"/>
      <c r="N1466" s="155"/>
      <c r="O1466" s="155"/>
      <c r="P1466" s="155"/>
      <c r="Q1466" s="155"/>
      <c r="R1466" s="155"/>
      <c r="S1466" s="155"/>
      <c r="T1466" s="156"/>
      <c r="AT1466" s="152" t="s">
        <v>210</v>
      </c>
      <c r="AU1466" s="152" t="s">
        <v>66</v>
      </c>
      <c r="AV1466" s="15" t="s">
        <v>64</v>
      </c>
      <c r="AW1466" s="15" t="s">
        <v>26</v>
      </c>
      <c r="AX1466" s="15" t="s">
        <v>57</v>
      </c>
      <c r="AY1466" s="152" t="s">
        <v>196</v>
      </c>
    </row>
    <row r="1467" spans="1:65" s="15" customFormat="1" x14ac:dyDescent="0.2">
      <c r="B1467" s="151"/>
      <c r="D1467" s="137" t="s">
        <v>210</v>
      </c>
      <c r="E1467" s="152" t="s">
        <v>1</v>
      </c>
      <c r="F1467" s="153" t="s">
        <v>1510</v>
      </c>
      <c r="H1467" s="152" t="s">
        <v>1</v>
      </c>
      <c r="L1467" s="151"/>
      <c r="M1467" s="154"/>
      <c r="N1467" s="155"/>
      <c r="O1467" s="155"/>
      <c r="P1467" s="155"/>
      <c r="Q1467" s="155"/>
      <c r="R1467" s="155"/>
      <c r="S1467" s="155"/>
      <c r="T1467" s="156"/>
      <c r="AT1467" s="152" t="s">
        <v>210</v>
      </c>
      <c r="AU1467" s="152" t="s">
        <v>66</v>
      </c>
      <c r="AV1467" s="15" t="s">
        <v>64</v>
      </c>
      <c r="AW1467" s="15" t="s">
        <v>26</v>
      </c>
      <c r="AX1467" s="15" t="s">
        <v>57</v>
      </c>
      <c r="AY1467" s="152" t="s">
        <v>196</v>
      </c>
    </row>
    <row r="1468" spans="1:65" s="13" customFormat="1" ht="22.5" x14ac:dyDescent="0.2">
      <c r="B1468" s="136"/>
      <c r="D1468" s="137" t="s">
        <v>210</v>
      </c>
      <c r="E1468" s="138" t="s">
        <v>1</v>
      </c>
      <c r="F1468" s="139" t="s">
        <v>1512</v>
      </c>
      <c r="H1468" s="140">
        <v>358.68</v>
      </c>
      <c r="L1468" s="136"/>
      <c r="M1468" s="141"/>
      <c r="N1468" s="142"/>
      <c r="O1468" s="142"/>
      <c r="P1468" s="142"/>
      <c r="Q1468" s="142"/>
      <c r="R1468" s="142"/>
      <c r="S1468" s="142"/>
      <c r="T1468" s="143"/>
      <c r="AT1468" s="138" t="s">
        <v>210</v>
      </c>
      <c r="AU1468" s="138" t="s">
        <v>66</v>
      </c>
      <c r="AV1468" s="13" t="s">
        <v>66</v>
      </c>
      <c r="AW1468" s="13" t="s">
        <v>26</v>
      </c>
      <c r="AX1468" s="13" t="s">
        <v>57</v>
      </c>
      <c r="AY1468" s="138" t="s">
        <v>196</v>
      </c>
    </row>
    <row r="1469" spans="1:65" s="15" customFormat="1" x14ac:dyDescent="0.2">
      <c r="B1469" s="151"/>
      <c r="D1469" s="137" t="s">
        <v>210</v>
      </c>
      <c r="E1469" s="152" t="s">
        <v>1</v>
      </c>
      <c r="F1469" s="153" t="s">
        <v>1519</v>
      </c>
      <c r="H1469" s="152" t="s">
        <v>1</v>
      </c>
      <c r="L1469" s="151"/>
      <c r="M1469" s="154"/>
      <c r="N1469" s="155"/>
      <c r="O1469" s="155"/>
      <c r="P1469" s="155"/>
      <c r="Q1469" s="155"/>
      <c r="R1469" s="155"/>
      <c r="S1469" s="155"/>
      <c r="T1469" s="156"/>
      <c r="AT1469" s="152" t="s">
        <v>210</v>
      </c>
      <c r="AU1469" s="152" t="s">
        <v>66</v>
      </c>
      <c r="AV1469" s="15" t="s">
        <v>64</v>
      </c>
      <c r="AW1469" s="15" t="s">
        <v>26</v>
      </c>
      <c r="AX1469" s="15" t="s">
        <v>57</v>
      </c>
      <c r="AY1469" s="152" t="s">
        <v>196</v>
      </c>
    </row>
    <row r="1470" spans="1:65" s="13" customFormat="1" x14ac:dyDescent="0.2">
      <c r="B1470" s="136"/>
      <c r="D1470" s="137" t="s">
        <v>210</v>
      </c>
      <c r="E1470" s="138" t="s">
        <v>1</v>
      </c>
      <c r="F1470" s="139" t="s">
        <v>1521</v>
      </c>
      <c r="H1470" s="140">
        <v>63.264000000000003</v>
      </c>
      <c r="L1470" s="136"/>
      <c r="M1470" s="141"/>
      <c r="N1470" s="142"/>
      <c r="O1470" s="142"/>
      <c r="P1470" s="142"/>
      <c r="Q1470" s="142"/>
      <c r="R1470" s="142"/>
      <c r="S1470" s="142"/>
      <c r="T1470" s="143"/>
      <c r="AT1470" s="138" t="s">
        <v>210</v>
      </c>
      <c r="AU1470" s="138" t="s">
        <v>66</v>
      </c>
      <c r="AV1470" s="13" t="s">
        <v>66</v>
      </c>
      <c r="AW1470" s="13" t="s">
        <v>26</v>
      </c>
      <c r="AX1470" s="13" t="s">
        <v>57</v>
      </c>
      <c r="AY1470" s="138" t="s">
        <v>196</v>
      </c>
    </row>
    <row r="1471" spans="1:65" s="16" customFormat="1" x14ac:dyDescent="0.2">
      <c r="B1471" s="157"/>
      <c r="D1471" s="137" t="s">
        <v>210</v>
      </c>
      <c r="E1471" s="158" t="s">
        <v>1</v>
      </c>
      <c r="F1471" s="159" t="s">
        <v>253</v>
      </c>
      <c r="H1471" s="160">
        <v>421.94400000000002</v>
      </c>
      <c r="L1471" s="157"/>
      <c r="M1471" s="161"/>
      <c r="N1471" s="162"/>
      <c r="O1471" s="162"/>
      <c r="P1471" s="162"/>
      <c r="Q1471" s="162"/>
      <c r="R1471" s="162"/>
      <c r="S1471" s="162"/>
      <c r="T1471" s="163"/>
      <c r="AT1471" s="158" t="s">
        <v>210</v>
      </c>
      <c r="AU1471" s="158" t="s">
        <v>66</v>
      </c>
      <c r="AV1471" s="16" t="s">
        <v>204</v>
      </c>
      <c r="AW1471" s="16" t="s">
        <v>26</v>
      </c>
      <c r="AX1471" s="16" t="s">
        <v>57</v>
      </c>
      <c r="AY1471" s="158" t="s">
        <v>196</v>
      </c>
    </row>
    <row r="1472" spans="1:65" s="15" customFormat="1" x14ac:dyDescent="0.2">
      <c r="B1472" s="151"/>
      <c r="D1472" s="137" t="s">
        <v>210</v>
      </c>
      <c r="E1472" s="152" t="s">
        <v>1</v>
      </c>
      <c r="F1472" s="153" t="s">
        <v>725</v>
      </c>
      <c r="H1472" s="152" t="s">
        <v>1</v>
      </c>
      <c r="L1472" s="151"/>
      <c r="M1472" s="154"/>
      <c r="N1472" s="155"/>
      <c r="O1472" s="155"/>
      <c r="P1472" s="155"/>
      <c r="Q1472" s="155"/>
      <c r="R1472" s="155"/>
      <c r="S1472" s="155"/>
      <c r="T1472" s="156"/>
      <c r="AT1472" s="152" t="s">
        <v>210</v>
      </c>
      <c r="AU1472" s="152" t="s">
        <v>66</v>
      </c>
      <c r="AV1472" s="15" t="s">
        <v>64</v>
      </c>
      <c r="AW1472" s="15" t="s">
        <v>26</v>
      </c>
      <c r="AX1472" s="15" t="s">
        <v>57</v>
      </c>
      <c r="AY1472" s="152" t="s">
        <v>196</v>
      </c>
    </row>
    <row r="1473" spans="1:65" s="15" customFormat="1" x14ac:dyDescent="0.2">
      <c r="B1473" s="151"/>
      <c r="D1473" s="137" t="s">
        <v>210</v>
      </c>
      <c r="E1473" s="152" t="s">
        <v>1</v>
      </c>
      <c r="F1473" s="153" t="s">
        <v>1510</v>
      </c>
      <c r="H1473" s="152" t="s">
        <v>1</v>
      </c>
      <c r="L1473" s="151"/>
      <c r="M1473" s="154"/>
      <c r="N1473" s="155"/>
      <c r="O1473" s="155"/>
      <c r="P1473" s="155"/>
      <c r="Q1473" s="155"/>
      <c r="R1473" s="155"/>
      <c r="S1473" s="155"/>
      <c r="T1473" s="156"/>
      <c r="AT1473" s="152" t="s">
        <v>210</v>
      </c>
      <c r="AU1473" s="152" t="s">
        <v>66</v>
      </c>
      <c r="AV1473" s="15" t="s">
        <v>64</v>
      </c>
      <c r="AW1473" s="15" t="s">
        <v>26</v>
      </c>
      <c r="AX1473" s="15" t="s">
        <v>57</v>
      </c>
      <c r="AY1473" s="152" t="s">
        <v>196</v>
      </c>
    </row>
    <row r="1474" spans="1:65" s="13" customFormat="1" x14ac:dyDescent="0.2">
      <c r="B1474" s="136"/>
      <c r="D1474" s="137" t="s">
        <v>210</v>
      </c>
      <c r="E1474" s="138" t="s">
        <v>1</v>
      </c>
      <c r="F1474" s="139" t="s">
        <v>1513</v>
      </c>
      <c r="H1474" s="140">
        <v>254.08</v>
      </c>
      <c r="L1474" s="136"/>
      <c r="M1474" s="141"/>
      <c r="N1474" s="142"/>
      <c r="O1474" s="142"/>
      <c r="P1474" s="142"/>
      <c r="Q1474" s="142"/>
      <c r="R1474" s="142"/>
      <c r="S1474" s="142"/>
      <c r="T1474" s="143"/>
      <c r="AT1474" s="138" t="s">
        <v>210</v>
      </c>
      <c r="AU1474" s="138" t="s">
        <v>66</v>
      </c>
      <c r="AV1474" s="13" t="s">
        <v>66</v>
      </c>
      <c r="AW1474" s="13" t="s">
        <v>26</v>
      </c>
      <c r="AX1474" s="13" t="s">
        <v>57</v>
      </c>
      <c r="AY1474" s="138" t="s">
        <v>196</v>
      </c>
    </row>
    <row r="1475" spans="1:65" s="15" customFormat="1" x14ac:dyDescent="0.2">
      <c r="B1475" s="151"/>
      <c r="D1475" s="137" t="s">
        <v>210</v>
      </c>
      <c r="E1475" s="152" t="s">
        <v>1</v>
      </c>
      <c r="F1475" s="153" t="s">
        <v>1519</v>
      </c>
      <c r="H1475" s="152" t="s">
        <v>1</v>
      </c>
      <c r="L1475" s="151"/>
      <c r="M1475" s="154"/>
      <c r="N1475" s="155"/>
      <c r="O1475" s="155"/>
      <c r="P1475" s="155"/>
      <c r="Q1475" s="155"/>
      <c r="R1475" s="155"/>
      <c r="S1475" s="155"/>
      <c r="T1475" s="156"/>
      <c r="AT1475" s="152" t="s">
        <v>210</v>
      </c>
      <c r="AU1475" s="152" t="s">
        <v>66</v>
      </c>
      <c r="AV1475" s="15" t="s">
        <v>64</v>
      </c>
      <c r="AW1475" s="15" t="s">
        <v>26</v>
      </c>
      <c r="AX1475" s="15" t="s">
        <v>57</v>
      </c>
      <c r="AY1475" s="152" t="s">
        <v>196</v>
      </c>
    </row>
    <row r="1476" spans="1:65" s="13" customFormat="1" x14ac:dyDescent="0.2">
      <c r="B1476" s="136"/>
      <c r="D1476" s="137" t="s">
        <v>210</v>
      </c>
      <c r="E1476" s="138" t="s">
        <v>1</v>
      </c>
      <c r="F1476" s="139" t="s">
        <v>1522</v>
      </c>
      <c r="H1476" s="140">
        <v>242.44800000000001</v>
      </c>
      <c r="L1476" s="136"/>
      <c r="M1476" s="141"/>
      <c r="N1476" s="142"/>
      <c r="O1476" s="142"/>
      <c r="P1476" s="142"/>
      <c r="Q1476" s="142"/>
      <c r="R1476" s="142"/>
      <c r="S1476" s="142"/>
      <c r="T1476" s="143"/>
      <c r="AT1476" s="138" t="s">
        <v>210</v>
      </c>
      <c r="AU1476" s="138" t="s">
        <v>66</v>
      </c>
      <c r="AV1476" s="13" t="s">
        <v>66</v>
      </c>
      <c r="AW1476" s="13" t="s">
        <v>26</v>
      </c>
      <c r="AX1476" s="13" t="s">
        <v>57</v>
      </c>
      <c r="AY1476" s="138" t="s">
        <v>196</v>
      </c>
    </row>
    <row r="1477" spans="1:65" s="16" customFormat="1" x14ac:dyDescent="0.2">
      <c r="B1477" s="157"/>
      <c r="D1477" s="137" t="s">
        <v>210</v>
      </c>
      <c r="E1477" s="158" t="s">
        <v>1</v>
      </c>
      <c r="F1477" s="159" t="s">
        <v>253</v>
      </c>
      <c r="H1477" s="160">
        <v>496.52800000000002</v>
      </c>
      <c r="L1477" s="157"/>
      <c r="M1477" s="161"/>
      <c r="N1477" s="162"/>
      <c r="O1477" s="162"/>
      <c r="P1477" s="162"/>
      <c r="Q1477" s="162"/>
      <c r="R1477" s="162"/>
      <c r="S1477" s="162"/>
      <c r="T1477" s="163"/>
      <c r="AT1477" s="158" t="s">
        <v>210</v>
      </c>
      <c r="AU1477" s="158" t="s">
        <v>66</v>
      </c>
      <c r="AV1477" s="16" t="s">
        <v>204</v>
      </c>
      <c r="AW1477" s="16" t="s">
        <v>26</v>
      </c>
      <c r="AX1477" s="16" t="s">
        <v>57</v>
      </c>
      <c r="AY1477" s="158" t="s">
        <v>196</v>
      </c>
    </row>
    <row r="1478" spans="1:65" s="15" customFormat="1" x14ac:dyDescent="0.2">
      <c r="B1478" s="151"/>
      <c r="D1478" s="137" t="s">
        <v>210</v>
      </c>
      <c r="E1478" s="152" t="s">
        <v>1</v>
      </c>
      <c r="F1478" s="153" t="s">
        <v>728</v>
      </c>
      <c r="H1478" s="152" t="s">
        <v>1</v>
      </c>
      <c r="L1478" s="151"/>
      <c r="M1478" s="154"/>
      <c r="N1478" s="155"/>
      <c r="O1478" s="155"/>
      <c r="P1478" s="155"/>
      <c r="Q1478" s="155"/>
      <c r="R1478" s="155"/>
      <c r="S1478" s="155"/>
      <c r="T1478" s="156"/>
      <c r="AT1478" s="152" t="s">
        <v>210</v>
      </c>
      <c r="AU1478" s="152" t="s">
        <v>66</v>
      </c>
      <c r="AV1478" s="15" t="s">
        <v>64</v>
      </c>
      <c r="AW1478" s="15" t="s">
        <v>26</v>
      </c>
      <c r="AX1478" s="15" t="s">
        <v>57</v>
      </c>
      <c r="AY1478" s="152" t="s">
        <v>196</v>
      </c>
    </row>
    <row r="1479" spans="1:65" s="15" customFormat="1" x14ac:dyDescent="0.2">
      <c r="B1479" s="151"/>
      <c r="D1479" s="137" t="s">
        <v>210</v>
      </c>
      <c r="E1479" s="152" t="s">
        <v>1</v>
      </c>
      <c r="F1479" s="153" t="s">
        <v>1510</v>
      </c>
      <c r="H1479" s="152" t="s">
        <v>1</v>
      </c>
      <c r="L1479" s="151"/>
      <c r="M1479" s="154"/>
      <c r="N1479" s="155"/>
      <c r="O1479" s="155"/>
      <c r="P1479" s="155"/>
      <c r="Q1479" s="155"/>
      <c r="R1479" s="155"/>
      <c r="S1479" s="155"/>
      <c r="T1479" s="156"/>
      <c r="AT1479" s="152" t="s">
        <v>210</v>
      </c>
      <c r="AU1479" s="152" t="s">
        <v>66</v>
      </c>
      <c r="AV1479" s="15" t="s">
        <v>64</v>
      </c>
      <c r="AW1479" s="15" t="s">
        <v>26</v>
      </c>
      <c r="AX1479" s="15" t="s">
        <v>57</v>
      </c>
      <c r="AY1479" s="152" t="s">
        <v>196</v>
      </c>
    </row>
    <row r="1480" spans="1:65" s="13" customFormat="1" x14ac:dyDescent="0.2">
      <c r="B1480" s="136"/>
      <c r="D1480" s="137" t="s">
        <v>210</v>
      </c>
      <c r="E1480" s="138" t="s">
        <v>1</v>
      </c>
      <c r="F1480" s="139" t="s">
        <v>1514</v>
      </c>
      <c r="H1480" s="140">
        <v>368.11</v>
      </c>
      <c r="L1480" s="136"/>
      <c r="M1480" s="141"/>
      <c r="N1480" s="142"/>
      <c r="O1480" s="142"/>
      <c r="P1480" s="142"/>
      <c r="Q1480" s="142"/>
      <c r="R1480" s="142"/>
      <c r="S1480" s="142"/>
      <c r="T1480" s="143"/>
      <c r="AT1480" s="138" t="s">
        <v>210</v>
      </c>
      <c r="AU1480" s="138" t="s">
        <v>66</v>
      </c>
      <c r="AV1480" s="13" t="s">
        <v>66</v>
      </c>
      <c r="AW1480" s="13" t="s">
        <v>26</v>
      </c>
      <c r="AX1480" s="13" t="s">
        <v>57</v>
      </c>
      <c r="AY1480" s="138" t="s">
        <v>196</v>
      </c>
    </row>
    <row r="1481" spans="1:65" s="16" customFormat="1" x14ac:dyDescent="0.2">
      <c r="B1481" s="157"/>
      <c r="D1481" s="137" t="s">
        <v>210</v>
      </c>
      <c r="E1481" s="158" t="s">
        <v>1</v>
      </c>
      <c r="F1481" s="159" t="s">
        <v>253</v>
      </c>
      <c r="H1481" s="160">
        <v>368.11</v>
      </c>
      <c r="L1481" s="157"/>
      <c r="M1481" s="161"/>
      <c r="N1481" s="162"/>
      <c r="O1481" s="162"/>
      <c r="P1481" s="162"/>
      <c r="Q1481" s="162"/>
      <c r="R1481" s="162"/>
      <c r="S1481" s="162"/>
      <c r="T1481" s="163"/>
      <c r="AT1481" s="158" t="s">
        <v>210</v>
      </c>
      <c r="AU1481" s="158" t="s">
        <v>66</v>
      </c>
      <c r="AV1481" s="16" t="s">
        <v>204</v>
      </c>
      <c r="AW1481" s="16" t="s">
        <v>26</v>
      </c>
      <c r="AX1481" s="16" t="s">
        <v>57</v>
      </c>
      <c r="AY1481" s="158" t="s">
        <v>196</v>
      </c>
    </row>
    <row r="1482" spans="1:65" s="14" customFormat="1" x14ac:dyDescent="0.2">
      <c r="B1482" s="144"/>
      <c r="D1482" s="137" t="s">
        <v>210</v>
      </c>
      <c r="E1482" s="145" t="s">
        <v>1</v>
      </c>
      <c r="F1482" s="146" t="s">
        <v>212</v>
      </c>
      <c r="H1482" s="147">
        <v>1914.7819999999999</v>
      </c>
      <c r="L1482" s="144"/>
      <c r="M1482" s="148"/>
      <c r="N1482" s="149"/>
      <c r="O1482" s="149"/>
      <c r="P1482" s="149"/>
      <c r="Q1482" s="149"/>
      <c r="R1482" s="149"/>
      <c r="S1482" s="149"/>
      <c r="T1482" s="150"/>
      <c r="AT1482" s="145" t="s">
        <v>210</v>
      </c>
      <c r="AU1482" s="145" t="s">
        <v>66</v>
      </c>
      <c r="AV1482" s="14" t="s">
        <v>201</v>
      </c>
      <c r="AW1482" s="14" t="s">
        <v>26</v>
      </c>
      <c r="AX1482" s="14" t="s">
        <v>64</v>
      </c>
      <c r="AY1482" s="145" t="s">
        <v>196</v>
      </c>
    </row>
    <row r="1483" spans="1:65" s="2" customFormat="1" ht="24.2" customHeight="1" x14ac:dyDescent="0.2">
      <c r="A1483" s="29"/>
      <c r="B1483" s="123"/>
      <c r="C1483" s="124" t="s">
        <v>967</v>
      </c>
      <c r="D1483" s="124" t="s">
        <v>199</v>
      </c>
      <c r="E1483" s="125" t="s">
        <v>1523</v>
      </c>
      <c r="F1483" s="126" t="s">
        <v>1524</v>
      </c>
      <c r="G1483" s="127" t="s">
        <v>207</v>
      </c>
      <c r="H1483" s="128">
        <v>2158.9920000000002</v>
      </c>
      <c r="I1483" s="224"/>
      <c r="J1483" s="129">
        <f>ROUND(I1483*H1483,2)</f>
        <v>0</v>
      </c>
      <c r="K1483" s="126" t="s">
        <v>1</v>
      </c>
      <c r="L1483" s="30"/>
      <c r="M1483" s="130" t="s">
        <v>1</v>
      </c>
      <c r="N1483" s="131" t="s">
        <v>35</v>
      </c>
      <c r="O1483" s="132">
        <v>0</v>
      </c>
      <c r="P1483" s="132">
        <f>O1483*H1483</f>
        <v>0</v>
      </c>
      <c r="Q1483" s="132">
        <v>0</v>
      </c>
      <c r="R1483" s="132">
        <f>Q1483*H1483</f>
        <v>0</v>
      </c>
      <c r="S1483" s="132">
        <v>0</v>
      </c>
      <c r="T1483" s="133">
        <f>S1483*H1483</f>
        <v>0</v>
      </c>
      <c r="U1483" s="29"/>
      <c r="V1483" s="29"/>
      <c r="W1483" s="29"/>
      <c r="X1483" s="29"/>
      <c r="Y1483" s="29"/>
      <c r="Z1483" s="29"/>
      <c r="AA1483" s="29"/>
      <c r="AB1483" s="29"/>
      <c r="AC1483" s="29"/>
      <c r="AD1483" s="29"/>
      <c r="AE1483" s="29"/>
      <c r="AR1483" s="134" t="s">
        <v>201</v>
      </c>
      <c r="AT1483" s="134" t="s">
        <v>199</v>
      </c>
      <c r="AU1483" s="134" t="s">
        <v>66</v>
      </c>
      <c r="AY1483" s="18" t="s">
        <v>196</v>
      </c>
      <c r="BE1483" s="135">
        <f>IF(N1483="základní",J1483,0)</f>
        <v>0</v>
      </c>
      <c r="BF1483" s="135">
        <f>IF(N1483="snížená",J1483,0)</f>
        <v>0</v>
      </c>
      <c r="BG1483" s="135">
        <f>IF(N1483="zákl. přenesená",J1483,0)</f>
        <v>0</v>
      </c>
      <c r="BH1483" s="135">
        <f>IF(N1483="sníž. přenesená",J1483,0)</f>
        <v>0</v>
      </c>
      <c r="BI1483" s="135">
        <f>IF(N1483="nulová",J1483,0)</f>
        <v>0</v>
      </c>
      <c r="BJ1483" s="18" t="s">
        <v>64</v>
      </c>
      <c r="BK1483" s="135">
        <f>ROUND(I1483*H1483,2)</f>
        <v>0</v>
      </c>
      <c r="BL1483" s="18" t="s">
        <v>201</v>
      </c>
      <c r="BM1483" s="134" t="s">
        <v>1525</v>
      </c>
    </row>
    <row r="1484" spans="1:65" s="15" customFormat="1" x14ac:dyDescent="0.2">
      <c r="B1484" s="151"/>
      <c r="D1484" s="137" t="s">
        <v>210</v>
      </c>
      <c r="E1484" s="152" t="s">
        <v>1</v>
      </c>
      <c r="F1484" s="153" t="s">
        <v>1526</v>
      </c>
      <c r="H1484" s="152" t="s">
        <v>1</v>
      </c>
      <c r="L1484" s="151"/>
      <c r="M1484" s="154"/>
      <c r="N1484" s="155"/>
      <c r="O1484" s="155"/>
      <c r="P1484" s="155"/>
      <c r="Q1484" s="155"/>
      <c r="R1484" s="155"/>
      <c r="S1484" s="155"/>
      <c r="T1484" s="156"/>
      <c r="AT1484" s="152" t="s">
        <v>210</v>
      </c>
      <c r="AU1484" s="152" t="s">
        <v>66</v>
      </c>
      <c r="AV1484" s="15" t="s">
        <v>64</v>
      </c>
      <c r="AW1484" s="15" t="s">
        <v>26</v>
      </c>
      <c r="AX1484" s="15" t="s">
        <v>57</v>
      </c>
      <c r="AY1484" s="152" t="s">
        <v>196</v>
      </c>
    </row>
    <row r="1485" spans="1:65" s="15" customFormat="1" x14ac:dyDescent="0.2">
      <c r="B1485" s="151"/>
      <c r="D1485" s="137" t="s">
        <v>210</v>
      </c>
      <c r="E1485" s="152" t="s">
        <v>1</v>
      </c>
      <c r="F1485" s="153" t="s">
        <v>1509</v>
      </c>
      <c r="H1485" s="152" t="s">
        <v>1</v>
      </c>
      <c r="L1485" s="151"/>
      <c r="M1485" s="154"/>
      <c r="N1485" s="155"/>
      <c r="O1485" s="155"/>
      <c r="P1485" s="155"/>
      <c r="Q1485" s="155"/>
      <c r="R1485" s="155"/>
      <c r="S1485" s="155"/>
      <c r="T1485" s="156"/>
      <c r="AT1485" s="152" t="s">
        <v>210</v>
      </c>
      <c r="AU1485" s="152" t="s">
        <v>66</v>
      </c>
      <c r="AV1485" s="15" t="s">
        <v>64</v>
      </c>
      <c r="AW1485" s="15" t="s">
        <v>26</v>
      </c>
      <c r="AX1485" s="15" t="s">
        <v>57</v>
      </c>
      <c r="AY1485" s="152" t="s">
        <v>196</v>
      </c>
    </row>
    <row r="1486" spans="1:65" s="15" customFormat="1" x14ac:dyDescent="0.2">
      <c r="B1486" s="151"/>
      <c r="D1486" s="137" t="s">
        <v>210</v>
      </c>
      <c r="E1486" s="152" t="s">
        <v>1</v>
      </c>
      <c r="F1486" s="153" t="s">
        <v>1510</v>
      </c>
      <c r="H1486" s="152" t="s">
        <v>1</v>
      </c>
      <c r="L1486" s="151"/>
      <c r="M1486" s="154"/>
      <c r="N1486" s="155"/>
      <c r="O1486" s="155"/>
      <c r="P1486" s="155"/>
      <c r="Q1486" s="155"/>
      <c r="R1486" s="155"/>
      <c r="S1486" s="155"/>
      <c r="T1486" s="156"/>
      <c r="AT1486" s="152" t="s">
        <v>210</v>
      </c>
      <c r="AU1486" s="152" t="s">
        <v>66</v>
      </c>
      <c r="AV1486" s="15" t="s">
        <v>64</v>
      </c>
      <c r="AW1486" s="15" t="s">
        <v>26</v>
      </c>
      <c r="AX1486" s="15" t="s">
        <v>57</v>
      </c>
      <c r="AY1486" s="152" t="s">
        <v>196</v>
      </c>
    </row>
    <row r="1487" spans="1:65" s="13" customFormat="1" x14ac:dyDescent="0.2">
      <c r="B1487" s="136"/>
      <c r="D1487" s="137" t="s">
        <v>210</v>
      </c>
      <c r="E1487" s="138" t="s">
        <v>1</v>
      </c>
      <c r="F1487" s="139" t="s">
        <v>1511</v>
      </c>
      <c r="H1487" s="140">
        <v>91.92</v>
      </c>
      <c r="L1487" s="136"/>
      <c r="M1487" s="141"/>
      <c r="N1487" s="142"/>
      <c r="O1487" s="142"/>
      <c r="P1487" s="142"/>
      <c r="Q1487" s="142"/>
      <c r="R1487" s="142"/>
      <c r="S1487" s="142"/>
      <c r="T1487" s="143"/>
      <c r="AT1487" s="138" t="s">
        <v>210</v>
      </c>
      <c r="AU1487" s="138" t="s">
        <v>66</v>
      </c>
      <c r="AV1487" s="13" t="s">
        <v>66</v>
      </c>
      <c r="AW1487" s="13" t="s">
        <v>26</v>
      </c>
      <c r="AX1487" s="13" t="s">
        <v>57</v>
      </c>
      <c r="AY1487" s="138" t="s">
        <v>196</v>
      </c>
    </row>
    <row r="1488" spans="1:65" s="15" customFormat="1" x14ac:dyDescent="0.2">
      <c r="B1488" s="151"/>
      <c r="D1488" s="137" t="s">
        <v>210</v>
      </c>
      <c r="E1488" s="152" t="s">
        <v>1</v>
      </c>
      <c r="F1488" s="153" t="s">
        <v>1519</v>
      </c>
      <c r="H1488" s="152" t="s">
        <v>1</v>
      </c>
      <c r="L1488" s="151"/>
      <c r="M1488" s="154"/>
      <c r="N1488" s="155"/>
      <c r="O1488" s="155"/>
      <c r="P1488" s="155"/>
      <c r="Q1488" s="155"/>
      <c r="R1488" s="155"/>
      <c r="S1488" s="155"/>
      <c r="T1488" s="156"/>
      <c r="AT1488" s="152" t="s">
        <v>210</v>
      </c>
      <c r="AU1488" s="152" t="s">
        <v>66</v>
      </c>
      <c r="AV1488" s="15" t="s">
        <v>64</v>
      </c>
      <c r="AW1488" s="15" t="s">
        <v>26</v>
      </c>
      <c r="AX1488" s="15" t="s">
        <v>57</v>
      </c>
      <c r="AY1488" s="152" t="s">
        <v>196</v>
      </c>
    </row>
    <row r="1489" spans="2:51" s="13" customFormat="1" ht="33.75" x14ac:dyDescent="0.2">
      <c r="B1489" s="136"/>
      <c r="D1489" s="137" t="s">
        <v>210</v>
      </c>
      <c r="E1489" s="138" t="s">
        <v>1</v>
      </c>
      <c r="F1489" s="139" t="s">
        <v>1520</v>
      </c>
      <c r="H1489" s="140">
        <v>536.28</v>
      </c>
      <c r="L1489" s="136"/>
      <c r="M1489" s="141"/>
      <c r="N1489" s="142"/>
      <c r="O1489" s="142"/>
      <c r="P1489" s="142"/>
      <c r="Q1489" s="142"/>
      <c r="R1489" s="142"/>
      <c r="S1489" s="142"/>
      <c r="T1489" s="143"/>
      <c r="AT1489" s="138" t="s">
        <v>210</v>
      </c>
      <c r="AU1489" s="138" t="s">
        <v>66</v>
      </c>
      <c r="AV1489" s="13" t="s">
        <v>66</v>
      </c>
      <c r="AW1489" s="13" t="s">
        <v>26</v>
      </c>
      <c r="AX1489" s="13" t="s">
        <v>57</v>
      </c>
      <c r="AY1489" s="138" t="s">
        <v>196</v>
      </c>
    </row>
    <row r="1490" spans="2:51" s="16" customFormat="1" x14ac:dyDescent="0.2">
      <c r="B1490" s="157"/>
      <c r="D1490" s="137" t="s">
        <v>210</v>
      </c>
      <c r="E1490" s="158" t="s">
        <v>1</v>
      </c>
      <c r="F1490" s="159" t="s">
        <v>253</v>
      </c>
      <c r="H1490" s="160">
        <v>628.20000000000005</v>
      </c>
      <c r="L1490" s="157"/>
      <c r="M1490" s="161"/>
      <c r="N1490" s="162"/>
      <c r="O1490" s="162"/>
      <c r="P1490" s="162"/>
      <c r="Q1490" s="162"/>
      <c r="R1490" s="162"/>
      <c r="S1490" s="162"/>
      <c r="T1490" s="163"/>
      <c r="AT1490" s="158" t="s">
        <v>210</v>
      </c>
      <c r="AU1490" s="158" t="s">
        <v>66</v>
      </c>
      <c r="AV1490" s="16" t="s">
        <v>204</v>
      </c>
      <c r="AW1490" s="16" t="s">
        <v>26</v>
      </c>
      <c r="AX1490" s="16" t="s">
        <v>57</v>
      </c>
      <c r="AY1490" s="158" t="s">
        <v>196</v>
      </c>
    </row>
    <row r="1491" spans="2:51" s="15" customFormat="1" x14ac:dyDescent="0.2">
      <c r="B1491" s="151"/>
      <c r="D1491" s="137" t="s">
        <v>210</v>
      </c>
      <c r="E1491" s="152" t="s">
        <v>1</v>
      </c>
      <c r="F1491" s="153" t="s">
        <v>604</v>
      </c>
      <c r="H1491" s="152" t="s">
        <v>1</v>
      </c>
      <c r="L1491" s="151"/>
      <c r="M1491" s="154"/>
      <c r="N1491" s="155"/>
      <c r="O1491" s="155"/>
      <c r="P1491" s="155"/>
      <c r="Q1491" s="155"/>
      <c r="R1491" s="155"/>
      <c r="S1491" s="155"/>
      <c r="T1491" s="156"/>
      <c r="AT1491" s="152" t="s">
        <v>210</v>
      </c>
      <c r="AU1491" s="152" t="s">
        <v>66</v>
      </c>
      <c r="AV1491" s="15" t="s">
        <v>64</v>
      </c>
      <c r="AW1491" s="15" t="s">
        <v>26</v>
      </c>
      <c r="AX1491" s="15" t="s">
        <v>57</v>
      </c>
      <c r="AY1491" s="152" t="s">
        <v>196</v>
      </c>
    </row>
    <row r="1492" spans="2:51" s="15" customFormat="1" x14ac:dyDescent="0.2">
      <c r="B1492" s="151"/>
      <c r="D1492" s="137" t="s">
        <v>210</v>
      </c>
      <c r="E1492" s="152" t="s">
        <v>1</v>
      </c>
      <c r="F1492" s="153" t="s">
        <v>1510</v>
      </c>
      <c r="H1492" s="152" t="s">
        <v>1</v>
      </c>
      <c r="L1492" s="151"/>
      <c r="M1492" s="154"/>
      <c r="N1492" s="155"/>
      <c r="O1492" s="155"/>
      <c r="P1492" s="155"/>
      <c r="Q1492" s="155"/>
      <c r="R1492" s="155"/>
      <c r="S1492" s="155"/>
      <c r="T1492" s="156"/>
      <c r="AT1492" s="152" t="s">
        <v>210</v>
      </c>
      <c r="AU1492" s="152" t="s">
        <v>66</v>
      </c>
      <c r="AV1492" s="15" t="s">
        <v>64</v>
      </c>
      <c r="AW1492" s="15" t="s">
        <v>26</v>
      </c>
      <c r="AX1492" s="15" t="s">
        <v>57</v>
      </c>
      <c r="AY1492" s="152" t="s">
        <v>196</v>
      </c>
    </row>
    <row r="1493" spans="2:51" s="13" customFormat="1" ht="22.5" x14ac:dyDescent="0.2">
      <c r="B1493" s="136"/>
      <c r="D1493" s="137" t="s">
        <v>210</v>
      </c>
      <c r="E1493" s="138" t="s">
        <v>1</v>
      </c>
      <c r="F1493" s="139" t="s">
        <v>1512</v>
      </c>
      <c r="H1493" s="140">
        <v>358.68</v>
      </c>
      <c r="L1493" s="136"/>
      <c r="M1493" s="141"/>
      <c r="N1493" s="142"/>
      <c r="O1493" s="142"/>
      <c r="P1493" s="142"/>
      <c r="Q1493" s="142"/>
      <c r="R1493" s="142"/>
      <c r="S1493" s="142"/>
      <c r="T1493" s="143"/>
      <c r="AT1493" s="138" t="s">
        <v>210</v>
      </c>
      <c r="AU1493" s="138" t="s">
        <v>66</v>
      </c>
      <c r="AV1493" s="13" t="s">
        <v>66</v>
      </c>
      <c r="AW1493" s="13" t="s">
        <v>26</v>
      </c>
      <c r="AX1493" s="13" t="s">
        <v>57</v>
      </c>
      <c r="AY1493" s="138" t="s">
        <v>196</v>
      </c>
    </row>
    <row r="1494" spans="2:51" s="15" customFormat="1" x14ac:dyDescent="0.2">
      <c r="B1494" s="151"/>
      <c r="D1494" s="137" t="s">
        <v>210</v>
      </c>
      <c r="E1494" s="152" t="s">
        <v>1</v>
      </c>
      <c r="F1494" s="153" t="s">
        <v>1519</v>
      </c>
      <c r="H1494" s="152" t="s">
        <v>1</v>
      </c>
      <c r="L1494" s="151"/>
      <c r="M1494" s="154"/>
      <c r="N1494" s="155"/>
      <c r="O1494" s="155"/>
      <c r="P1494" s="155"/>
      <c r="Q1494" s="155"/>
      <c r="R1494" s="155"/>
      <c r="S1494" s="155"/>
      <c r="T1494" s="156"/>
      <c r="AT1494" s="152" t="s">
        <v>210</v>
      </c>
      <c r="AU1494" s="152" t="s">
        <v>66</v>
      </c>
      <c r="AV1494" s="15" t="s">
        <v>64</v>
      </c>
      <c r="AW1494" s="15" t="s">
        <v>26</v>
      </c>
      <c r="AX1494" s="15" t="s">
        <v>57</v>
      </c>
      <c r="AY1494" s="152" t="s">
        <v>196</v>
      </c>
    </row>
    <row r="1495" spans="2:51" s="13" customFormat="1" x14ac:dyDescent="0.2">
      <c r="B1495" s="136"/>
      <c r="D1495" s="137" t="s">
        <v>210</v>
      </c>
      <c r="E1495" s="138" t="s">
        <v>1</v>
      </c>
      <c r="F1495" s="139" t="s">
        <v>1521</v>
      </c>
      <c r="H1495" s="140">
        <v>63.264000000000003</v>
      </c>
      <c r="L1495" s="136"/>
      <c r="M1495" s="141"/>
      <c r="N1495" s="142"/>
      <c r="O1495" s="142"/>
      <c r="P1495" s="142"/>
      <c r="Q1495" s="142"/>
      <c r="R1495" s="142"/>
      <c r="S1495" s="142"/>
      <c r="T1495" s="143"/>
      <c r="AT1495" s="138" t="s">
        <v>210</v>
      </c>
      <c r="AU1495" s="138" t="s">
        <v>66</v>
      </c>
      <c r="AV1495" s="13" t="s">
        <v>66</v>
      </c>
      <c r="AW1495" s="13" t="s">
        <v>26</v>
      </c>
      <c r="AX1495" s="13" t="s">
        <v>57</v>
      </c>
      <c r="AY1495" s="138" t="s">
        <v>196</v>
      </c>
    </row>
    <row r="1496" spans="2:51" s="16" customFormat="1" x14ac:dyDescent="0.2">
      <c r="B1496" s="157"/>
      <c r="D1496" s="137" t="s">
        <v>210</v>
      </c>
      <c r="E1496" s="158" t="s">
        <v>1</v>
      </c>
      <c r="F1496" s="159" t="s">
        <v>253</v>
      </c>
      <c r="H1496" s="160">
        <v>421.94400000000002</v>
      </c>
      <c r="L1496" s="157"/>
      <c r="M1496" s="161"/>
      <c r="N1496" s="162"/>
      <c r="O1496" s="162"/>
      <c r="P1496" s="162"/>
      <c r="Q1496" s="162"/>
      <c r="R1496" s="162"/>
      <c r="S1496" s="162"/>
      <c r="T1496" s="163"/>
      <c r="AT1496" s="158" t="s">
        <v>210</v>
      </c>
      <c r="AU1496" s="158" t="s">
        <v>66</v>
      </c>
      <c r="AV1496" s="16" t="s">
        <v>204</v>
      </c>
      <c r="AW1496" s="16" t="s">
        <v>26</v>
      </c>
      <c r="AX1496" s="16" t="s">
        <v>57</v>
      </c>
      <c r="AY1496" s="158" t="s">
        <v>196</v>
      </c>
    </row>
    <row r="1497" spans="2:51" s="15" customFormat="1" x14ac:dyDescent="0.2">
      <c r="B1497" s="151"/>
      <c r="D1497" s="137" t="s">
        <v>210</v>
      </c>
      <c r="E1497" s="152" t="s">
        <v>1</v>
      </c>
      <c r="F1497" s="153" t="s">
        <v>725</v>
      </c>
      <c r="H1497" s="152" t="s">
        <v>1</v>
      </c>
      <c r="L1497" s="151"/>
      <c r="M1497" s="154"/>
      <c r="N1497" s="155"/>
      <c r="O1497" s="155"/>
      <c r="P1497" s="155"/>
      <c r="Q1497" s="155"/>
      <c r="R1497" s="155"/>
      <c r="S1497" s="155"/>
      <c r="T1497" s="156"/>
      <c r="AT1497" s="152" t="s">
        <v>210</v>
      </c>
      <c r="AU1497" s="152" t="s">
        <v>66</v>
      </c>
      <c r="AV1497" s="15" t="s">
        <v>64</v>
      </c>
      <c r="AW1497" s="15" t="s">
        <v>26</v>
      </c>
      <c r="AX1497" s="15" t="s">
        <v>57</v>
      </c>
      <c r="AY1497" s="152" t="s">
        <v>196</v>
      </c>
    </row>
    <row r="1498" spans="2:51" s="15" customFormat="1" x14ac:dyDescent="0.2">
      <c r="B1498" s="151"/>
      <c r="D1498" s="137" t="s">
        <v>210</v>
      </c>
      <c r="E1498" s="152" t="s">
        <v>1</v>
      </c>
      <c r="F1498" s="153" t="s">
        <v>1510</v>
      </c>
      <c r="H1498" s="152" t="s">
        <v>1</v>
      </c>
      <c r="L1498" s="151"/>
      <c r="M1498" s="154"/>
      <c r="N1498" s="155"/>
      <c r="O1498" s="155"/>
      <c r="P1498" s="155"/>
      <c r="Q1498" s="155"/>
      <c r="R1498" s="155"/>
      <c r="S1498" s="155"/>
      <c r="T1498" s="156"/>
      <c r="AT1498" s="152" t="s">
        <v>210</v>
      </c>
      <c r="AU1498" s="152" t="s">
        <v>66</v>
      </c>
      <c r="AV1498" s="15" t="s">
        <v>64</v>
      </c>
      <c r="AW1498" s="15" t="s">
        <v>26</v>
      </c>
      <c r="AX1498" s="15" t="s">
        <v>57</v>
      </c>
      <c r="AY1498" s="152" t="s">
        <v>196</v>
      </c>
    </row>
    <row r="1499" spans="2:51" s="13" customFormat="1" x14ac:dyDescent="0.2">
      <c r="B1499" s="136"/>
      <c r="D1499" s="137" t="s">
        <v>210</v>
      </c>
      <c r="E1499" s="138" t="s">
        <v>1</v>
      </c>
      <c r="F1499" s="139" t="s">
        <v>1513</v>
      </c>
      <c r="H1499" s="140">
        <v>254.08</v>
      </c>
      <c r="L1499" s="136"/>
      <c r="M1499" s="141"/>
      <c r="N1499" s="142"/>
      <c r="O1499" s="142"/>
      <c r="P1499" s="142"/>
      <c r="Q1499" s="142"/>
      <c r="R1499" s="142"/>
      <c r="S1499" s="142"/>
      <c r="T1499" s="143"/>
      <c r="AT1499" s="138" t="s">
        <v>210</v>
      </c>
      <c r="AU1499" s="138" t="s">
        <v>66</v>
      </c>
      <c r="AV1499" s="13" t="s">
        <v>66</v>
      </c>
      <c r="AW1499" s="13" t="s">
        <v>26</v>
      </c>
      <c r="AX1499" s="13" t="s">
        <v>57</v>
      </c>
      <c r="AY1499" s="138" t="s">
        <v>196</v>
      </c>
    </row>
    <row r="1500" spans="2:51" s="15" customFormat="1" x14ac:dyDescent="0.2">
      <c r="B1500" s="151"/>
      <c r="D1500" s="137" t="s">
        <v>210</v>
      </c>
      <c r="E1500" s="152" t="s">
        <v>1</v>
      </c>
      <c r="F1500" s="153" t="s">
        <v>1519</v>
      </c>
      <c r="H1500" s="152" t="s">
        <v>1</v>
      </c>
      <c r="L1500" s="151"/>
      <c r="M1500" s="154"/>
      <c r="N1500" s="155"/>
      <c r="O1500" s="155"/>
      <c r="P1500" s="155"/>
      <c r="Q1500" s="155"/>
      <c r="R1500" s="155"/>
      <c r="S1500" s="155"/>
      <c r="T1500" s="156"/>
      <c r="AT1500" s="152" t="s">
        <v>210</v>
      </c>
      <c r="AU1500" s="152" t="s">
        <v>66</v>
      </c>
      <c r="AV1500" s="15" t="s">
        <v>64</v>
      </c>
      <c r="AW1500" s="15" t="s">
        <v>26</v>
      </c>
      <c r="AX1500" s="15" t="s">
        <v>57</v>
      </c>
      <c r="AY1500" s="152" t="s">
        <v>196</v>
      </c>
    </row>
    <row r="1501" spans="2:51" s="13" customFormat="1" x14ac:dyDescent="0.2">
      <c r="B1501" s="136"/>
      <c r="D1501" s="137" t="s">
        <v>210</v>
      </c>
      <c r="E1501" s="138" t="s">
        <v>1</v>
      </c>
      <c r="F1501" s="139" t="s">
        <v>1522</v>
      </c>
      <c r="H1501" s="140">
        <v>242.44800000000001</v>
      </c>
      <c r="L1501" s="136"/>
      <c r="M1501" s="141"/>
      <c r="N1501" s="142"/>
      <c r="O1501" s="142"/>
      <c r="P1501" s="142"/>
      <c r="Q1501" s="142"/>
      <c r="R1501" s="142"/>
      <c r="S1501" s="142"/>
      <c r="T1501" s="143"/>
      <c r="AT1501" s="138" t="s">
        <v>210</v>
      </c>
      <c r="AU1501" s="138" t="s">
        <v>66</v>
      </c>
      <c r="AV1501" s="13" t="s">
        <v>66</v>
      </c>
      <c r="AW1501" s="13" t="s">
        <v>26</v>
      </c>
      <c r="AX1501" s="13" t="s">
        <v>57</v>
      </c>
      <c r="AY1501" s="138" t="s">
        <v>196</v>
      </c>
    </row>
    <row r="1502" spans="2:51" s="16" customFormat="1" x14ac:dyDescent="0.2">
      <c r="B1502" s="157"/>
      <c r="D1502" s="137" t="s">
        <v>210</v>
      </c>
      <c r="E1502" s="158" t="s">
        <v>1</v>
      </c>
      <c r="F1502" s="159" t="s">
        <v>253</v>
      </c>
      <c r="H1502" s="160">
        <v>496.52800000000002</v>
      </c>
      <c r="L1502" s="157"/>
      <c r="M1502" s="161"/>
      <c r="N1502" s="162"/>
      <c r="O1502" s="162"/>
      <c r="P1502" s="162"/>
      <c r="Q1502" s="162"/>
      <c r="R1502" s="162"/>
      <c r="S1502" s="162"/>
      <c r="T1502" s="163"/>
      <c r="AT1502" s="158" t="s">
        <v>210</v>
      </c>
      <c r="AU1502" s="158" t="s">
        <v>66</v>
      </c>
      <c r="AV1502" s="16" t="s">
        <v>204</v>
      </c>
      <c r="AW1502" s="16" t="s">
        <v>26</v>
      </c>
      <c r="AX1502" s="16" t="s">
        <v>57</v>
      </c>
      <c r="AY1502" s="158" t="s">
        <v>196</v>
      </c>
    </row>
    <row r="1503" spans="2:51" s="15" customFormat="1" x14ac:dyDescent="0.2">
      <c r="B1503" s="151"/>
      <c r="D1503" s="137" t="s">
        <v>210</v>
      </c>
      <c r="E1503" s="152" t="s">
        <v>1</v>
      </c>
      <c r="F1503" s="153" t="s">
        <v>728</v>
      </c>
      <c r="H1503" s="152" t="s">
        <v>1</v>
      </c>
      <c r="L1503" s="151"/>
      <c r="M1503" s="154"/>
      <c r="N1503" s="155"/>
      <c r="O1503" s="155"/>
      <c r="P1503" s="155"/>
      <c r="Q1503" s="155"/>
      <c r="R1503" s="155"/>
      <c r="S1503" s="155"/>
      <c r="T1503" s="156"/>
      <c r="AT1503" s="152" t="s">
        <v>210</v>
      </c>
      <c r="AU1503" s="152" t="s">
        <v>66</v>
      </c>
      <c r="AV1503" s="15" t="s">
        <v>64</v>
      </c>
      <c r="AW1503" s="15" t="s">
        <v>26</v>
      </c>
      <c r="AX1503" s="15" t="s">
        <v>57</v>
      </c>
      <c r="AY1503" s="152" t="s">
        <v>196</v>
      </c>
    </row>
    <row r="1504" spans="2:51" s="15" customFormat="1" x14ac:dyDescent="0.2">
      <c r="B1504" s="151"/>
      <c r="D1504" s="137" t="s">
        <v>210</v>
      </c>
      <c r="E1504" s="152" t="s">
        <v>1</v>
      </c>
      <c r="F1504" s="153" t="s">
        <v>1510</v>
      </c>
      <c r="H1504" s="152" t="s">
        <v>1</v>
      </c>
      <c r="L1504" s="151"/>
      <c r="M1504" s="154"/>
      <c r="N1504" s="155"/>
      <c r="O1504" s="155"/>
      <c r="P1504" s="155"/>
      <c r="Q1504" s="155"/>
      <c r="R1504" s="155"/>
      <c r="S1504" s="155"/>
      <c r="T1504" s="156"/>
      <c r="AT1504" s="152" t="s">
        <v>210</v>
      </c>
      <c r="AU1504" s="152" t="s">
        <v>66</v>
      </c>
      <c r="AV1504" s="15" t="s">
        <v>64</v>
      </c>
      <c r="AW1504" s="15" t="s">
        <v>26</v>
      </c>
      <c r="AX1504" s="15" t="s">
        <v>57</v>
      </c>
      <c r="AY1504" s="152" t="s">
        <v>196</v>
      </c>
    </row>
    <row r="1505" spans="1:65" s="13" customFormat="1" x14ac:dyDescent="0.2">
      <c r="B1505" s="136"/>
      <c r="D1505" s="137" t="s">
        <v>210</v>
      </c>
      <c r="E1505" s="138" t="s">
        <v>1</v>
      </c>
      <c r="F1505" s="139" t="s">
        <v>1514</v>
      </c>
      <c r="H1505" s="140">
        <v>368.11</v>
      </c>
      <c r="L1505" s="136"/>
      <c r="M1505" s="141"/>
      <c r="N1505" s="142"/>
      <c r="O1505" s="142"/>
      <c r="P1505" s="142"/>
      <c r="Q1505" s="142"/>
      <c r="R1505" s="142"/>
      <c r="S1505" s="142"/>
      <c r="T1505" s="143"/>
      <c r="AT1505" s="138" t="s">
        <v>210</v>
      </c>
      <c r="AU1505" s="138" t="s">
        <v>66</v>
      </c>
      <c r="AV1505" s="13" t="s">
        <v>66</v>
      </c>
      <c r="AW1505" s="13" t="s">
        <v>26</v>
      </c>
      <c r="AX1505" s="13" t="s">
        <v>57</v>
      </c>
      <c r="AY1505" s="138" t="s">
        <v>196</v>
      </c>
    </row>
    <row r="1506" spans="1:65" s="16" customFormat="1" x14ac:dyDescent="0.2">
      <c r="B1506" s="157"/>
      <c r="D1506" s="137" t="s">
        <v>210</v>
      </c>
      <c r="E1506" s="158" t="s">
        <v>1</v>
      </c>
      <c r="F1506" s="159" t="s">
        <v>253</v>
      </c>
      <c r="H1506" s="160">
        <v>368.11</v>
      </c>
      <c r="L1506" s="157"/>
      <c r="M1506" s="161"/>
      <c r="N1506" s="162"/>
      <c r="O1506" s="162"/>
      <c r="P1506" s="162"/>
      <c r="Q1506" s="162"/>
      <c r="R1506" s="162"/>
      <c r="S1506" s="162"/>
      <c r="T1506" s="163"/>
      <c r="AT1506" s="158" t="s">
        <v>210</v>
      </c>
      <c r="AU1506" s="158" t="s">
        <v>66</v>
      </c>
      <c r="AV1506" s="16" t="s">
        <v>204</v>
      </c>
      <c r="AW1506" s="16" t="s">
        <v>26</v>
      </c>
      <c r="AX1506" s="16" t="s">
        <v>57</v>
      </c>
      <c r="AY1506" s="158" t="s">
        <v>196</v>
      </c>
    </row>
    <row r="1507" spans="1:65" s="15" customFormat="1" x14ac:dyDescent="0.2">
      <c r="B1507" s="151"/>
      <c r="D1507" s="137" t="s">
        <v>210</v>
      </c>
      <c r="E1507" s="152" t="s">
        <v>1</v>
      </c>
      <c r="F1507" s="153" t="s">
        <v>1527</v>
      </c>
      <c r="H1507" s="152" t="s">
        <v>1</v>
      </c>
      <c r="L1507" s="151"/>
      <c r="M1507" s="154"/>
      <c r="N1507" s="155"/>
      <c r="O1507" s="155"/>
      <c r="P1507" s="155"/>
      <c r="Q1507" s="155"/>
      <c r="R1507" s="155"/>
      <c r="S1507" s="155"/>
      <c r="T1507" s="156"/>
      <c r="AT1507" s="152" t="s">
        <v>210</v>
      </c>
      <c r="AU1507" s="152" t="s">
        <v>66</v>
      </c>
      <c r="AV1507" s="15" t="s">
        <v>64</v>
      </c>
      <c r="AW1507" s="15" t="s">
        <v>26</v>
      </c>
      <c r="AX1507" s="15" t="s">
        <v>57</v>
      </c>
      <c r="AY1507" s="152" t="s">
        <v>196</v>
      </c>
    </row>
    <row r="1508" spans="1:65" s="13" customFormat="1" x14ac:dyDescent="0.2">
      <c r="B1508" s="136"/>
      <c r="D1508" s="137" t="s">
        <v>210</v>
      </c>
      <c r="E1508" s="138" t="s">
        <v>1</v>
      </c>
      <c r="F1508" s="139" t="s">
        <v>1488</v>
      </c>
      <c r="H1508" s="140">
        <v>151</v>
      </c>
      <c r="L1508" s="136"/>
      <c r="M1508" s="141"/>
      <c r="N1508" s="142"/>
      <c r="O1508" s="142"/>
      <c r="P1508" s="142"/>
      <c r="Q1508" s="142"/>
      <c r="R1508" s="142"/>
      <c r="S1508" s="142"/>
      <c r="T1508" s="143"/>
      <c r="AT1508" s="138" t="s">
        <v>210</v>
      </c>
      <c r="AU1508" s="138" t="s">
        <v>66</v>
      </c>
      <c r="AV1508" s="13" t="s">
        <v>66</v>
      </c>
      <c r="AW1508" s="13" t="s">
        <v>26</v>
      </c>
      <c r="AX1508" s="13" t="s">
        <v>57</v>
      </c>
      <c r="AY1508" s="138" t="s">
        <v>196</v>
      </c>
    </row>
    <row r="1509" spans="1:65" s="13" customFormat="1" x14ac:dyDescent="0.2">
      <c r="B1509" s="136"/>
      <c r="D1509" s="137" t="s">
        <v>210</v>
      </c>
      <c r="E1509" s="138" t="s">
        <v>1</v>
      </c>
      <c r="F1509" s="139" t="s">
        <v>1489</v>
      </c>
      <c r="H1509" s="140">
        <v>23.97</v>
      </c>
      <c r="L1509" s="136"/>
      <c r="M1509" s="141"/>
      <c r="N1509" s="142"/>
      <c r="O1509" s="142"/>
      <c r="P1509" s="142"/>
      <c r="Q1509" s="142"/>
      <c r="R1509" s="142"/>
      <c r="S1509" s="142"/>
      <c r="T1509" s="143"/>
      <c r="AT1509" s="138" t="s">
        <v>210</v>
      </c>
      <c r="AU1509" s="138" t="s">
        <v>66</v>
      </c>
      <c r="AV1509" s="13" t="s">
        <v>66</v>
      </c>
      <c r="AW1509" s="13" t="s">
        <v>26</v>
      </c>
      <c r="AX1509" s="13" t="s">
        <v>57</v>
      </c>
      <c r="AY1509" s="138" t="s">
        <v>196</v>
      </c>
    </row>
    <row r="1510" spans="1:65" s="13" customFormat="1" x14ac:dyDescent="0.2">
      <c r="B1510" s="136"/>
      <c r="D1510" s="137" t="s">
        <v>210</v>
      </c>
      <c r="E1510" s="138" t="s">
        <v>1</v>
      </c>
      <c r="F1510" s="139" t="s">
        <v>1490</v>
      </c>
      <c r="H1510" s="140">
        <v>24.07</v>
      </c>
      <c r="L1510" s="136"/>
      <c r="M1510" s="141"/>
      <c r="N1510" s="142"/>
      <c r="O1510" s="142"/>
      <c r="P1510" s="142"/>
      <c r="Q1510" s="142"/>
      <c r="R1510" s="142"/>
      <c r="S1510" s="142"/>
      <c r="T1510" s="143"/>
      <c r="AT1510" s="138" t="s">
        <v>210</v>
      </c>
      <c r="AU1510" s="138" t="s">
        <v>66</v>
      </c>
      <c r="AV1510" s="13" t="s">
        <v>66</v>
      </c>
      <c r="AW1510" s="13" t="s">
        <v>26</v>
      </c>
      <c r="AX1510" s="13" t="s">
        <v>57</v>
      </c>
      <c r="AY1510" s="138" t="s">
        <v>196</v>
      </c>
    </row>
    <row r="1511" spans="1:65" s="13" customFormat="1" x14ac:dyDescent="0.2">
      <c r="B1511" s="136"/>
      <c r="D1511" s="137" t="s">
        <v>210</v>
      </c>
      <c r="E1511" s="138" t="s">
        <v>1</v>
      </c>
      <c r="F1511" s="139" t="s">
        <v>1491</v>
      </c>
      <c r="H1511" s="140">
        <v>45.17</v>
      </c>
      <c r="L1511" s="136"/>
      <c r="M1511" s="141"/>
      <c r="N1511" s="142"/>
      <c r="O1511" s="142"/>
      <c r="P1511" s="142"/>
      <c r="Q1511" s="142"/>
      <c r="R1511" s="142"/>
      <c r="S1511" s="142"/>
      <c r="T1511" s="143"/>
      <c r="AT1511" s="138" t="s">
        <v>210</v>
      </c>
      <c r="AU1511" s="138" t="s">
        <v>66</v>
      </c>
      <c r="AV1511" s="13" t="s">
        <v>66</v>
      </c>
      <c r="AW1511" s="13" t="s">
        <v>26</v>
      </c>
      <c r="AX1511" s="13" t="s">
        <v>57</v>
      </c>
      <c r="AY1511" s="138" t="s">
        <v>196</v>
      </c>
    </row>
    <row r="1512" spans="1:65" s="14" customFormat="1" x14ac:dyDescent="0.2">
      <c r="B1512" s="144"/>
      <c r="D1512" s="137" t="s">
        <v>210</v>
      </c>
      <c r="E1512" s="145" t="s">
        <v>1</v>
      </c>
      <c r="F1512" s="146" t="s">
        <v>212</v>
      </c>
      <c r="H1512" s="147">
        <v>2158.9920000000002</v>
      </c>
      <c r="L1512" s="144"/>
      <c r="M1512" s="148"/>
      <c r="N1512" s="149"/>
      <c r="O1512" s="149"/>
      <c r="P1512" s="149"/>
      <c r="Q1512" s="149"/>
      <c r="R1512" s="149"/>
      <c r="S1512" s="149"/>
      <c r="T1512" s="150"/>
      <c r="AT1512" s="145" t="s">
        <v>210</v>
      </c>
      <c r="AU1512" s="145" t="s">
        <v>66</v>
      </c>
      <c r="AV1512" s="14" t="s">
        <v>201</v>
      </c>
      <c r="AW1512" s="14" t="s">
        <v>26</v>
      </c>
      <c r="AX1512" s="14" t="s">
        <v>64</v>
      </c>
      <c r="AY1512" s="145" t="s">
        <v>196</v>
      </c>
    </row>
    <row r="1513" spans="1:65" s="2" customFormat="1" ht="24.2" customHeight="1" x14ac:dyDescent="0.2">
      <c r="A1513" s="29"/>
      <c r="B1513" s="123"/>
      <c r="C1513" s="124" t="s">
        <v>1528</v>
      </c>
      <c r="D1513" s="124" t="s">
        <v>199</v>
      </c>
      <c r="E1513" s="125" t="s">
        <v>1529</v>
      </c>
      <c r="F1513" s="126" t="s">
        <v>1530</v>
      </c>
      <c r="G1513" s="127" t="s">
        <v>207</v>
      </c>
      <c r="H1513" s="128">
        <v>3158.9920000000002</v>
      </c>
      <c r="I1513" s="224"/>
      <c r="J1513" s="129">
        <f>ROUND(I1513*H1513,2)</f>
        <v>0</v>
      </c>
      <c r="K1513" s="126" t="s">
        <v>208</v>
      </c>
      <c r="L1513" s="30"/>
      <c r="M1513" s="130" t="s">
        <v>1</v>
      </c>
      <c r="N1513" s="131" t="s">
        <v>35</v>
      </c>
      <c r="O1513" s="132">
        <v>0.56999999999999995</v>
      </c>
      <c r="P1513" s="132">
        <f>O1513*H1513</f>
        <v>1800.62544</v>
      </c>
      <c r="Q1513" s="132">
        <v>1.8380000000000001E-2</v>
      </c>
      <c r="R1513" s="132">
        <f>Q1513*H1513</f>
        <v>58.062272960000008</v>
      </c>
      <c r="S1513" s="132">
        <v>0</v>
      </c>
      <c r="T1513" s="133">
        <f>S1513*H1513</f>
        <v>0</v>
      </c>
      <c r="U1513" s="29"/>
      <c r="V1513" s="29"/>
      <c r="W1513" s="29"/>
      <c r="X1513" s="29"/>
      <c r="Y1513" s="29"/>
      <c r="Z1513" s="29"/>
      <c r="AA1513" s="29"/>
      <c r="AB1513" s="29"/>
      <c r="AC1513" s="29"/>
      <c r="AD1513" s="29"/>
      <c r="AE1513" s="29"/>
      <c r="AR1513" s="134" t="s">
        <v>201</v>
      </c>
      <c r="AT1513" s="134" t="s">
        <v>199</v>
      </c>
      <c r="AU1513" s="134" t="s">
        <v>66</v>
      </c>
      <c r="AY1513" s="18" t="s">
        <v>196</v>
      </c>
      <c r="BE1513" s="135">
        <f>IF(N1513="základní",J1513,0)</f>
        <v>0</v>
      </c>
      <c r="BF1513" s="135">
        <f>IF(N1513="snížená",J1513,0)</f>
        <v>0</v>
      </c>
      <c r="BG1513" s="135">
        <f>IF(N1513="zákl. přenesená",J1513,0)</f>
        <v>0</v>
      </c>
      <c r="BH1513" s="135">
        <f>IF(N1513="sníž. přenesená",J1513,0)</f>
        <v>0</v>
      </c>
      <c r="BI1513" s="135">
        <f>IF(N1513="nulová",J1513,0)</f>
        <v>0</v>
      </c>
      <c r="BJ1513" s="18" t="s">
        <v>64</v>
      </c>
      <c r="BK1513" s="135">
        <f>ROUND(I1513*H1513,2)</f>
        <v>0</v>
      </c>
      <c r="BL1513" s="18" t="s">
        <v>201</v>
      </c>
      <c r="BM1513" s="134" t="s">
        <v>1531</v>
      </c>
    </row>
    <row r="1514" spans="1:65" s="13" customFormat="1" x14ac:dyDescent="0.2">
      <c r="B1514" s="136"/>
      <c r="D1514" s="137" t="s">
        <v>210</v>
      </c>
      <c r="E1514" s="138" t="s">
        <v>1</v>
      </c>
      <c r="F1514" s="139" t="s">
        <v>1488</v>
      </c>
      <c r="H1514" s="140">
        <v>151</v>
      </c>
      <c r="L1514" s="136"/>
      <c r="M1514" s="141"/>
      <c r="N1514" s="142"/>
      <c r="O1514" s="142"/>
      <c r="P1514" s="142"/>
      <c r="Q1514" s="142"/>
      <c r="R1514" s="142"/>
      <c r="S1514" s="142"/>
      <c r="T1514" s="143"/>
      <c r="AT1514" s="138" t="s">
        <v>210</v>
      </c>
      <c r="AU1514" s="138" t="s">
        <v>66</v>
      </c>
      <c r="AV1514" s="13" t="s">
        <v>66</v>
      </c>
      <c r="AW1514" s="13" t="s">
        <v>26</v>
      </c>
      <c r="AX1514" s="13" t="s">
        <v>57</v>
      </c>
      <c r="AY1514" s="138" t="s">
        <v>196</v>
      </c>
    </row>
    <row r="1515" spans="1:65" s="13" customFormat="1" x14ac:dyDescent="0.2">
      <c r="B1515" s="136"/>
      <c r="D1515" s="137" t="s">
        <v>210</v>
      </c>
      <c r="E1515" s="138" t="s">
        <v>1</v>
      </c>
      <c r="F1515" s="139" t="s">
        <v>1489</v>
      </c>
      <c r="H1515" s="140">
        <v>23.97</v>
      </c>
      <c r="L1515" s="136"/>
      <c r="M1515" s="141"/>
      <c r="N1515" s="142"/>
      <c r="O1515" s="142"/>
      <c r="P1515" s="142"/>
      <c r="Q1515" s="142"/>
      <c r="R1515" s="142"/>
      <c r="S1515" s="142"/>
      <c r="T1515" s="143"/>
      <c r="AT1515" s="138" t="s">
        <v>210</v>
      </c>
      <c r="AU1515" s="138" t="s">
        <v>66</v>
      </c>
      <c r="AV1515" s="13" t="s">
        <v>66</v>
      </c>
      <c r="AW1515" s="13" t="s">
        <v>26</v>
      </c>
      <c r="AX1515" s="13" t="s">
        <v>57</v>
      </c>
      <c r="AY1515" s="138" t="s">
        <v>196</v>
      </c>
    </row>
    <row r="1516" spans="1:65" s="13" customFormat="1" x14ac:dyDescent="0.2">
      <c r="B1516" s="136"/>
      <c r="D1516" s="137" t="s">
        <v>210</v>
      </c>
      <c r="E1516" s="138" t="s">
        <v>1</v>
      </c>
      <c r="F1516" s="139" t="s">
        <v>1490</v>
      </c>
      <c r="H1516" s="140">
        <v>24.07</v>
      </c>
      <c r="L1516" s="136"/>
      <c r="M1516" s="141"/>
      <c r="N1516" s="142"/>
      <c r="O1516" s="142"/>
      <c r="P1516" s="142"/>
      <c r="Q1516" s="142"/>
      <c r="R1516" s="142"/>
      <c r="S1516" s="142"/>
      <c r="T1516" s="143"/>
      <c r="AT1516" s="138" t="s">
        <v>210</v>
      </c>
      <c r="AU1516" s="138" t="s">
        <v>66</v>
      </c>
      <c r="AV1516" s="13" t="s">
        <v>66</v>
      </c>
      <c r="AW1516" s="13" t="s">
        <v>26</v>
      </c>
      <c r="AX1516" s="13" t="s">
        <v>57</v>
      </c>
      <c r="AY1516" s="138" t="s">
        <v>196</v>
      </c>
    </row>
    <row r="1517" spans="1:65" s="13" customFormat="1" x14ac:dyDescent="0.2">
      <c r="B1517" s="136"/>
      <c r="D1517" s="137" t="s">
        <v>210</v>
      </c>
      <c r="E1517" s="138" t="s">
        <v>1</v>
      </c>
      <c r="F1517" s="139" t="s">
        <v>1491</v>
      </c>
      <c r="H1517" s="140">
        <v>45.17</v>
      </c>
      <c r="L1517" s="136"/>
      <c r="M1517" s="141"/>
      <c r="N1517" s="142"/>
      <c r="O1517" s="142"/>
      <c r="P1517" s="142"/>
      <c r="Q1517" s="142"/>
      <c r="R1517" s="142"/>
      <c r="S1517" s="142"/>
      <c r="T1517" s="143"/>
      <c r="AT1517" s="138" t="s">
        <v>210</v>
      </c>
      <c r="AU1517" s="138" t="s">
        <v>66</v>
      </c>
      <c r="AV1517" s="13" t="s">
        <v>66</v>
      </c>
      <c r="AW1517" s="13" t="s">
        <v>26</v>
      </c>
      <c r="AX1517" s="13" t="s">
        <v>57</v>
      </c>
      <c r="AY1517" s="138" t="s">
        <v>196</v>
      </c>
    </row>
    <row r="1518" spans="1:65" s="16" customFormat="1" x14ac:dyDescent="0.2">
      <c r="B1518" s="157"/>
      <c r="D1518" s="137" t="s">
        <v>210</v>
      </c>
      <c r="E1518" s="158" t="s">
        <v>1</v>
      </c>
      <c r="F1518" s="159" t="s">
        <v>253</v>
      </c>
      <c r="H1518" s="160">
        <v>244.21</v>
      </c>
      <c r="L1518" s="157"/>
      <c r="M1518" s="161"/>
      <c r="N1518" s="162"/>
      <c r="O1518" s="162"/>
      <c r="P1518" s="162"/>
      <c r="Q1518" s="162"/>
      <c r="R1518" s="162"/>
      <c r="S1518" s="162"/>
      <c r="T1518" s="163"/>
      <c r="AT1518" s="158" t="s">
        <v>210</v>
      </c>
      <c r="AU1518" s="158" t="s">
        <v>66</v>
      </c>
      <c r="AV1518" s="16" t="s">
        <v>204</v>
      </c>
      <c r="AW1518" s="16" t="s">
        <v>26</v>
      </c>
      <c r="AX1518" s="16" t="s">
        <v>57</v>
      </c>
      <c r="AY1518" s="158" t="s">
        <v>196</v>
      </c>
    </row>
    <row r="1519" spans="1:65" s="15" customFormat="1" x14ac:dyDescent="0.2">
      <c r="B1519" s="151"/>
      <c r="D1519" s="137" t="s">
        <v>210</v>
      </c>
      <c r="E1519" s="152" t="s">
        <v>1</v>
      </c>
      <c r="F1519" s="153" t="s">
        <v>1532</v>
      </c>
      <c r="H1519" s="152" t="s">
        <v>1</v>
      </c>
      <c r="L1519" s="151"/>
      <c r="M1519" s="154"/>
      <c r="N1519" s="155"/>
      <c r="O1519" s="155"/>
      <c r="P1519" s="155"/>
      <c r="Q1519" s="155"/>
      <c r="R1519" s="155"/>
      <c r="S1519" s="155"/>
      <c r="T1519" s="156"/>
      <c r="AT1519" s="152" t="s">
        <v>210</v>
      </c>
      <c r="AU1519" s="152" t="s">
        <v>66</v>
      </c>
      <c r="AV1519" s="15" t="s">
        <v>64</v>
      </c>
      <c r="AW1519" s="15" t="s">
        <v>26</v>
      </c>
      <c r="AX1519" s="15" t="s">
        <v>57</v>
      </c>
      <c r="AY1519" s="152" t="s">
        <v>196</v>
      </c>
    </row>
    <row r="1520" spans="1:65" s="15" customFormat="1" x14ac:dyDescent="0.2">
      <c r="B1520" s="151"/>
      <c r="D1520" s="137" t="s">
        <v>210</v>
      </c>
      <c r="E1520" s="152" t="s">
        <v>1</v>
      </c>
      <c r="F1520" s="153" t="s">
        <v>1509</v>
      </c>
      <c r="H1520" s="152" t="s">
        <v>1</v>
      </c>
      <c r="L1520" s="151"/>
      <c r="M1520" s="154"/>
      <c r="N1520" s="155"/>
      <c r="O1520" s="155"/>
      <c r="P1520" s="155"/>
      <c r="Q1520" s="155"/>
      <c r="R1520" s="155"/>
      <c r="S1520" s="155"/>
      <c r="T1520" s="156"/>
      <c r="AT1520" s="152" t="s">
        <v>210</v>
      </c>
      <c r="AU1520" s="152" t="s">
        <v>66</v>
      </c>
      <c r="AV1520" s="15" t="s">
        <v>64</v>
      </c>
      <c r="AW1520" s="15" t="s">
        <v>26</v>
      </c>
      <c r="AX1520" s="15" t="s">
        <v>57</v>
      </c>
      <c r="AY1520" s="152" t="s">
        <v>196</v>
      </c>
    </row>
    <row r="1521" spans="2:51" s="15" customFormat="1" x14ac:dyDescent="0.2">
      <c r="B1521" s="151"/>
      <c r="D1521" s="137" t="s">
        <v>210</v>
      </c>
      <c r="E1521" s="152" t="s">
        <v>1</v>
      </c>
      <c r="F1521" s="153" t="s">
        <v>1510</v>
      </c>
      <c r="H1521" s="152" t="s">
        <v>1</v>
      </c>
      <c r="L1521" s="151"/>
      <c r="M1521" s="154"/>
      <c r="N1521" s="155"/>
      <c r="O1521" s="155"/>
      <c r="P1521" s="155"/>
      <c r="Q1521" s="155"/>
      <c r="R1521" s="155"/>
      <c r="S1521" s="155"/>
      <c r="T1521" s="156"/>
      <c r="AT1521" s="152" t="s">
        <v>210</v>
      </c>
      <c r="AU1521" s="152" t="s">
        <v>66</v>
      </c>
      <c r="AV1521" s="15" t="s">
        <v>64</v>
      </c>
      <c r="AW1521" s="15" t="s">
        <v>26</v>
      </c>
      <c r="AX1521" s="15" t="s">
        <v>57</v>
      </c>
      <c r="AY1521" s="152" t="s">
        <v>196</v>
      </c>
    </row>
    <row r="1522" spans="2:51" s="13" customFormat="1" x14ac:dyDescent="0.2">
      <c r="B1522" s="136"/>
      <c r="D1522" s="137" t="s">
        <v>210</v>
      </c>
      <c r="E1522" s="138" t="s">
        <v>1</v>
      </c>
      <c r="F1522" s="139" t="s">
        <v>1511</v>
      </c>
      <c r="H1522" s="140">
        <v>91.92</v>
      </c>
      <c r="L1522" s="136"/>
      <c r="M1522" s="141"/>
      <c r="N1522" s="142"/>
      <c r="O1522" s="142"/>
      <c r="P1522" s="142"/>
      <c r="Q1522" s="142"/>
      <c r="R1522" s="142"/>
      <c r="S1522" s="142"/>
      <c r="T1522" s="143"/>
      <c r="AT1522" s="138" t="s">
        <v>210</v>
      </c>
      <c r="AU1522" s="138" t="s">
        <v>66</v>
      </c>
      <c r="AV1522" s="13" t="s">
        <v>66</v>
      </c>
      <c r="AW1522" s="13" t="s">
        <v>26</v>
      </c>
      <c r="AX1522" s="13" t="s">
        <v>57</v>
      </c>
      <c r="AY1522" s="138" t="s">
        <v>196</v>
      </c>
    </row>
    <row r="1523" spans="2:51" s="15" customFormat="1" x14ac:dyDescent="0.2">
      <c r="B1523" s="151"/>
      <c r="D1523" s="137" t="s">
        <v>210</v>
      </c>
      <c r="E1523" s="152" t="s">
        <v>1</v>
      </c>
      <c r="F1523" s="153" t="s">
        <v>1519</v>
      </c>
      <c r="H1523" s="152" t="s">
        <v>1</v>
      </c>
      <c r="L1523" s="151"/>
      <c r="M1523" s="154"/>
      <c r="N1523" s="155"/>
      <c r="O1523" s="155"/>
      <c r="P1523" s="155"/>
      <c r="Q1523" s="155"/>
      <c r="R1523" s="155"/>
      <c r="S1523" s="155"/>
      <c r="T1523" s="156"/>
      <c r="AT1523" s="152" t="s">
        <v>210</v>
      </c>
      <c r="AU1523" s="152" t="s">
        <v>66</v>
      </c>
      <c r="AV1523" s="15" t="s">
        <v>64</v>
      </c>
      <c r="AW1523" s="15" t="s">
        <v>26</v>
      </c>
      <c r="AX1523" s="15" t="s">
        <v>57</v>
      </c>
      <c r="AY1523" s="152" t="s">
        <v>196</v>
      </c>
    </row>
    <row r="1524" spans="2:51" s="13" customFormat="1" ht="33.75" x14ac:dyDescent="0.2">
      <c r="B1524" s="136"/>
      <c r="D1524" s="137" t="s">
        <v>210</v>
      </c>
      <c r="E1524" s="138" t="s">
        <v>1</v>
      </c>
      <c r="F1524" s="139" t="s">
        <v>1520</v>
      </c>
      <c r="H1524" s="140">
        <v>536.28</v>
      </c>
      <c r="L1524" s="136"/>
      <c r="M1524" s="141"/>
      <c r="N1524" s="142"/>
      <c r="O1524" s="142"/>
      <c r="P1524" s="142"/>
      <c r="Q1524" s="142"/>
      <c r="R1524" s="142"/>
      <c r="S1524" s="142"/>
      <c r="T1524" s="143"/>
      <c r="AT1524" s="138" t="s">
        <v>210</v>
      </c>
      <c r="AU1524" s="138" t="s">
        <v>66</v>
      </c>
      <c r="AV1524" s="13" t="s">
        <v>66</v>
      </c>
      <c r="AW1524" s="13" t="s">
        <v>26</v>
      </c>
      <c r="AX1524" s="13" t="s">
        <v>57</v>
      </c>
      <c r="AY1524" s="138" t="s">
        <v>196</v>
      </c>
    </row>
    <row r="1525" spans="2:51" s="16" customFormat="1" x14ac:dyDescent="0.2">
      <c r="B1525" s="157"/>
      <c r="D1525" s="137" t="s">
        <v>210</v>
      </c>
      <c r="E1525" s="158" t="s">
        <v>1</v>
      </c>
      <c r="F1525" s="159" t="s">
        <v>253</v>
      </c>
      <c r="H1525" s="160">
        <v>628.20000000000005</v>
      </c>
      <c r="L1525" s="157"/>
      <c r="M1525" s="161"/>
      <c r="N1525" s="162"/>
      <c r="O1525" s="162"/>
      <c r="P1525" s="162"/>
      <c r="Q1525" s="162"/>
      <c r="R1525" s="162"/>
      <c r="S1525" s="162"/>
      <c r="T1525" s="163"/>
      <c r="AT1525" s="158" t="s">
        <v>210</v>
      </c>
      <c r="AU1525" s="158" t="s">
        <v>66</v>
      </c>
      <c r="AV1525" s="16" t="s">
        <v>204</v>
      </c>
      <c r="AW1525" s="16" t="s">
        <v>26</v>
      </c>
      <c r="AX1525" s="16" t="s">
        <v>57</v>
      </c>
      <c r="AY1525" s="158" t="s">
        <v>196</v>
      </c>
    </row>
    <row r="1526" spans="2:51" s="15" customFormat="1" x14ac:dyDescent="0.2">
      <c r="B1526" s="151"/>
      <c r="D1526" s="137" t="s">
        <v>210</v>
      </c>
      <c r="E1526" s="152" t="s">
        <v>1</v>
      </c>
      <c r="F1526" s="153" t="s">
        <v>604</v>
      </c>
      <c r="H1526" s="152" t="s">
        <v>1</v>
      </c>
      <c r="L1526" s="151"/>
      <c r="M1526" s="154"/>
      <c r="N1526" s="155"/>
      <c r="O1526" s="155"/>
      <c r="P1526" s="155"/>
      <c r="Q1526" s="155"/>
      <c r="R1526" s="155"/>
      <c r="S1526" s="155"/>
      <c r="T1526" s="156"/>
      <c r="AT1526" s="152" t="s">
        <v>210</v>
      </c>
      <c r="AU1526" s="152" t="s">
        <v>66</v>
      </c>
      <c r="AV1526" s="15" t="s">
        <v>64</v>
      </c>
      <c r="AW1526" s="15" t="s">
        <v>26</v>
      </c>
      <c r="AX1526" s="15" t="s">
        <v>57</v>
      </c>
      <c r="AY1526" s="152" t="s">
        <v>196</v>
      </c>
    </row>
    <row r="1527" spans="2:51" s="15" customFormat="1" x14ac:dyDescent="0.2">
      <c r="B1527" s="151"/>
      <c r="D1527" s="137" t="s">
        <v>210</v>
      </c>
      <c r="E1527" s="152" t="s">
        <v>1</v>
      </c>
      <c r="F1527" s="153" t="s">
        <v>1510</v>
      </c>
      <c r="H1527" s="152" t="s">
        <v>1</v>
      </c>
      <c r="L1527" s="151"/>
      <c r="M1527" s="154"/>
      <c r="N1527" s="155"/>
      <c r="O1527" s="155"/>
      <c r="P1527" s="155"/>
      <c r="Q1527" s="155"/>
      <c r="R1527" s="155"/>
      <c r="S1527" s="155"/>
      <c r="T1527" s="156"/>
      <c r="AT1527" s="152" t="s">
        <v>210</v>
      </c>
      <c r="AU1527" s="152" t="s">
        <v>66</v>
      </c>
      <c r="AV1527" s="15" t="s">
        <v>64</v>
      </c>
      <c r="AW1527" s="15" t="s">
        <v>26</v>
      </c>
      <c r="AX1527" s="15" t="s">
        <v>57</v>
      </c>
      <c r="AY1527" s="152" t="s">
        <v>196</v>
      </c>
    </row>
    <row r="1528" spans="2:51" s="13" customFormat="1" ht="22.5" x14ac:dyDescent="0.2">
      <c r="B1528" s="136"/>
      <c r="D1528" s="137" t="s">
        <v>210</v>
      </c>
      <c r="E1528" s="138" t="s">
        <v>1</v>
      </c>
      <c r="F1528" s="139" t="s">
        <v>1512</v>
      </c>
      <c r="H1528" s="140">
        <v>358.68</v>
      </c>
      <c r="L1528" s="136"/>
      <c r="M1528" s="141"/>
      <c r="N1528" s="142"/>
      <c r="O1528" s="142"/>
      <c r="P1528" s="142"/>
      <c r="Q1528" s="142"/>
      <c r="R1528" s="142"/>
      <c r="S1528" s="142"/>
      <c r="T1528" s="143"/>
      <c r="AT1528" s="138" t="s">
        <v>210</v>
      </c>
      <c r="AU1528" s="138" t="s">
        <v>66</v>
      </c>
      <c r="AV1528" s="13" t="s">
        <v>66</v>
      </c>
      <c r="AW1528" s="13" t="s">
        <v>26</v>
      </c>
      <c r="AX1528" s="13" t="s">
        <v>57</v>
      </c>
      <c r="AY1528" s="138" t="s">
        <v>196</v>
      </c>
    </row>
    <row r="1529" spans="2:51" s="15" customFormat="1" x14ac:dyDescent="0.2">
      <c r="B1529" s="151"/>
      <c r="D1529" s="137" t="s">
        <v>210</v>
      </c>
      <c r="E1529" s="152" t="s">
        <v>1</v>
      </c>
      <c r="F1529" s="153" t="s">
        <v>1519</v>
      </c>
      <c r="H1529" s="152" t="s">
        <v>1</v>
      </c>
      <c r="L1529" s="151"/>
      <c r="M1529" s="154"/>
      <c r="N1529" s="155"/>
      <c r="O1529" s="155"/>
      <c r="P1529" s="155"/>
      <c r="Q1529" s="155"/>
      <c r="R1529" s="155"/>
      <c r="S1529" s="155"/>
      <c r="T1529" s="156"/>
      <c r="AT1529" s="152" t="s">
        <v>210</v>
      </c>
      <c r="AU1529" s="152" t="s">
        <v>66</v>
      </c>
      <c r="AV1529" s="15" t="s">
        <v>64</v>
      </c>
      <c r="AW1529" s="15" t="s">
        <v>26</v>
      </c>
      <c r="AX1529" s="15" t="s">
        <v>57</v>
      </c>
      <c r="AY1529" s="152" t="s">
        <v>196</v>
      </c>
    </row>
    <row r="1530" spans="2:51" s="13" customFormat="1" x14ac:dyDescent="0.2">
      <c r="B1530" s="136"/>
      <c r="D1530" s="137" t="s">
        <v>210</v>
      </c>
      <c r="E1530" s="138" t="s">
        <v>1</v>
      </c>
      <c r="F1530" s="139" t="s">
        <v>1521</v>
      </c>
      <c r="H1530" s="140">
        <v>63.264000000000003</v>
      </c>
      <c r="L1530" s="136"/>
      <c r="M1530" s="141"/>
      <c r="N1530" s="142"/>
      <c r="O1530" s="142"/>
      <c r="P1530" s="142"/>
      <c r="Q1530" s="142"/>
      <c r="R1530" s="142"/>
      <c r="S1530" s="142"/>
      <c r="T1530" s="143"/>
      <c r="AT1530" s="138" t="s">
        <v>210</v>
      </c>
      <c r="AU1530" s="138" t="s">
        <v>66</v>
      </c>
      <c r="AV1530" s="13" t="s">
        <v>66</v>
      </c>
      <c r="AW1530" s="13" t="s">
        <v>26</v>
      </c>
      <c r="AX1530" s="13" t="s">
        <v>57</v>
      </c>
      <c r="AY1530" s="138" t="s">
        <v>196</v>
      </c>
    </row>
    <row r="1531" spans="2:51" s="16" customFormat="1" x14ac:dyDescent="0.2">
      <c r="B1531" s="157"/>
      <c r="D1531" s="137" t="s">
        <v>210</v>
      </c>
      <c r="E1531" s="158" t="s">
        <v>1</v>
      </c>
      <c r="F1531" s="159" t="s">
        <v>253</v>
      </c>
      <c r="H1531" s="160">
        <v>421.94400000000002</v>
      </c>
      <c r="L1531" s="157"/>
      <c r="M1531" s="161"/>
      <c r="N1531" s="162"/>
      <c r="O1531" s="162"/>
      <c r="P1531" s="162"/>
      <c r="Q1531" s="162"/>
      <c r="R1531" s="162"/>
      <c r="S1531" s="162"/>
      <c r="T1531" s="163"/>
      <c r="AT1531" s="158" t="s">
        <v>210</v>
      </c>
      <c r="AU1531" s="158" t="s">
        <v>66</v>
      </c>
      <c r="AV1531" s="16" t="s">
        <v>204</v>
      </c>
      <c r="AW1531" s="16" t="s">
        <v>26</v>
      </c>
      <c r="AX1531" s="16" t="s">
        <v>57</v>
      </c>
      <c r="AY1531" s="158" t="s">
        <v>196</v>
      </c>
    </row>
    <row r="1532" spans="2:51" s="15" customFormat="1" x14ac:dyDescent="0.2">
      <c r="B1532" s="151"/>
      <c r="D1532" s="137" t="s">
        <v>210</v>
      </c>
      <c r="E1532" s="152" t="s">
        <v>1</v>
      </c>
      <c r="F1532" s="153" t="s">
        <v>725</v>
      </c>
      <c r="H1532" s="152" t="s">
        <v>1</v>
      </c>
      <c r="L1532" s="151"/>
      <c r="M1532" s="154"/>
      <c r="N1532" s="155"/>
      <c r="O1532" s="155"/>
      <c r="P1532" s="155"/>
      <c r="Q1532" s="155"/>
      <c r="R1532" s="155"/>
      <c r="S1532" s="155"/>
      <c r="T1532" s="156"/>
      <c r="AT1532" s="152" t="s">
        <v>210</v>
      </c>
      <c r="AU1532" s="152" t="s">
        <v>66</v>
      </c>
      <c r="AV1532" s="15" t="s">
        <v>64</v>
      </c>
      <c r="AW1532" s="15" t="s">
        <v>26</v>
      </c>
      <c r="AX1532" s="15" t="s">
        <v>57</v>
      </c>
      <c r="AY1532" s="152" t="s">
        <v>196</v>
      </c>
    </row>
    <row r="1533" spans="2:51" s="15" customFormat="1" x14ac:dyDescent="0.2">
      <c r="B1533" s="151"/>
      <c r="D1533" s="137" t="s">
        <v>210</v>
      </c>
      <c r="E1533" s="152" t="s">
        <v>1</v>
      </c>
      <c r="F1533" s="153" t="s">
        <v>1510</v>
      </c>
      <c r="H1533" s="152" t="s">
        <v>1</v>
      </c>
      <c r="L1533" s="151"/>
      <c r="M1533" s="154"/>
      <c r="N1533" s="155"/>
      <c r="O1533" s="155"/>
      <c r="P1533" s="155"/>
      <c r="Q1533" s="155"/>
      <c r="R1533" s="155"/>
      <c r="S1533" s="155"/>
      <c r="T1533" s="156"/>
      <c r="AT1533" s="152" t="s">
        <v>210</v>
      </c>
      <c r="AU1533" s="152" t="s">
        <v>66</v>
      </c>
      <c r="AV1533" s="15" t="s">
        <v>64</v>
      </c>
      <c r="AW1533" s="15" t="s">
        <v>26</v>
      </c>
      <c r="AX1533" s="15" t="s">
        <v>57</v>
      </c>
      <c r="AY1533" s="152" t="s">
        <v>196</v>
      </c>
    </row>
    <row r="1534" spans="2:51" s="13" customFormat="1" x14ac:dyDescent="0.2">
      <c r="B1534" s="136"/>
      <c r="D1534" s="137" t="s">
        <v>210</v>
      </c>
      <c r="E1534" s="138" t="s">
        <v>1</v>
      </c>
      <c r="F1534" s="139" t="s">
        <v>1513</v>
      </c>
      <c r="H1534" s="140">
        <v>254.08</v>
      </c>
      <c r="L1534" s="136"/>
      <c r="M1534" s="141"/>
      <c r="N1534" s="142"/>
      <c r="O1534" s="142"/>
      <c r="P1534" s="142"/>
      <c r="Q1534" s="142"/>
      <c r="R1534" s="142"/>
      <c r="S1534" s="142"/>
      <c r="T1534" s="143"/>
      <c r="AT1534" s="138" t="s">
        <v>210</v>
      </c>
      <c r="AU1534" s="138" t="s">
        <v>66</v>
      </c>
      <c r="AV1534" s="13" t="s">
        <v>66</v>
      </c>
      <c r="AW1534" s="13" t="s">
        <v>26</v>
      </c>
      <c r="AX1534" s="13" t="s">
        <v>57</v>
      </c>
      <c r="AY1534" s="138" t="s">
        <v>196</v>
      </c>
    </row>
    <row r="1535" spans="2:51" s="15" customFormat="1" x14ac:dyDescent="0.2">
      <c r="B1535" s="151"/>
      <c r="D1535" s="137" t="s">
        <v>210</v>
      </c>
      <c r="E1535" s="152" t="s">
        <v>1</v>
      </c>
      <c r="F1535" s="153" t="s">
        <v>1519</v>
      </c>
      <c r="H1535" s="152" t="s">
        <v>1</v>
      </c>
      <c r="L1535" s="151"/>
      <c r="M1535" s="154"/>
      <c r="N1535" s="155"/>
      <c r="O1535" s="155"/>
      <c r="P1535" s="155"/>
      <c r="Q1535" s="155"/>
      <c r="R1535" s="155"/>
      <c r="S1535" s="155"/>
      <c r="T1535" s="156"/>
      <c r="AT1535" s="152" t="s">
        <v>210</v>
      </c>
      <c r="AU1535" s="152" t="s">
        <v>66</v>
      </c>
      <c r="AV1535" s="15" t="s">
        <v>64</v>
      </c>
      <c r="AW1535" s="15" t="s">
        <v>26</v>
      </c>
      <c r="AX1535" s="15" t="s">
        <v>57</v>
      </c>
      <c r="AY1535" s="152" t="s">
        <v>196</v>
      </c>
    </row>
    <row r="1536" spans="2:51" s="13" customFormat="1" x14ac:dyDescent="0.2">
      <c r="B1536" s="136"/>
      <c r="D1536" s="137" t="s">
        <v>210</v>
      </c>
      <c r="E1536" s="138" t="s">
        <v>1</v>
      </c>
      <c r="F1536" s="139" t="s">
        <v>1522</v>
      </c>
      <c r="H1536" s="140">
        <v>242.44800000000001</v>
      </c>
      <c r="L1536" s="136"/>
      <c r="M1536" s="141"/>
      <c r="N1536" s="142"/>
      <c r="O1536" s="142"/>
      <c r="P1536" s="142"/>
      <c r="Q1536" s="142"/>
      <c r="R1536" s="142"/>
      <c r="S1536" s="142"/>
      <c r="T1536" s="143"/>
      <c r="AT1536" s="138" t="s">
        <v>210</v>
      </c>
      <c r="AU1536" s="138" t="s">
        <v>66</v>
      </c>
      <c r="AV1536" s="13" t="s">
        <v>66</v>
      </c>
      <c r="AW1536" s="13" t="s">
        <v>26</v>
      </c>
      <c r="AX1536" s="13" t="s">
        <v>57</v>
      </c>
      <c r="AY1536" s="138" t="s">
        <v>196</v>
      </c>
    </row>
    <row r="1537" spans="1:65" s="16" customFormat="1" x14ac:dyDescent="0.2">
      <c r="B1537" s="157"/>
      <c r="D1537" s="137" t="s">
        <v>210</v>
      </c>
      <c r="E1537" s="158" t="s">
        <v>1</v>
      </c>
      <c r="F1537" s="159" t="s">
        <v>253</v>
      </c>
      <c r="H1537" s="160">
        <v>496.52800000000002</v>
      </c>
      <c r="L1537" s="157"/>
      <c r="M1537" s="161"/>
      <c r="N1537" s="162"/>
      <c r="O1537" s="162"/>
      <c r="P1537" s="162"/>
      <c r="Q1537" s="162"/>
      <c r="R1537" s="162"/>
      <c r="S1537" s="162"/>
      <c r="T1537" s="163"/>
      <c r="AT1537" s="158" t="s">
        <v>210</v>
      </c>
      <c r="AU1537" s="158" t="s">
        <v>66</v>
      </c>
      <c r="AV1537" s="16" t="s">
        <v>204</v>
      </c>
      <c r="AW1537" s="16" t="s">
        <v>26</v>
      </c>
      <c r="AX1537" s="16" t="s">
        <v>57</v>
      </c>
      <c r="AY1537" s="158" t="s">
        <v>196</v>
      </c>
    </row>
    <row r="1538" spans="1:65" s="15" customFormat="1" x14ac:dyDescent="0.2">
      <c r="B1538" s="151"/>
      <c r="D1538" s="137" t="s">
        <v>210</v>
      </c>
      <c r="E1538" s="152" t="s">
        <v>1</v>
      </c>
      <c r="F1538" s="153" t="s">
        <v>728</v>
      </c>
      <c r="H1538" s="152" t="s">
        <v>1</v>
      </c>
      <c r="L1538" s="151"/>
      <c r="M1538" s="154"/>
      <c r="N1538" s="155"/>
      <c r="O1538" s="155"/>
      <c r="P1538" s="155"/>
      <c r="Q1538" s="155"/>
      <c r="R1538" s="155"/>
      <c r="S1538" s="155"/>
      <c r="T1538" s="156"/>
      <c r="AT1538" s="152" t="s">
        <v>210</v>
      </c>
      <c r="AU1538" s="152" t="s">
        <v>66</v>
      </c>
      <c r="AV1538" s="15" t="s">
        <v>64</v>
      </c>
      <c r="AW1538" s="15" t="s">
        <v>26</v>
      </c>
      <c r="AX1538" s="15" t="s">
        <v>57</v>
      </c>
      <c r="AY1538" s="152" t="s">
        <v>196</v>
      </c>
    </row>
    <row r="1539" spans="1:65" s="15" customFormat="1" x14ac:dyDescent="0.2">
      <c r="B1539" s="151"/>
      <c r="D1539" s="137" t="s">
        <v>210</v>
      </c>
      <c r="E1539" s="152" t="s">
        <v>1</v>
      </c>
      <c r="F1539" s="153" t="s">
        <v>1510</v>
      </c>
      <c r="H1539" s="152" t="s">
        <v>1</v>
      </c>
      <c r="L1539" s="151"/>
      <c r="M1539" s="154"/>
      <c r="N1539" s="155"/>
      <c r="O1539" s="155"/>
      <c r="P1539" s="155"/>
      <c r="Q1539" s="155"/>
      <c r="R1539" s="155"/>
      <c r="S1539" s="155"/>
      <c r="T1539" s="156"/>
      <c r="AT1539" s="152" t="s">
        <v>210</v>
      </c>
      <c r="AU1539" s="152" t="s">
        <v>66</v>
      </c>
      <c r="AV1539" s="15" t="s">
        <v>64</v>
      </c>
      <c r="AW1539" s="15" t="s">
        <v>26</v>
      </c>
      <c r="AX1539" s="15" t="s">
        <v>57</v>
      </c>
      <c r="AY1539" s="152" t="s">
        <v>196</v>
      </c>
    </row>
    <row r="1540" spans="1:65" s="13" customFormat="1" x14ac:dyDescent="0.2">
      <c r="B1540" s="136"/>
      <c r="D1540" s="137" t="s">
        <v>210</v>
      </c>
      <c r="E1540" s="138" t="s">
        <v>1</v>
      </c>
      <c r="F1540" s="139" t="s">
        <v>1514</v>
      </c>
      <c r="H1540" s="140">
        <v>368.11</v>
      </c>
      <c r="L1540" s="136"/>
      <c r="M1540" s="141"/>
      <c r="N1540" s="142"/>
      <c r="O1540" s="142"/>
      <c r="P1540" s="142"/>
      <c r="Q1540" s="142"/>
      <c r="R1540" s="142"/>
      <c r="S1540" s="142"/>
      <c r="T1540" s="143"/>
      <c r="AT1540" s="138" t="s">
        <v>210</v>
      </c>
      <c r="AU1540" s="138" t="s">
        <v>66</v>
      </c>
      <c r="AV1540" s="13" t="s">
        <v>66</v>
      </c>
      <c r="AW1540" s="13" t="s">
        <v>26</v>
      </c>
      <c r="AX1540" s="13" t="s">
        <v>57</v>
      </c>
      <c r="AY1540" s="138" t="s">
        <v>196</v>
      </c>
    </row>
    <row r="1541" spans="1:65" s="16" customFormat="1" x14ac:dyDescent="0.2">
      <c r="B1541" s="157"/>
      <c r="D1541" s="137" t="s">
        <v>210</v>
      </c>
      <c r="E1541" s="158" t="s">
        <v>1</v>
      </c>
      <c r="F1541" s="159" t="s">
        <v>253</v>
      </c>
      <c r="H1541" s="160">
        <v>368.11</v>
      </c>
      <c r="L1541" s="157"/>
      <c r="M1541" s="161"/>
      <c r="N1541" s="162"/>
      <c r="O1541" s="162"/>
      <c r="P1541" s="162"/>
      <c r="Q1541" s="162"/>
      <c r="R1541" s="162"/>
      <c r="S1541" s="162"/>
      <c r="T1541" s="163"/>
      <c r="AT1541" s="158" t="s">
        <v>210</v>
      </c>
      <c r="AU1541" s="158" t="s">
        <v>66</v>
      </c>
      <c r="AV1541" s="16" t="s">
        <v>204</v>
      </c>
      <c r="AW1541" s="16" t="s">
        <v>26</v>
      </c>
      <c r="AX1541" s="16" t="s">
        <v>57</v>
      </c>
      <c r="AY1541" s="158" t="s">
        <v>196</v>
      </c>
    </row>
    <row r="1542" spans="1:65" s="14" customFormat="1" x14ac:dyDescent="0.2">
      <c r="B1542" s="144"/>
      <c r="D1542" s="137" t="s">
        <v>210</v>
      </c>
      <c r="E1542" s="145" t="s">
        <v>1</v>
      </c>
      <c r="F1542" s="146" t="s">
        <v>212</v>
      </c>
      <c r="H1542" s="147">
        <v>3158.9920000000002</v>
      </c>
      <c r="L1542" s="144"/>
      <c r="M1542" s="148"/>
      <c r="N1542" s="149"/>
      <c r="O1542" s="149"/>
      <c r="P1542" s="149"/>
      <c r="Q1542" s="149"/>
      <c r="R1542" s="149"/>
      <c r="S1542" s="149"/>
      <c r="T1542" s="150"/>
      <c r="AT1542" s="145" t="s">
        <v>210</v>
      </c>
      <c r="AU1542" s="145" t="s">
        <v>66</v>
      </c>
      <c r="AV1542" s="14" t="s">
        <v>201</v>
      </c>
      <c r="AW1542" s="14" t="s">
        <v>26</v>
      </c>
      <c r="AX1542" s="14" t="s">
        <v>64</v>
      </c>
      <c r="AY1542" s="145" t="s">
        <v>196</v>
      </c>
    </row>
    <row r="1543" spans="1:65" s="2" customFormat="1" ht="24.2" customHeight="1" x14ac:dyDescent="0.2">
      <c r="A1543" s="29"/>
      <c r="B1543" s="123"/>
      <c r="C1543" s="124" t="s">
        <v>974</v>
      </c>
      <c r="D1543" s="124" t="s">
        <v>199</v>
      </c>
      <c r="E1543" s="125" t="s">
        <v>1533</v>
      </c>
      <c r="F1543" s="126" t="s">
        <v>1534</v>
      </c>
      <c r="G1543" s="127" t="s">
        <v>207</v>
      </c>
      <c r="H1543" s="128">
        <v>3270.4319999999998</v>
      </c>
      <c r="I1543" s="224"/>
      <c r="J1543" s="129">
        <f>ROUND(I1543*H1543,2)</f>
        <v>0</v>
      </c>
      <c r="K1543" s="126" t="s">
        <v>1</v>
      </c>
      <c r="L1543" s="30"/>
      <c r="M1543" s="130" t="s">
        <v>1</v>
      </c>
      <c r="N1543" s="131" t="s">
        <v>35</v>
      </c>
      <c r="O1543" s="132">
        <v>0</v>
      </c>
      <c r="P1543" s="132">
        <f>O1543*H1543</f>
        <v>0</v>
      </c>
      <c r="Q1543" s="132">
        <v>0</v>
      </c>
      <c r="R1543" s="132">
        <f>Q1543*H1543</f>
        <v>0</v>
      </c>
      <c r="S1543" s="132">
        <v>0</v>
      </c>
      <c r="T1543" s="133">
        <f>S1543*H1543</f>
        <v>0</v>
      </c>
      <c r="U1543" s="29"/>
      <c r="V1543" s="29"/>
      <c r="W1543" s="29"/>
      <c r="X1543" s="29"/>
      <c r="Y1543" s="29"/>
      <c r="Z1543" s="29"/>
      <c r="AA1543" s="29"/>
      <c r="AB1543" s="29"/>
      <c r="AC1543" s="29"/>
      <c r="AD1543" s="29"/>
      <c r="AE1543" s="29"/>
      <c r="AR1543" s="134" t="s">
        <v>201</v>
      </c>
      <c r="AT1543" s="134" t="s">
        <v>199</v>
      </c>
      <c r="AU1543" s="134" t="s">
        <v>66</v>
      </c>
      <c r="AY1543" s="18" t="s">
        <v>196</v>
      </c>
      <c r="BE1543" s="135">
        <f>IF(N1543="základní",J1543,0)</f>
        <v>0</v>
      </c>
      <c r="BF1543" s="135">
        <f>IF(N1543="snížená",J1543,0)</f>
        <v>0</v>
      </c>
      <c r="BG1543" s="135">
        <f>IF(N1543="zákl. přenesená",J1543,0)</f>
        <v>0</v>
      </c>
      <c r="BH1543" s="135">
        <f>IF(N1543="sníž. přenesená",J1543,0)</f>
        <v>0</v>
      </c>
      <c r="BI1543" s="135">
        <f>IF(N1543="nulová",J1543,0)</f>
        <v>0</v>
      </c>
      <c r="BJ1543" s="18" t="s">
        <v>64</v>
      </c>
      <c r="BK1543" s="135">
        <f>ROUND(I1543*H1543,2)</f>
        <v>0</v>
      </c>
      <c r="BL1543" s="18" t="s">
        <v>201</v>
      </c>
      <c r="BM1543" s="134" t="s">
        <v>1535</v>
      </c>
    </row>
    <row r="1544" spans="1:65" s="15" customFormat="1" x14ac:dyDescent="0.2">
      <c r="B1544" s="151"/>
      <c r="D1544" s="137" t="s">
        <v>210</v>
      </c>
      <c r="E1544" s="152" t="s">
        <v>1</v>
      </c>
      <c r="F1544" s="153" t="s">
        <v>1536</v>
      </c>
      <c r="H1544" s="152" t="s">
        <v>1</v>
      </c>
      <c r="L1544" s="151"/>
      <c r="M1544" s="154"/>
      <c r="N1544" s="155"/>
      <c r="O1544" s="155"/>
      <c r="P1544" s="155"/>
      <c r="Q1544" s="155"/>
      <c r="R1544" s="155"/>
      <c r="S1544" s="155"/>
      <c r="T1544" s="156"/>
      <c r="AT1544" s="152" t="s">
        <v>210</v>
      </c>
      <c r="AU1544" s="152" t="s">
        <v>66</v>
      </c>
      <c r="AV1544" s="15" t="s">
        <v>64</v>
      </c>
      <c r="AW1544" s="15" t="s">
        <v>26</v>
      </c>
      <c r="AX1544" s="15" t="s">
        <v>57</v>
      </c>
      <c r="AY1544" s="152" t="s">
        <v>196</v>
      </c>
    </row>
    <row r="1545" spans="1:65" s="13" customFormat="1" x14ac:dyDescent="0.2">
      <c r="B1545" s="136"/>
      <c r="D1545" s="137" t="s">
        <v>210</v>
      </c>
      <c r="E1545" s="138" t="s">
        <v>1</v>
      </c>
      <c r="F1545" s="139" t="s">
        <v>1501</v>
      </c>
      <c r="H1545" s="140">
        <v>1024.4000000000001</v>
      </c>
      <c r="L1545" s="136"/>
      <c r="M1545" s="141"/>
      <c r="N1545" s="142"/>
      <c r="O1545" s="142"/>
      <c r="P1545" s="142"/>
      <c r="Q1545" s="142"/>
      <c r="R1545" s="142"/>
      <c r="S1545" s="142"/>
      <c r="T1545" s="143"/>
      <c r="AT1545" s="138" t="s">
        <v>210</v>
      </c>
      <c r="AU1545" s="138" t="s">
        <v>66</v>
      </c>
      <c r="AV1545" s="13" t="s">
        <v>66</v>
      </c>
      <c r="AW1545" s="13" t="s">
        <v>26</v>
      </c>
      <c r="AX1545" s="13" t="s">
        <v>57</v>
      </c>
      <c r="AY1545" s="138" t="s">
        <v>196</v>
      </c>
    </row>
    <row r="1546" spans="1:65" s="13" customFormat="1" x14ac:dyDescent="0.2">
      <c r="B1546" s="136"/>
      <c r="D1546" s="137" t="s">
        <v>210</v>
      </c>
      <c r="E1546" s="138" t="s">
        <v>1</v>
      </c>
      <c r="F1546" s="139" t="s">
        <v>1502</v>
      </c>
      <c r="H1546" s="140">
        <v>1000.46</v>
      </c>
      <c r="L1546" s="136"/>
      <c r="M1546" s="141"/>
      <c r="N1546" s="142"/>
      <c r="O1546" s="142"/>
      <c r="P1546" s="142"/>
      <c r="Q1546" s="142"/>
      <c r="R1546" s="142"/>
      <c r="S1546" s="142"/>
      <c r="T1546" s="143"/>
      <c r="AT1546" s="138" t="s">
        <v>210</v>
      </c>
      <c r="AU1546" s="138" t="s">
        <v>66</v>
      </c>
      <c r="AV1546" s="13" t="s">
        <v>66</v>
      </c>
      <c r="AW1546" s="13" t="s">
        <v>26</v>
      </c>
      <c r="AX1546" s="13" t="s">
        <v>57</v>
      </c>
      <c r="AY1546" s="138" t="s">
        <v>196</v>
      </c>
    </row>
    <row r="1547" spans="1:65" s="13" customFormat="1" x14ac:dyDescent="0.2">
      <c r="B1547" s="136"/>
      <c r="D1547" s="137" t="s">
        <v>210</v>
      </c>
      <c r="E1547" s="138" t="s">
        <v>1</v>
      </c>
      <c r="F1547" s="139" t="s">
        <v>5843</v>
      </c>
      <c r="H1547" s="140">
        <v>1154.58</v>
      </c>
      <c r="L1547" s="136"/>
      <c r="M1547" s="141"/>
      <c r="N1547" s="142"/>
      <c r="O1547" s="142"/>
      <c r="P1547" s="142"/>
      <c r="Q1547" s="142"/>
      <c r="R1547" s="142"/>
      <c r="S1547" s="142"/>
      <c r="T1547" s="143"/>
      <c r="AT1547" s="138" t="s">
        <v>210</v>
      </c>
      <c r="AU1547" s="138" t="s">
        <v>66</v>
      </c>
      <c r="AV1547" s="13" t="s">
        <v>66</v>
      </c>
      <c r="AW1547" s="13" t="s">
        <v>26</v>
      </c>
      <c r="AX1547" s="13" t="s">
        <v>57</v>
      </c>
      <c r="AY1547" s="138" t="s">
        <v>196</v>
      </c>
    </row>
    <row r="1548" spans="1:65" s="13" customFormat="1" ht="22.5" x14ac:dyDescent="0.2">
      <c r="B1548" s="136"/>
      <c r="D1548" s="137" t="s">
        <v>210</v>
      </c>
      <c r="E1548" s="138" t="s">
        <v>1</v>
      </c>
      <c r="F1548" s="139" t="s">
        <v>1504</v>
      </c>
      <c r="H1548" s="140">
        <v>82.882000000000005</v>
      </c>
      <c r="L1548" s="136"/>
      <c r="M1548" s="141"/>
      <c r="N1548" s="142"/>
      <c r="O1548" s="142"/>
      <c r="P1548" s="142"/>
      <c r="Q1548" s="142"/>
      <c r="R1548" s="142"/>
      <c r="S1548" s="142"/>
      <c r="T1548" s="143"/>
      <c r="AT1548" s="138" t="s">
        <v>210</v>
      </c>
      <c r="AU1548" s="138" t="s">
        <v>66</v>
      </c>
      <c r="AV1548" s="13" t="s">
        <v>66</v>
      </c>
      <c r="AW1548" s="13" t="s">
        <v>26</v>
      </c>
      <c r="AX1548" s="13" t="s">
        <v>57</v>
      </c>
      <c r="AY1548" s="138" t="s">
        <v>196</v>
      </c>
    </row>
    <row r="1549" spans="1:65" s="13" customFormat="1" x14ac:dyDescent="0.2">
      <c r="B1549" s="136"/>
      <c r="D1549" s="137" t="s">
        <v>210</v>
      </c>
      <c r="E1549" s="138" t="s">
        <v>1</v>
      </c>
      <c r="F1549" s="139" t="s">
        <v>1505</v>
      </c>
      <c r="H1549" s="140">
        <v>108.11</v>
      </c>
      <c r="L1549" s="136"/>
      <c r="M1549" s="141"/>
      <c r="N1549" s="142"/>
      <c r="O1549" s="142"/>
      <c r="P1549" s="142"/>
      <c r="Q1549" s="142"/>
      <c r="R1549" s="142"/>
      <c r="S1549" s="142"/>
      <c r="T1549" s="143"/>
      <c r="AT1549" s="138" t="s">
        <v>210</v>
      </c>
      <c r="AU1549" s="138" t="s">
        <v>66</v>
      </c>
      <c r="AV1549" s="13" t="s">
        <v>66</v>
      </c>
      <c r="AW1549" s="13" t="s">
        <v>26</v>
      </c>
      <c r="AX1549" s="13" t="s">
        <v>57</v>
      </c>
      <c r="AY1549" s="138" t="s">
        <v>196</v>
      </c>
    </row>
    <row r="1550" spans="1:65" s="14" customFormat="1" x14ac:dyDescent="0.2">
      <c r="B1550" s="144"/>
      <c r="D1550" s="137" t="s">
        <v>210</v>
      </c>
      <c r="E1550" s="145" t="s">
        <v>1</v>
      </c>
      <c r="F1550" s="146" t="s">
        <v>212</v>
      </c>
      <c r="H1550" s="147">
        <v>3270.4319999999998</v>
      </c>
      <c r="L1550" s="144"/>
      <c r="M1550" s="148"/>
      <c r="N1550" s="149"/>
      <c r="O1550" s="149"/>
      <c r="P1550" s="149"/>
      <c r="Q1550" s="149"/>
      <c r="R1550" s="149"/>
      <c r="S1550" s="149"/>
      <c r="T1550" s="150"/>
      <c r="AT1550" s="145" t="s">
        <v>210</v>
      </c>
      <c r="AU1550" s="145" t="s">
        <v>66</v>
      </c>
      <c r="AV1550" s="14" t="s">
        <v>201</v>
      </c>
      <c r="AW1550" s="14" t="s">
        <v>26</v>
      </c>
      <c r="AX1550" s="14" t="s">
        <v>64</v>
      </c>
      <c r="AY1550" s="145" t="s">
        <v>196</v>
      </c>
    </row>
    <row r="1551" spans="1:65" s="2" customFormat="1" ht="33" customHeight="1" x14ac:dyDescent="0.2">
      <c r="A1551" s="29"/>
      <c r="B1551" s="123"/>
      <c r="C1551" s="124" t="s">
        <v>1537</v>
      </c>
      <c r="D1551" s="124" t="s">
        <v>199</v>
      </c>
      <c r="E1551" s="125" t="s">
        <v>1538</v>
      </c>
      <c r="F1551" s="126" t="s">
        <v>1539</v>
      </c>
      <c r="G1551" s="127" t="s">
        <v>207</v>
      </c>
      <c r="H1551" s="128">
        <v>591.07799999999997</v>
      </c>
      <c r="I1551" s="224"/>
      <c r="J1551" s="129">
        <f>ROUND(I1551*H1551,2)</f>
        <v>0</v>
      </c>
      <c r="K1551" s="126" t="s">
        <v>208</v>
      </c>
      <c r="L1551" s="30"/>
      <c r="M1551" s="130" t="s">
        <v>1</v>
      </c>
      <c r="N1551" s="131" t="s">
        <v>35</v>
      </c>
      <c r="O1551" s="132">
        <v>0.51</v>
      </c>
      <c r="P1551" s="132">
        <f>O1551*H1551</f>
        <v>301.44977999999998</v>
      </c>
      <c r="Q1551" s="132">
        <v>1.103E-2</v>
      </c>
      <c r="R1551" s="132">
        <f>Q1551*H1551</f>
        <v>6.5195903399999997</v>
      </c>
      <c r="S1551" s="132">
        <v>0</v>
      </c>
      <c r="T1551" s="133">
        <f>S1551*H1551</f>
        <v>0</v>
      </c>
      <c r="U1551" s="29"/>
      <c r="V1551" s="29"/>
      <c r="W1551" s="29"/>
      <c r="X1551" s="29"/>
      <c r="Y1551" s="29"/>
      <c r="Z1551" s="29"/>
      <c r="AA1551" s="29"/>
      <c r="AB1551" s="29"/>
      <c r="AC1551" s="29"/>
      <c r="AD1551" s="29"/>
      <c r="AE1551" s="29"/>
      <c r="AR1551" s="134" t="s">
        <v>201</v>
      </c>
      <c r="AT1551" s="134" t="s">
        <v>199</v>
      </c>
      <c r="AU1551" s="134" t="s">
        <v>66</v>
      </c>
      <c r="AY1551" s="18" t="s">
        <v>196</v>
      </c>
      <c r="BE1551" s="135">
        <f>IF(N1551="základní",J1551,0)</f>
        <v>0</v>
      </c>
      <c r="BF1551" s="135">
        <f>IF(N1551="snížená",J1551,0)</f>
        <v>0</v>
      </c>
      <c r="BG1551" s="135">
        <f>IF(N1551="zákl. přenesená",J1551,0)</f>
        <v>0</v>
      </c>
      <c r="BH1551" s="135">
        <f>IF(N1551="sníž. přenesená",J1551,0)</f>
        <v>0</v>
      </c>
      <c r="BI1551" s="135">
        <f>IF(N1551="nulová",J1551,0)</f>
        <v>0</v>
      </c>
      <c r="BJ1551" s="18" t="s">
        <v>64</v>
      </c>
      <c r="BK1551" s="135">
        <f>ROUND(I1551*H1551,2)</f>
        <v>0</v>
      </c>
      <c r="BL1551" s="18" t="s">
        <v>201</v>
      </c>
      <c r="BM1551" s="134" t="s">
        <v>1540</v>
      </c>
    </row>
    <row r="1552" spans="1:65" s="15" customFormat="1" x14ac:dyDescent="0.2">
      <c r="B1552" s="151"/>
      <c r="D1552" s="137" t="s">
        <v>210</v>
      </c>
      <c r="E1552" s="152" t="s">
        <v>1</v>
      </c>
      <c r="F1552" s="153" t="s">
        <v>1541</v>
      </c>
      <c r="H1552" s="152" t="s">
        <v>1</v>
      </c>
      <c r="L1552" s="151"/>
      <c r="M1552" s="154"/>
      <c r="N1552" s="155"/>
      <c r="O1552" s="155"/>
      <c r="P1552" s="155"/>
      <c r="Q1552" s="155"/>
      <c r="R1552" s="155"/>
      <c r="S1552" s="155"/>
      <c r="T1552" s="156"/>
      <c r="AT1552" s="152" t="s">
        <v>210</v>
      </c>
      <c r="AU1552" s="152" t="s">
        <v>66</v>
      </c>
      <c r="AV1552" s="15" t="s">
        <v>64</v>
      </c>
      <c r="AW1552" s="15" t="s">
        <v>26</v>
      </c>
      <c r="AX1552" s="15" t="s">
        <v>57</v>
      </c>
      <c r="AY1552" s="152" t="s">
        <v>196</v>
      </c>
    </row>
    <row r="1553" spans="1:65" s="13" customFormat="1" x14ac:dyDescent="0.2">
      <c r="B1553" s="136"/>
      <c r="D1553" s="137" t="s">
        <v>210</v>
      </c>
      <c r="E1553" s="138" t="s">
        <v>1</v>
      </c>
      <c r="F1553" s="139" t="s">
        <v>5841</v>
      </c>
      <c r="H1553" s="140">
        <v>160.46</v>
      </c>
      <c r="L1553" s="136"/>
      <c r="M1553" s="141"/>
      <c r="N1553" s="142"/>
      <c r="O1553" s="142"/>
      <c r="P1553" s="142"/>
      <c r="Q1553" s="142"/>
      <c r="R1553" s="142"/>
      <c r="S1553" s="142"/>
      <c r="T1553" s="143"/>
      <c r="AT1553" s="138" t="s">
        <v>210</v>
      </c>
      <c r="AU1553" s="138" t="s">
        <v>66</v>
      </c>
      <c r="AV1553" s="13" t="s">
        <v>66</v>
      </c>
      <c r="AW1553" s="13" t="s">
        <v>26</v>
      </c>
      <c r="AX1553" s="13" t="s">
        <v>57</v>
      </c>
      <c r="AY1553" s="138" t="s">
        <v>196</v>
      </c>
    </row>
    <row r="1554" spans="1:65" s="13" customFormat="1" x14ac:dyDescent="0.2">
      <c r="B1554" s="136"/>
      <c r="D1554" s="137" t="s">
        <v>210</v>
      </c>
      <c r="E1554" s="138" t="s">
        <v>1</v>
      </c>
      <c r="F1554" s="139" t="s">
        <v>1542</v>
      </c>
      <c r="H1554" s="140">
        <v>153.63</v>
      </c>
      <c r="L1554" s="136"/>
      <c r="M1554" s="141"/>
      <c r="N1554" s="142"/>
      <c r="O1554" s="142"/>
      <c r="P1554" s="142"/>
      <c r="Q1554" s="142"/>
      <c r="R1554" s="142"/>
      <c r="S1554" s="142"/>
      <c r="T1554" s="143"/>
      <c r="AT1554" s="138" t="s">
        <v>210</v>
      </c>
      <c r="AU1554" s="138" t="s">
        <v>66</v>
      </c>
      <c r="AV1554" s="13" t="s">
        <v>66</v>
      </c>
      <c r="AW1554" s="13" t="s">
        <v>26</v>
      </c>
      <c r="AX1554" s="13" t="s">
        <v>57</v>
      </c>
      <c r="AY1554" s="138" t="s">
        <v>196</v>
      </c>
    </row>
    <row r="1555" spans="1:65" s="13" customFormat="1" x14ac:dyDescent="0.2">
      <c r="B1555" s="136"/>
      <c r="D1555" s="137" t="s">
        <v>210</v>
      </c>
      <c r="E1555" s="138" t="s">
        <v>1</v>
      </c>
      <c r="F1555" s="139" t="s">
        <v>5842</v>
      </c>
      <c r="H1555" s="140">
        <v>248.518</v>
      </c>
      <c r="L1555" s="136"/>
      <c r="M1555" s="141"/>
      <c r="N1555" s="142"/>
      <c r="O1555" s="142"/>
      <c r="P1555" s="142"/>
      <c r="Q1555" s="142"/>
      <c r="R1555" s="142"/>
      <c r="S1555" s="142"/>
      <c r="T1555" s="143"/>
      <c r="AT1555" s="138" t="s">
        <v>210</v>
      </c>
      <c r="AU1555" s="138" t="s">
        <v>66</v>
      </c>
      <c r="AV1555" s="13" t="s">
        <v>66</v>
      </c>
      <c r="AW1555" s="13" t="s">
        <v>26</v>
      </c>
      <c r="AX1555" s="13" t="s">
        <v>57</v>
      </c>
      <c r="AY1555" s="138" t="s">
        <v>196</v>
      </c>
    </row>
    <row r="1556" spans="1:65" s="13" customFormat="1" x14ac:dyDescent="0.2">
      <c r="B1556" s="136"/>
      <c r="D1556" s="137" t="s">
        <v>210</v>
      </c>
      <c r="E1556" s="138" t="s">
        <v>1</v>
      </c>
      <c r="F1556" s="139" t="s">
        <v>1543</v>
      </c>
      <c r="H1556" s="140">
        <v>28.47</v>
      </c>
      <c r="L1556" s="136"/>
      <c r="M1556" s="141"/>
      <c r="N1556" s="142"/>
      <c r="O1556" s="142"/>
      <c r="P1556" s="142"/>
      <c r="Q1556" s="142"/>
      <c r="R1556" s="142"/>
      <c r="S1556" s="142"/>
      <c r="T1556" s="143"/>
      <c r="AT1556" s="138" t="s">
        <v>210</v>
      </c>
      <c r="AU1556" s="138" t="s">
        <v>66</v>
      </c>
      <c r="AV1556" s="13" t="s">
        <v>66</v>
      </c>
      <c r="AW1556" s="13" t="s">
        <v>26</v>
      </c>
      <c r="AX1556" s="13" t="s">
        <v>57</v>
      </c>
      <c r="AY1556" s="138" t="s">
        <v>196</v>
      </c>
    </row>
    <row r="1557" spans="1:65" s="14" customFormat="1" x14ac:dyDescent="0.2">
      <c r="B1557" s="144"/>
      <c r="D1557" s="137" t="s">
        <v>210</v>
      </c>
      <c r="E1557" s="145" t="s">
        <v>1</v>
      </c>
      <c r="F1557" s="146" t="s">
        <v>212</v>
      </c>
      <c r="H1557" s="147">
        <f>SUM(H1553:H1556)</f>
        <v>591.07800000000009</v>
      </c>
      <c r="L1557" s="144"/>
      <c r="M1557" s="148"/>
      <c r="N1557" s="149"/>
      <c r="O1557" s="149"/>
      <c r="P1557" s="149"/>
      <c r="Q1557" s="149"/>
      <c r="R1557" s="149"/>
      <c r="S1557" s="149"/>
      <c r="T1557" s="150"/>
      <c r="AT1557" s="145" t="s">
        <v>210</v>
      </c>
      <c r="AU1557" s="145" t="s">
        <v>66</v>
      </c>
      <c r="AV1557" s="14" t="s">
        <v>201</v>
      </c>
      <c r="AW1557" s="14" t="s">
        <v>26</v>
      </c>
      <c r="AX1557" s="14" t="s">
        <v>64</v>
      </c>
      <c r="AY1557" s="145" t="s">
        <v>196</v>
      </c>
    </row>
    <row r="1558" spans="1:65" s="2" customFormat="1" ht="24.2" customHeight="1" x14ac:dyDescent="0.2">
      <c r="A1558" s="29"/>
      <c r="B1558" s="123"/>
      <c r="C1558" s="124" t="s">
        <v>984</v>
      </c>
      <c r="D1558" s="124" t="s">
        <v>199</v>
      </c>
      <c r="E1558" s="125" t="s">
        <v>1544</v>
      </c>
      <c r="F1558" s="126" t="s">
        <v>1545</v>
      </c>
      <c r="G1558" s="127" t="s">
        <v>207</v>
      </c>
      <c r="H1558" s="128">
        <v>3205.2950000000001</v>
      </c>
      <c r="I1558" s="224"/>
      <c r="J1558" s="129">
        <f>ROUND(I1558*H1558,2)</f>
        <v>0</v>
      </c>
      <c r="K1558" s="126" t="s">
        <v>208</v>
      </c>
      <c r="L1558" s="30"/>
      <c r="M1558" s="130" t="s">
        <v>1</v>
      </c>
      <c r="N1558" s="131" t="s">
        <v>35</v>
      </c>
      <c r="O1558" s="132">
        <v>0.11700000000000001</v>
      </c>
      <c r="P1558" s="132">
        <f>O1558*H1558</f>
        <v>375.01951500000001</v>
      </c>
      <c r="Q1558" s="132">
        <v>7.3499999999999998E-3</v>
      </c>
      <c r="R1558" s="132">
        <f>Q1558*H1558</f>
        <v>23.558918250000001</v>
      </c>
      <c r="S1558" s="132">
        <v>0</v>
      </c>
      <c r="T1558" s="133">
        <f>S1558*H1558</f>
        <v>0</v>
      </c>
      <c r="U1558" s="29"/>
      <c r="V1558" s="29"/>
      <c r="W1558" s="29"/>
      <c r="X1558" s="29"/>
      <c r="Y1558" s="29"/>
      <c r="Z1558" s="29"/>
      <c r="AA1558" s="29"/>
      <c r="AB1558" s="29"/>
      <c r="AC1558" s="29"/>
      <c r="AD1558" s="29"/>
      <c r="AE1558" s="29"/>
      <c r="AR1558" s="134" t="s">
        <v>201</v>
      </c>
      <c r="AT1558" s="134" t="s">
        <v>199</v>
      </c>
      <c r="AU1558" s="134" t="s">
        <v>66</v>
      </c>
      <c r="AY1558" s="18" t="s">
        <v>196</v>
      </c>
      <c r="BE1558" s="135">
        <f>IF(N1558="základní",J1558,0)</f>
        <v>0</v>
      </c>
      <c r="BF1558" s="135">
        <f>IF(N1558="snížená",J1558,0)</f>
        <v>0</v>
      </c>
      <c r="BG1558" s="135">
        <f>IF(N1558="zákl. přenesená",J1558,0)</f>
        <v>0</v>
      </c>
      <c r="BH1558" s="135">
        <f>IF(N1558="sníž. přenesená",J1558,0)</f>
        <v>0</v>
      </c>
      <c r="BI1558" s="135">
        <f>IF(N1558="nulová",J1558,0)</f>
        <v>0</v>
      </c>
      <c r="BJ1558" s="18" t="s">
        <v>64</v>
      </c>
      <c r="BK1558" s="135">
        <f>ROUND(I1558*H1558,2)</f>
        <v>0</v>
      </c>
      <c r="BL1558" s="18" t="s">
        <v>201</v>
      </c>
      <c r="BM1558" s="134" t="s">
        <v>1546</v>
      </c>
    </row>
    <row r="1559" spans="1:65" s="15" customFormat="1" x14ac:dyDescent="0.2">
      <c r="B1559" s="151"/>
      <c r="D1559" s="137" t="s">
        <v>210</v>
      </c>
      <c r="E1559" s="152" t="s">
        <v>1</v>
      </c>
      <c r="F1559" s="153" t="s">
        <v>1547</v>
      </c>
      <c r="H1559" s="152" t="s">
        <v>1</v>
      </c>
      <c r="L1559" s="151"/>
      <c r="M1559" s="154"/>
      <c r="N1559" s="155"/>
      <c r="O1559" s="155"/>
      <c r="P1559" s="155"/>
      <c r="Q1559" s="155"/>
      <c r="R1559" s="155"/>
      <c r="S1559" s="155"/>
      <c r="T1559" s="156"/>
      <c r="AT1559" s="152" t="s">
        <v>210</v>
      </c>
      <c r="AU1559" s="152" t="s">
        <v>66</v>
      </c>
      <c r="AV1559" s="15" t="s">
        <v>64</v>
      </c>
      <c r="AW1559" s="15" t="s">
        <v>26</v>
      </c>
      <c r="AX1559" s="15" t="s">
        <v>57</v>
      </c>
      <c r="AY1559" s="152" t="s">
        <v>196</v>
      </c>
    </row>
    <row r="1560" spans="1:65" s="15" customFormat="1" x14ac:dyDescent="0.2">
      <c r="B1560" s="151"/>
      <c r="D1560" s="137" t="s">
        <v>210</v>
      </c>
      <c r="E1560" s="152" t="s">
        <v>1</v>
      </c>
      <c r="F1560" s="153" t="s">
        <v>710</v>
      </c>
      <c r="H1560" s="152" t="s">
        <v>1</v>
      </c>
      <c r="L1560" s="151"/>
      <c r="M1560" s="154"/>
      <c r="N1560" s="155"/>
      <c r="O1560" s="155"/>
      <c r="P1560" s="155"/>
      <c r="Q1560" s="155"/>
      <c r="R1560" s="155"/>
      <c r="S1560" s="155"/>
      <c r="T1560" s="156"/>
      <c r="AT1560" s="152" t="s">
        <v>210</v>
      </c>
      <c r="AU1560" s="152" t="s">
        <v>66</v>
      </c>
      <c r="AV1560" s="15" t="s">
        <v>64</v>
      </c>
      <c r="AW1560" s="15" t="s">
        <v>26</v>
      </c>
      <c r="AX1560" s="15" t="s">
        <v>57</v>
      </c>
      <c r="AY1560" s="152" t="s">
        <v>196</v>
      </c>
    </row>
    <row r="1561" spans="1:65" s="13" customFormat="1" x14ac:dyDescent="0.2">
      <c r="B1561" s="136"/>
      <c r="D1561" s="137" t="s">
        <v>210</v>
      </c>
      <c r="E1561" s="138" t="s">
        <v>1</v>
      </c>
      <c r="F1561" s="139" t="s">
        <v>1548</v>
      </c>
      <c r="H1561" s="140">
        <v>3.536</v>
      </c>
      <c r="L1561" s="136"/>
      <c r="M1561" s="141"/>
      <c r="N1561" s="142"/>
      <c r="O1561" s="142"/>
      <c r="P1561" s="142"/>
      <c r="Q1561" s="142"/>
      <c r="R1561" s="142"/>
      <c r="S1561" s="142"/>
      <c r="T1561" s="143"/>
      <c r="AT1561" s="138" t="s">
        <v>210</v>
      </c>
      <c r="AU1561" s="138" t="s">
        <v>66</v>
      </c>
      <c r="AV1561" s="13" t="s">
        <v>66</v>
      </c>
      <c r="AW1561" s="13" t="s">
        <v>26</v>
      </c>
      <c r="AX1561" s="13" t="s">
        <v>57</v>
      </c>
      <c r="AY1561" s="138" t="s">
        <v>196</v>
      </c>
    </row>
    <row r="1562" spans="1:65" s="13" customFormat="1" x14ac:dyDescent="0.2">
      <c r="B1562" s="136"/>
      <c r="D1562" s="137" t="s">
        <v>210</v>
      </c>
      <c r="E1562" s="138" t="s">
        <v>1</v>
      </c>
      <c r="F1562" s="139" t="s">
        <v>1549</v>
      </c>
      <c r="H1562" s="140">
        <v>14.64</v>
      </c>
      <c r="L1562" s="136"/>
      <c r="M1562" s="141"/>
      <c r="N1562" s="142"/>
      <c r="O1562" s="142"/>
      <c r="P1562" s="142"/>
      <c r="Q1562" s="142"/>
      <c r="R1562" s="142"/>
      <c r="S1562" s="142"/>
      <c r="T1562" s="143"/>
      <c r="AT1562" s="138" t="s">
        <v>210</v>
      </c>
      <c r="AU1562" s="138" t="s">
        <v>66</v>
      </c>
      <c r="AV1562" s="13" t="s">
        <v>66</v>
      </c>
      <c r="AW1562" s="13" t="s">
        <v>26</v>
      </c>
      <c r="AX1562" s="13" t="s">
        <v>57</v>
      </c>
      <c r="AY1562" s="138" t="s">
        <v>196</v>
      </c>
    </row>
    <row r="1563" spans="1:65" s="13" customFormat="1" x14ac:dyDescent="0.2">
      <c r="B1563" s="136"/>
      <c r="D1563" s="137" t="s">
        <v>210</v>
      </c>
      <c r="E1563" s="138" t="s">
        <v>1</v>
      </c>
      <c r="F1563" s="139" t="s">
        <v>1550</v>
      </c>
      <c r="H1563" s="140">
        <v>34.914000000000001</v>
      </c>
      <c r="L1563" s="136"/>
      <c r="M1563" s="141"/>
      <c r="N1563" s="142"/>
      <c r="O1563" s="142"/>
      <c r="P1563" s="142"/>
      <c r="Q1563" s="142"/>
      <c r="R1563" s="142"/>
      <c r="S1563" s="142"/>
      <c r="T1563" s="143"/>
      <c r="AT1563" s="138" t="s">
        <v>210</v>
      </c>
      <c r="AU1563" s="138" t="s">
        <v>66</v>
      </c>
      <c r="AV1563" s="13" t="s">
        <v>66</v>
      </c>
      <c r="AW1563" s="13" t="s">
        <v>26</v>
      </c>
      <c r="AX1563" s="13" t="s">
        <v>57</v>
      </c>
      <c r="AY1563" s="138" t="s">
        <v>196</v>
      </c>
    </row>
    <row r="1564" spans="1:65" s="13" customFormat="1" x14ac:dyDescent="0.2">
      <c r="B1564" s="136"/>
      <c r="D1564" s="137" t="s">
        <v>210</v>
      </c>
      <c r="E1564" s="138" t="s">
        <v>1</v>
      </c>
      <c r="F1564" s="139" t="s">
        <v>1551</v>
      </c>
      <c r="H1564" s="140">
        <v>19.806000000000001</v>
      </c>
      <c r="L1564" s="136"/>
      <c r="M1564" s="141"/>
      <c r="N1564" s="142"/>
      <c r="O1564" s="142"/>
      <c r="P1564" s="142"/>
      <c r="Q1564" s="142"/>
      <c r="R1564" s="142"/>
      <c r="S1564" s="142"/>
      <c r="T1564" s="143"/>
      <c r="AT1564" s="138" t="s">
        <v>210</v>
      </c>
      <c r="AU1564" s="138" t="s">
        <v>66</v>
      </c>
      <c r="AV1564" s="13" t="s">
        <v>66</v>
      </c>
      <c r="AW1564" s="13" t="s">
        <v>26</v>
      </c>
      <c r="AX1564" s="13" t="s">
        <v>57</v>
      </c>
      <c r="AY1564" s="138" t="s">
        <v>196</v>
      </c>
    </row>
    <row r="1565" spans="1:65" s="13" customFormat="1" ht="22.5" x14ac:dyDescent="0.2">
      <c r="B1565" s="136"/>
      <c r="D1565" s="137" t="s">
        <v>210</v>
      </c>
      <c r="E1565" s="138" t="s">
        <v>1</v>
      </c>
      <c r="F1565" s="139" t="s">
        <v>1552</v>
      </c>
      <c r="H1565" s="140">
        <v>10.298999999999999</v>
      </c>
      <c r="L1565" s="136"/>
      <c r="M1565" s="141"/>
      <c r="N1565" s="142"/>
      <c r="O1565" s="142"/>
      <c r="P1565" s="142"/>
      <c r="Q1565" s="142"/>
      <c r="R1565" s="142"/>
      <c r="S1565" s="142"/>
      <c r="T1565" s="143"/>
      <c r="AT1565" s="138" t="s">
        <v>210</v>
      </c>
      <c r="AU1565" s="138" t="s">
        <v>66</v>
      </c>
      <c r="AV1565" s="13" t="s">
        <v>66</v>
      </c>
      <c r="AW1565" s="13" t="s">
        <v>26</v>
      </c>
      <c r="AX1565" s="13" t="s">
        <v>57</v>
      </c>
      <c r="AY1565" s="138" t="s">
        <v>196</v>
      </c>
    </row>
    <row r="1566" spans="1:65" s="13" customFormat="1" x14ac:dyDescent="0.2">
      <c r="B1566" s="136"/>
      <c r="D1566" s="137" t="s">
        <v>210</v>
      </c>
      <c r="E1566" s="138" t="s">
        <v>1</v>
      </c>
      <c r="F1566" s="139" t="s">
        <v>1553</v>
      </c>
      <c r="H1566" s="140">
        <v>3.7240000000000002</v>
      </c>
      <c r="L1566" s="136"/>
      <c r="M1566" s="141"/>
      <c r="N1566" s="142"/>
      <c r="O1566" s="142"/>
      <c r="P1566" s="142"/>
      <c r="Q1566" s="142"/>
      <c r="R1566" s="142"/>
      <c r="S1566" s="142"/>
      <c r="T1566" s="143"/>
      <c r="AT1566" s="138" t="s">
        <v>210</v>
      </c>
      <c r="AU1566" s="138" t="s">
        <v>66</v>
      </c>
      <c r="AV1566" s="13" t="s">
        <v>66</v>
      </c>
      <c r="AW1566" s="13" t="s">
        <v>26</v>
      </c>
      <c r="AX1566" s="13" t="s">
        <v>57</v>
      </c>
      <c r="AY1566" s="138" t="s">
        <v>196</v>
      </c>
    </row>
    <row r="1567" spans="1:65" s="13" customFormat="1" x14ac:dyDescent="0.2">
      <c r="B1567" s="136"/>
      <c r="D1567" s="137" t="s">
        <v>210</v>
      </c>
      <c r="E1567" s="138" t="s">
        <v>1</v>
      </c>
      <c r="F1567" s="139" t="s">
        <v>1554</v>
      </c>
      <c r="H1567" s="140">
        <v>15.095000000000001</v>
      </c>
      <c r="L1567" s="136"/>
      <c r="M1567" s="141"/>
      <c r="N1567" s="142"/>
      <c r="O1567" s="142"/>
      <c r="P1567" s="142"/>
      <c r="Q1567" s="142"/>
      <c r="R1567" s="142"/>
      <c r="S1567" s="142"/>
      <c r="T1567" s="143"/>
      <c r="AT1567" s="138" t="s">
        <v>210</v>
      </c>
      <c r="AU1567" s="138" t="s">
        <v>66</v>
      </c>
      <c r="AV1567" s="13" t="s">
        <v>66</v>
      </c>
      <c r="AW1567" s="13" t="s">
        <v>26</v>
      </c>
      <c r="AX1567" s="13" t="s">
        <v>57</v>
      </c>
      <c r="AY1567" s="138" t="s">
        <v>196</v>
      </c>
    </row>
    <row r="1568" spans="1:65" s="13" customFormat="1" x14ac:dyDescent="0.2">
      <c r="B1568" s="136"/>
      <c r="D1568" s="137" t="s">
        <v>210</v>
      </c>
      <c r="E1568" s="138" t="s">
        <v>1</v>
      </c>
      <c r="F1568" s="139" t="s">
        <v>1555</v>
      </c>
      <c r="H1568" s="140">
        <v>8.16</v>
      </c>
      <c r="L1568" s="136"/>
      <c r="M1568" s="141"/>
      <c r="N1568" s="142"/>
      <c r="O1568" s="142"/>
      <c r="P1568" s="142"/>
      <c r="Q1568" s="142"/>
      <c r="R1568" s="142"/>
      <c r="S1568" s="142"/>
      <c r="T1568" s="143"/>
      <c r="AT1568" s="138" t="s">
        <v>210</v>
      </c>
      <c r="AU1568" s="138" t="s">
        <v>66</v>
      </c>
      <c r="AV1568" s="13" t="s">
        <v>66</v>
      </c>
      <c r="AW1568" s="13" t="s">
        <v>26</v>
      </c>
      <c r="AX1568" s="13" t="s">
        <v>57</v>
      </c>
      <c r="AY1568" s="138" t="s">
        <v>196</v>
      </c>
    </row>
    <row r="1569" spans="2:51" s="13" customFormat="1" ht="22.5" x14ac:dyDescent="0.2">
      <c r="B1569" s="136"/>
      <c r="D1569" s="137" t="s">
        <v>210</v>
      </c>
      <c r="E1569" s="138" t="s">
        <v>1</v>
      </c>
      <c r="F1569" s="139" t="s">
        <v>1556</v>
      </c>
      <c r="H1569" s="140">
        <v>27.244</v>
      </c>
      <c r="L1569" s="136"/>
      <c r="M1569" s="141"/>
      <c r="N1569" s="142"/>
      <c r="O1569" s="142"/>
      <c r="P1569" s="142"/>
      <c r="Q1569" s="142"/>
      <c r="R1569" s="142"/>
      <c r="S1569" s="142"/>
      <c r="T1569" s="143"/>
      <c r="AT1569" s="138" t="s">
        <v>210</v>
      </c>
      <c r="AU1569" s="138" t="s">
        <v>66</v>
      </c>
      <c r="AV1569" s="13" t="s">
        <v>66</v>
      </c>
      <c r="AW1569" s="13" t="s">
        <v>26</v>
      </c>
      <c r="AX1569" s="13" t="s">
        <v>57</v>
      </c>
      <c r="AY1569" s="138" t="s">
        <v>196</v>
      </c>
    </row>
    <row r="1570" spans="2:51" s="13" customFormat="1" x14ac:dyDescent="0.2">
      <c r="B1570" s="136"/>
      <c r="D1570" s="137" t="s">
        <v>210</v>
      </c>
      <c r="E1570" s="138" t="s">
        <v>1</v>
      </c>
      <c r="F1570" s="139" t="s">
        <v>750</v>
      </c>
      <c r="H1570" s="140">
        <v>13.69</v>
      </c>
      <c r="L1570" s="136"/>
      <c r="M1570" s="141"/>
      <c r="N1570" s="142"/>
      <c r="O1570" s="142"/>
      <c r="P1570" s="142"/>
      <c r="Q1570" s="142"/>
      <c r="R1570" s="142"/>
      <c r="S1570" s="142"/>
      <c r="T1570" s="143"/>
      <c r="AT1570" s="138" t="s">
        <v>210</v>
      </c>
      <c r="AU1570" s="138" t="s">
        <v>66</v>
      </c>
      <c r="AV1570" s="13" t="s">
        <v>66</v>
      </c>
      <c r="AW1570" s="13" t="s">
        <v>26</v>
      </c>
      <c r="AX1570" s="13" t="s">
        <v>57</v>
      </c>
      <c r="AY1570" s="138" t="s">
        <v>196</v>
      </c>
    </row>
    <row r="1571" spans="2:51" s="13" customFormat="1" x14ac:dyDescent="0.2">
      <c r="B1571" s="136"/>
      <c r="D1571" s="137" t="s">
        <v>210</v>
      </c>
      <c r="E1571" s="138" t="s">
        <v>1</v>
      </c>
      <c r="F1571" s="139" t="s">
        <v>1557</v>
      </c>
      <c r="H1571" s="140">
        <v>9.282</v>
      </c>
      <c r="L1571" s="136"/>
      <c r="M1571" s="141"/>
      <c r="N1571" s="142"/>
      <c r="O1571" s="142"/>
      <c r="P1571" s="142"/>
      <c r="Q1571" s="142"/>
      <c r="R1571" s="142"/>
      <c r="S1571" s="142"/>
      <c r="T1571" s="143"/>
      <c r="AT1571" s="138" t="s">
        <v>210</v>
      </c>
      <c r="AU1571" s="138" t="s">
        <v>66</v>
      </c>
      <c r="AV1571" s="13" t="s">
        <v>66</v>
      </c>
      <c r="AW1571" s="13" t="s">
        <v>26</v>
      </c>
      <c r="AX1571" s="13" t="s">
        <v>57</v>
      </c>
      <c r="AY1571" s="138" t="s">
        <v>196</v>
      </c>
    </row>
    <row r="1572" spans="2:51" s="13" customFormat="1" x14ac:dyDescent="0.2">
      <c r="B1572" s="136"/>
      <c r="D1572" s="137" t="s">
        <v>210</v>
      </c>
      <c r="E1572" s="138" t="s">
        <v>1</v>
      </c>
      <c r="F1572" s="139" t="s">
        <v>1558</v>
      </c>
      <c r="H1572" s="140">
        <v>131.239</v>
      </c>
      <c r="L1572" s="136"/>
      <c r="M1572" s="141"/>
      <c r="N1572" s="142"/>
      <c r="O1572" s="142"/>
      <c r="P1572" s="142"/>
      <c r="Q1572" s="142"/>
      <c r="R1572" s="142"/>
      <c r="S1572" s="142"/>
      <c r="T1572" s="143"/>
      <c r="AT1572" s="138" t="s">
        <v>210</v>
      </c>
      <c r="AU1572" s="138" t="s">
        <v>66</v>
      </c>
      <c r="AV1572" s="13" t="s">
        <v>66</v>
      </c>
      <c r="AW1572" s="13" t="s">
        <v>26</v>
      </c>
      <c r="AX1572" s="13" t="s">
        <v>57</v>
      </c>
      <c r="AY1572" s="138" t="s">
        <v>196</v>
      </c>
    </row>
    <row r="1573" spans="2:51" s="16" customFormat="1" x14ac:dyDescent="0.2">
      <c r="B1573" s="157"/>
      <c r="D1573" s="137" t="s">
        <v>210</v>
      </c>
      <c r="E1573" s="158" t="s">
        <v>1</v>
      </c>
      <c r="F1573" s="159" t="s">
        <v>253</v>
      </c>
      <c r="H1573" s="160">
        <v>291.62900000000002</v>
      </c>
      <c r="L1573" s="157"/>
      <c r="M1573" s="161"/>
      <c r="N1573" s="162"/>
      <c r="O1573" s="162"/>
      <c r="P1573" s="162"/>
      <c r="Q1573" s="162"/>
      <c r="R1573" s="162"/>
      <c r="S1573" s="162"/>
      <c r="T1573" s="163"/>
      <c r="AT1573" s="158" t="s">
        <v>210</v>
      </c>
      <c r="AU1573" s="158" t="s">
        <v>66</v>
      </c>
      <c r="AV1573" s="16" t="s">
        <v>204</v>
      </c>
      <c r="AW1573" s="16" t="s">
        <v>26</v>
      </c>
      <c r="AX1573" s="16" t="s">
        <v>57</v>
      </c>
      <c r="AY1573" s="158" t="s">
        <v>196</v>
      </c>
    </row>
    <row r="1574" spans="2:51" s="15" customFormat="1" x14ac:dyDescent="0.2">
      <c r="B1574" s="151"/>
      <c r="D1574" s="137" t="s">
        <v>210</v>
      </c>
      <c r="E1574" s="152" t="s">
        <v>1</v>
      </c>
      <c r="F1574" s="153" t="s">
        <v>604</v>
      </c>
      <c r="H1574" s="152" t="s">
        <v>1</v>
      </c>
      <c r="L1574" s="151"/>
      <c r="M1574" s="154"/>
      <c r="N1574" s="155"/>
      <c r="O1574" s="155"/>
      <c r="P1574" s="155"/>
      <c r="Q1574" s="155"/>
      <c r="R1574" s="155"/>
      <c r="S1574" s="155"/>
      <c r="T1574" s="156"/>
      <c r="AT1574" s="152" t="s">
        <v>210</v>
      </c>
      <c r="AU1574" s="152" t="s">
        <v>66</v>
      </c>
      <c r="AV1574" s="15" t="s">
        <v>64</v>
      </c>
      <c r="AW1574" s="15" t="s">
        <v>26</v>
      </c>
      <c r="AX1574" s="15" t="s">
        <v>57</v>
      </c>
      <c r="AY1574" s="152" t="s">
        <v>196</v>
      </c>
    </row>
    <row r="1575" spans="2:51" s="13" customFormat="1" ht="22.5" x14ac:dyDescent="0.2">
      <c r="B1575" s="136"/>
      <c r="D1575" s="137" t="s">
        <v>210</v>
      </c>
      <c r="E1575" s="138" t="s">
        <v>1</v>
      </c>
      <c r="F1575" s="139" t="s">
        <v>1559</v>
      </c>
      <c r="H1575" s="140">
        <v>40.131999999999998</v>
      </c>
      <c r="L1575" s="136"/>
      <c r="M1575" s="141"/>
      <c r="N1575" s="142"/>
      <c r="O1575" s="142"/>
      <c r="P1575" s="142"/>
      <c r="Q1575" s="142"/>
      <c r="R1575" s="142"/>
      <c r="S1575" s="142"/>
      <c r="T1575" s="143"/>
      <c r="AT1575" s="138" t="s">
        <v>210</v>
      </c>
      <c r="AU1575" s="138" t="s">
        <v>66</v>
      </c>
      <c r="AV1575" s="13" t="s">
        <v>66</v>
      </c>
      <c r="AW1575" s="13" t="s">
        <v>26</v>
      </c>
      <c r="AX1575" s="13" t="s">
        <v>57</v>
      </c>
      <c r="AY1575" s="138" t="s">
        <v>196</v>
      </c>
    </row>
    <row r="1576" spans="2:51" s="13" customFormat="1" ht="22.5" x14ac:dyDescent="0.2">
      <c r="B1576" s="136"/>
      <c r="D1576" s="137" t="s">
        <v>210</v>
      </c>
      <c r="E1576" s="138" t="s">
        <v>1</v>
      </c>
      <c r="F1576" s="139" t="s">
        <v>1560</v>
      </c>
      <c r="H1576" s="140">
        <v>18.303999999999998</v>
      </c>
      <c r="L1576" s="136"/>
      <c r="M1576" s="141"/>
      <c r="N1576" s="142"/>
      <c r="O1576" s="142"/>
      <c r="P1576" s="142"/>
      <c r="Q1576" s="142"/>
      <c r="R1576" s="142"/>
      <c r="S1576" s="142"/>
      <c r="T1576" s="143"/>
      <c r="AT1576" s="138" t="s">
        <v>210</v>
      </c>
      <c r="AU1576" s="138" t="s">
        <v>66</v>
      </c>
      <c r="AV1576" s="13" t="s">
        <v>66</v>
      </c>
      <c r="AW1576" s="13" t="s">
        <v>26</v>
      </c>
      <c r="AX1576" s="13" t="s">
        <v>57</v>
      </c>
      <c r="AY1576" s="138" t="s">
        <v>196</v>
      </c>
    </row>
    <row r="1577" spans="2:51" s="13" customFormat="1" ht="22.5" x14ac:dyDescent="0.2">
      <c r="B1577" s="136"/>
      <c r="D1577" s="137" t="s">
        <v>210</v>
      </c>
      <c r="E1577" s="138" t="s">
        <v>1</v>
      </c>
      <c r="F1577" s="139" t="s">
        <v>1561</v>
      </c>
      <c r="H1577" s="140">
        <v>39.881</v>
      </c>
      <c r="L1577" s="136"/>
      <c r="M1577" s="141"/>
      <c r="N1577" s="142"/>
      <c r="O1577" s="142"/>
      <c r="P1577" s="142"/>
      <c r="Q1577" s="142"/>
      <c r="R1577" s="142"/>
      <c r="S1577" s="142"/>
      <c r="T1577" s="143"/>
      <c r="AT1577" s="138" t="s">
        <v>210</v>
      </c>
      <c r="AU1577" s="138" t="s">
        <v>66</v>
      </c>
      <c r="AV1577" s="13" t="s">
        <v>66</v>
      </c>
      <c r="AW1577" s="13" t="s">
        <v>26</v>
      </c>
      <c r="AX1577" s="13" t="s">
        <v>57</v>
      </c>
      <c r="AY1577" s="138" t="s">
        <v>196</v>
      </c>
    </row>
    <row r="1578" spans="2:51" s="13" customFormat="1" ht="22.5" x14ac:dyDescent="0.2">
      <c r="B1578" s="136"/>
      <c r="D1578" s="137" t="s">
        <v>210</v>
      </c>
      <c r="E1578" s="138" t="s">
        <v>1</v>
      </c>
      <c r="F1578" s="139" t="s">
        <v>1562</v>
      </c>
      <c r="H1578" s="140">
        <v>8.5779999999999994</v>
      </c>
      <c r="L1578" s="136"/>
      <c r="M1578" s="141"/>
      <c r="N1578" s="142"/>
      <c r="O1578" s="142"/>
      <c r="P1578" s="142"/>
      <c r="Q1578" s="142"/>
      <c r="R1578" s="142"/>
      <c r="S1578" s="142"/>
      <c r="T1578" s="143"/>
      <c r="AT1578" s="138" t="s">
        <v>210</v>
      </c>
      <c r="AU1578" s="138" t="s">
        <v>66</v>
      </c>
      <c r="AV1578" s="13" t="s">
        <v>66</v>
      </c>
      <c r="AW1578" s="13" t="s">
        <v>26</v>
      </c>
      <c r="AX1578" s="13" t="s">
        <v>57</v>
      </c>
      <c r="AY1578" s="138" t="s">
        <v>196</v>
      </c>
    </row>
    <row r="1579" spans="2:51" s="13" customFormat="1" ht="33.75" x14ac:dyDescent="0.2">
      <c r="B1579" s="136"/>
      <c r="D1579" s="137" t="s">
        <v>210</v>
      </c>
      <c r="E1579" s="138" t="s">
        <v>1</v>
      </c>
      <c r="F1579" s="139" t="s">
        <v>1563</v>
      </c>
      <c r="H1579" s="140">
        <v>39.442999999999998</v>
      </c>
      <c r="L1579" s="136"/>
      <c r="M1579" s="141"/>
      <c r="N1579" s="142"/>
      <c r="O1579" s="142"/>
      <c r="P1579" s="142"/>
      <c r="Q1579" s="142"/>
      <c r="R1579" s="142"/>
      <c r="S1579" s="142"/>
      <c r="T1579" s="143"/>
      <c r="AT1579" s="138" t="s">
        <v>210</v>
      </c>
      <c r="AU1579" s="138" t="s">
        <v>66</v>
      </c>
      <c r="AV1579" s="13" t="s">
        <v>66</v>
      </c>
      <c r="AW1579" s="13" t="s">
        <v>26</v>
      </c>
      <c r="AX1579" s="13" t="s">
        <v>57</v>
      </c>
      <c r="AY1579" s="138" t="s">
        <v>196</v>
      </c>
    </row>
    <row r="1580" spans="2:51" s="13" customFormat="1" ht="22.5" x14ac:dyDescent="0.2">
      <c r="B1580" s="136"/>
      <c r="D1580" s="137" t="s">
        <v>210</v>
      </c>
      <c r="E1580" s="138" t="s">
        <v>1</v>
      </c>
      <c r="F1580" s="139" t="s">
        <v>1564</v>
      </c>
      <c r="H1580" s="140">
        <v>38.966000000000001</v>
      </c>
      <c r="L1580" s="136"/>
      <c r="M1580" s="141"/>
      <c r="N1580" s="142"/>
      <c r="O1580" s="142"/>
      <c r="P1580" s="142"/>
      <c r="Q1580" s="142"/>
      <c r="R1580" s="142"/>
      <c r="S1580" s="142"/>
      <c r="T1580" s="143"/>
      <c r="AT1580" s="138" t="s">
        <v>210</v>
      </c>
      <c r="AU1580" s="138" t="s">
        <v>66</v>
      </c>
      <c r="AV1580" s="13" t="s">
        <v>66</v>
      </c>
      <c r="AW1580" s="13" t="s">
        <v>26</v>
      </c>
      <c r="AX1580" s="13" t="s">
        <v>57</v>
      </c>
      <c r="AY1580" s="138" t="s">
        <v>196</v>
      </c>
    </row>
    <row r="1581" spans="2:51" s="13" customFormat="1" x14ac:dyDescent="0.2">
      <c r="B1581" s="136"/>
      <c r="D1581" s="137" t="s">
        <v>210</v>
      </c>
      <c r="E1581" s="138" t="s">
        <v>1</v>
      </c>
      <c r="F1581" s="139" t="s">
        <v>1565</v>
      </c>
      <c r="H1581" s="140">
        <v>34.982999999999997</v>
      </c>
      <c r="L1581" s="136"/>
      <c r="M1581" s="141"/>
      <c r="N1581" s="142"/>
      <c r="O1581" s="142"/>
      <c r="P1581" s="142"/>
      <c r="Q1581" s="142"/>
      <c r="R1581" s="142"/>
      <c r="S1581" s="142"/>
      <c r="T1581" s="143"/>
      <c r="AT1581" s="138" t="s">
        <v>210</v>
      </c>
      <c r="AU1581" s="138" t="s">
        <v>66</v>
      </c>
      <c r="AV1581" s="13" t="s">
        <v>66</v>
      </c>
      <c r="AW1581" s="13" t="s">
        <v>26</v>
      </c>
      <c r="AX1581" s="13" t="s">
        <v>57</v>
      </c>
      <c r="AY1581" s="138" t="s">
        <v>196</v>
      </c>
    </row>
    <row r="1582" spans="2:51" s="13" customFormat="1" ht="22.5" x14ac:dyDescent="0.2">
      <c r="B1582" s="136"/>
      <c r="D1582" s="137" t="s">
        <v>210</v>
      </c>
      <c r="E1582" s="138" t="s">
        <v>1</v>
      </c>
      <c r="F1582" s="139" t="s">
        <v>1566</v>
      </c>
      <c r="H1582" s="140">
        <v>68.308000000000007</v>
      </c>
      <c r="L1582" s="136"/>
      <c r="M1582" s="141"/>
      <c r="N1582" s="142"/>
      <c r="O1582" s="142"/>
      <c r="P1582" s="142"/>
      <c r="Q1582" s="142"/>
      <c r="R1582" s="142"/>
      <c r="S1582" s="142"/>
      <c r="T1582" s="143"/>
      <c r="AT1582" s="138" t="s">
        <v>210</v>
      </c>
      <c r="AU1582" s="138" t="s">
        <v>66</v>
      </c>
      <c r="AV1582" s="13" t="s">
        <v>66</v>
      </c>
      <c r="AW1582" s="13" t="s">
        <v>26</v>
      </c>
      <c r="AX1582" s="13" t="s">
        <v>57</v>
      </c>
      <c r="AY1582" s="138" t="s">
        <v>196</v>
      </c>
    </row>
    <row r="1583" spans="2:51" s="13" customFormat="1" ht="22.5" x14ac:dyDescent="0.2">
      <c r="B1583" s="136"/>
      <c r="D1583" s="137" t="s">
        <v>210</v>
      </c>
      <c r="E1583" s="138" t="s">
        <v>1</v>
      </c>
      <c r="F1583" s="139" t="s">
        <v>1567</v>
      </c>
      <c r="H1583" s="140">
        <v>82.93</v>
      </c>
      <c r="L1583" s="136"/>
      <c r="M1583" s="141"/>
      <c r="N1583" s="142"/>
      <c r="O1583" s="142"/>
      <c r="P1583" s="142"/>
      <c r="Q1583" s="142"/>
      <c r="R1583" s="142"/>
      <c r="S1583" s="142"/>
      <c r="T1583" s="143"/>
      <c r="AT1583" s="138" t="s">
        <v>210</v>
      </c>
      <c r="AU1583" s="138" t="s">
        <v>66</v>
      </c>
      <c r="AV1583" s="13" t="s">
        <v>66</v>
      </c>
      <c r="AW1583" s="13" t="s">
        <v>26</v>
      </c>
      <c r="AX1583" s="13" t="s">
        <v>57</v>
      </c>
      <c r="AY1583" s="138" t="s">
        <v>196</v>
      </c>
    </row>
    <row r="1584" spans="2:51" s="13" customFormat="1" ht="22.5" x14ac:dyDescent="0.2">
      <c r="B1584" s="136"/>
      <c r="D1584" s="137" t="s">
        <v>210</v>
      </c>
      <c r="E1584" s="138" t="s">
        <v>1</v>
      </c>
      <c r="F1584" s="139" t="s">
        <v>1568</v>
      </c>
      <c r="H1584" s="140">
        <v>144.74</v>
      </c>
      <c r="L1584" s="136"/>
      <c r="M1584" s="141"/>
      <c r="N1584" s="142"/>
      <c r="O1584" s="142"/>
      <c r="P1584" s="142"/>
      <c r="Q1584" s="142"/>
      <c r="R1584" s="142"/>
      <c r="S1584" s="142"/>
      <c r="T1584" s="143"/>
      <c r="AT1584" s="138" t="s">
        <v>210</v>
      </c>
      <c r="AU1584" s="138" t="s">
        <v>66</v>
      </c>
      <c r="AV1584" s="13" t="s">
        <v>66</v>
      </c>
      <c r="AW1584" s="13" t="s">
        <v>26</v>
      </c>
      <c r="AX1584" s="13" t="s">
        <v>57</v>
      </c>
      <c r="AY1584" s="138" t="s">
        <v>196</v>
      </c>
    </row>
    <row r="1585" spans="2:51" s="13" customFormat="1" ht="22.5" x14ac:dyDescent="0.2">
      <c r="B1585" s="136"/>
      <c r="D1585" s="137" t="s">
        <v>210</v>
      </c>
      <c r="E1585" s="138" t="s">
        <v>1</v>
      </c>
      <c r="F1585" s="139" t="s">
        <v>1569</v>
      </c>
      <c r="H1585" s="140">
        <v>25.379000000000001</v>
      </c>
      <c r="L1585" s="136"/>
      <c r="M1585" s="141"/>
      <c r="N1585" s="142"/>
      <c r="O1585" s="142"/>
      <c r="P1585" s="142"/>
      <c r="Q1585" s="142"/>
      <c r="R1585" s="142"/>
      <c r="S1585" s="142"/>
      <c r="T1585" s="143"/>
      <c r="AT1585" s="138" t="s">
        <v>210</v>
      </c>
      <c r="AU1585" s="138" t="s">
        <v>66</v>
      </c>
      <c r="AV1585" s="13" t="s">
        <v>66</v>
      </c>
      <c r="AW1585" s="13" t="s">
        <v>26</v>
      </c>
      <c r="AX1585" s="13" t="s">
        <v>57</v>
      </c>
      <c r="AY1585" s="138" t="s">
        <v>196</v>
      </c>
    </row>
    <row r="1586" spans="2:51" s="13" customFormat="1" x14ac:dyDescent="0.2">
      <c r="B1586" s="136"/>
      <c r="D1586" s="137" t="s">
        <v>210</v>
      </c>
      <c r="E1586" s="138" t="s">
        <v>1</v>
      </c>
      <c r="F1586" s="139" t="s">
        <v>1570</v>
      </c>
      <c r="H1586" s="140">
        <v>18.457000000000001</v>
      </c>
      <c r="L1586" s="136"/>
      <c r="M1586" s="141"/>
      <c r="N1586" s="142"/>
      <c r="O1586" s="142"/>
      <c r="P1586" s="142"/>
      <c r="Q1586" s="142"/>
      <c r="R1586" s="142"/>
      <c r="S1586" s="142"/>
      <c r="T1586" s="143"/>
      <c r="AT1586" s="138" t="s">
        <v>210</v>
      </c>
      <c r="AU1586" s="138" t="s">
        <v>66</v>
      </c>
      <c r="AV1586" s="13" t="s">
        <v>66</v>
      </c>
      <c r="AW1586" s="13" t="s">
        <v>26</v>
      </c>
      <c r="AX1586" s="13" t="s">
        <v>57</v>
      </c>
      <c r="AY1586" s="138" t="s">
        <v>196</v>
      </c>
    </row>
    <row r="1587" spans="2:51" s="13" customFormat="1" ht="33.75" x14ac:dyDescent="0.2">
      <c r="B1587" s="136"/>
      <c r="D1587" s="137" t="s">
        <v>210</v>
      </c>
      <c r="E1587" s="138" t="s">
        <v>1</v>
      </c>
      <c r="F1587" s="139" t="s">
        <v>1571</v>
      </c>
      <c r="H1587" s="140">
        <v>4.8540000000000001</v>
      </c>
      <c r="L1587" s="136"/>
      <c r="M1587" s="141"/>
      <c r="N1587" s="142"/>
      <c r="O1587" s="142"/>
      <c r="P1587" s="142"/>
      <c r="Q1587" s="142"/>
      <c r="R1587" s="142"/>
      <c r="S1587" s="142"/>
      <c r="T1587" s="143"/>
      <c r="AT1587" s="138" t="s">
        <v>210</v>
      </c>
      <c r="AU1587" s="138" t="s">
        <v>66</v>
      </c>
      <c r="AV1587" s="13" t="s">
        <v>66</v>
      </c>
      <c r="AW1587" s="13" t="s">
        <v>26</v>
      </c>
      <c r="AX1587" s="13" t="s">
        <v>57</v>
      </c>
      <c r="AY1587" s="138" t="s">
        <v>196</v>
      </c>
    </row>
    <row r="1588" spans="2:51" s="16" customFormat="1" x14ac:dyDescent="0.2">
      <c r="B1588" s="157"/>
      <c r="D1588" s="137" t="s">
        <v>210</v>
      </c>
      <c r="E1588" s="158" t="s">
        <v>1</v>
      </c>
      <c r="F1588" s="159" t="s">
        <v>253</v>
      </c>
      <c r="H1588" s="160">
        <v>564.95500000000004</v>
      </c>
      <c r="L1588" s="157"/>
      <c r="M1588" s="161"/>
      <c r="N1588" s="162"/>
      <c r="O1588" s="162"/>
      <c r="P1588" s="162"/>
      <c r="Q1588" s="162"/>
      <c r="R1588" s="162"/>
      <c r="S1588" s="162"/>
      <c r="T1588" s="163"/>
      <c r="AT1588" s="158" t="s">
        <v>210</v>
      </c>
      <c r="AU1588" s="158" t="s">
        <v>66</v>
      </c>
      <c r="AV1588" s="16" t="s">
        <v>204</v>
      </c>
      <c r="AW1588" s="16" t="s">
        <v>26</v>
      </c>
      <c r="AX1588" s="16" t="s">
        <v>57</v>
      </c>
      <c r="AY1588" s="158" t="s">
        <v>196</v>
      </c>
    </row>
    <row r="1589" spans="2:51" s="15" customFormat="1" x14ac:dyDescent="0.2">
      <c r="B1589" s="151"/>
      <c r="D1589" s="137" t="s">
        <v>210</v>
      </c>
      <c r="E1589" s="152" t="s">
        <v>1</v>
      </c>
      <c r="F1589" s="153" t="s">
        <v>1572</v>
      </c>
      <c r="H1589" s="152" t="s">
        <v>1</v>
      </c>
      <c r="L1589" s="151"/>
      <c r="M1589" s="154"/>
      <c r="N1589" s="155"/>
      <c r="O1589" s="155"/>
      <c r="P1589" s="155"/>
      <c r="Q1589" s="155"/>
      <c r="R1589" s="155"/>
      <c r="S1589" s="155"/>
      <c r="T1589" s="156"/>
      <c r="AT1589" s="152" t="s">
        <v>210</v>
      </c>
      <c r="AU1589" s="152" t="s">
        <v>66</v>
      </c>
      <c r="AV1589" s="15" t="s">
        <v>64</v>
      </c>
      <c r="AW1589" s="15" t="s">
        <v>26</v>
      </c>
      <c r="AX1589" s="15" t="s">
        <v>57</v>
      </c>
      <c r="AY1589" s="152" t="s">
        <v>196</v>
      </c>
    </row>
    <row r="1590" spans="2:51" s="13" customFormat="1" ht="22.5" x14ac:dyDescent="0.2">
      <c r="B1590" s="136"/>
      <c r="D1590" s="137" t="s">
        <v>210</v>
      </c>
      <c r="E1590" s="138" t="s">
        <v>1</v>
      </c>
      <c r="F1590" s="139" t="s">
        <v>1573</v>
      </c>
      <c r="H1590" s="140">
        <v>57.371000000000002</v>
      </c>
      <c r="L1590" s="136"/>
      <c r="M1590" s="141"/>
      <c r="N1590" s="142"/>
      <c r="O1590" s="142"/>
      <c r="P1590" s="142"/>
      <c r="Q1590" s="142"/>
      <c r="R1590" s="142"/>
      <c r="S1590" s="142"/>
      <c r="T1590" s="143"/>
      <c r="AT1590" s="138" t="s">
        <v>210</v>
      </c>
      <c r="AU1590" s="138" t="s">
        <v>66</v>
      </c>
      <c r="AV1590" s="13" t="s">
        <v>66</v>
      </c>
      <c r="AW1590" s="13" t="s">
        <v>26</v>
      </c>
      <c r="AX1590" s="13" t="s">
        <v>57</v>
      </c>
      <c r="AY1590" s="138" t="s">
        <v>196</v>
      </c>
    </row>
    <row r="1591" spans="2:51" s="13" customFormat="1" x14ac:dyDescent="0.2">
      <c r="B1591" s="136"/>
      <c r="D1591" s="137" t="s">
        <v>210</v>
      </c>
      <c r="E1591" s="138" t="s">
        <v>1</v>
      </c>
      <c r="F1591" s="139" t="s">
        <v>1574</v>
      </c>
      <c r="H1591" s="140">
        <v>23.803000000000001</v>
      </c>
      <c r="L1591" s="136"/>
      <c r="M1591" s="141"/>
      <c r="N1591" s="142"/>
      <c r="O1591" s="142"/>
      <c r="P1591" s="142"/>
      <c r="Q1591" s="142"/>
      <c r="R1591" s="142"/>
      <c r="S1591" s="142"/>
      <c r="T1591" s="143"/>
      <c r="AT1591" s="138" t="s">
        <v>210</v>
      </c>
      <c r="AU1591" s="138" t="s">
        <v>66</v>
      </c>
      <c r="AV1591" s="13" t="s">
        <v>66</v>
      </c>
      <c r="AW1591" s="13" t="s">
        <v>26</v>
      </c>
      <c r="AX1591" s="13" t="s">
        <v>57</v>
      </c>
      <c r="AY1591" s="138" t="s">
        <v>196</v>
      </c>
    </row>
    <row r="1592" spans="2:51" s="13" customFormat="1" x14ac:dyDescent="0.2">
      <c r="B1592" s="136"/>
      <c r="D1592" s="137" t="s">
        <v>210</v>
      </c>
      <c r="E1592" s="138" t="s">
        <v>1</v>
      </c>
      <c r="F1592" s="139" t="s">
        <v>1575</v>
      </c>
      <c r="H1592" s="140">
        <v>5.3419999999999996</v>
      </c>
      <c r="L1592" s="136"/>
      <c r="M1592" s="141"/>
      <c r="N1592" s="142"/>
      <c r="O1592" s="142"/>
      <c r="P1592" s="142"/>
      <c r="Q1592" s="142"/>
      <c r="R1592" s="142"/>
      <c r="S1592" s="142"/>
      <c r="T1592" s="143"/>
      <c r="AT1592" s="138" t="s">
        <v>210</v>
      </c>
      <c r="AU1592" s="138" t="s">
        <v>66</v>
      </c>
      <c r="AV1592" s="13" t="s">
        <v>66</v>
      </c>
      <c r="AW1592" s="13" t="s">
        <v>26</v>
      </c>
      <c r="AX1592" s="13" t="s">
        <v>57</v>
      </c>
      <c r="AY1592" s="138" t="s">
        <v>196</v>
      </c>
    </row>
    <row r="1593" spans="2:51" s="13" customFormat="1" ht="22.5" x14ac:dyDescent="0.2">
      <c r="B1593" s="136"/>
      <c r="D1593" s="137" t="s">
        <v>210</v>
      </c>
      <c r="E1593" s="138" t="s">
        <v>1</v>
      </c>
      <c r="F1593" s="139" t="s">
        <v>1576</v>
      </c>
      <c r="H1593" s="140">
        <v>349.97699999999998</v>
      </c>
      <c r="L1593" s="136"/>
      <c r="M1593" s="141"/>
      <c r="N1593" s="142"/>
      <c r="O1593" s="142"/>
      <c r="P1593" s="142"/>
      <c r="Q1593" s="142"/>
      <c r="R1593" s="142"/>
      <c r="S1593" s="142"/>
      <c r="T1593" s="143"/>
      <c r="AT1593" s="138" t="s">
        <v>210</v>
      </c>
      <c r="AU1593" s="138" t="s">
        <v>66</v>
      </c>
      <c r="AV1593" s="13" t="s">
        <v>66</v>
      </c>
      <c r="AW1593" s="13" t="s">
        <v>26</v>
      </c>
      <c r="AX1593" s="13" t="s">
        <v>57</v>
      </c>
      <c r="AY1593" s="138" t="s">
        <v>196</v>
      </c>
    </row>
    <row r="1594" spans="2:51" s="13" customFormat="1" ht="22.5" x14ac:dyDescent="0.2">
      <c r="B1594" s="136"/>
      <c r="D1594" s="137" t="s">
        <v>210</v>
      </c>
      <c r="E1594" s="138" t="s">
        <v>1</v>
      </c>
      <c r="F1594" s="139" t="s">
        <v>1577</v>
      </c>
      <c r="H1594" s="140">
        <v>94.863</v>
      </c>
      <c r="L1594" s="136"/>
      <c r="M1594" s="141"/>
      <c r="N1594" s="142"/>
      <c r="O1594" s="142"/>
      <c r="P1594" s="142"/>
      <c r="Q1594" s="142"/>
      <c r="R1594" s="142"/>
      <c r="S1594" s="142"/>
      <c r="T1594" s="143"/>
      <c r="AT1594" s="138" t="s">
        <v>210</v>
      </c>
      <c r="AU1594" s="138" t="s">
        <v>66</v>
      </c>
      <c r="AV1594" s="13" t="s">
        <v>66</v>
      </c>
      <c r="AW1594" s="13" t="s">
        <v>26</v>
      </c>
      <c r="AX1594" s="13" t="s">
        <v>57</v>
      </c>
      <c r="AY1594" s="138" t="s">
        <v>196</v>
      </c>
    </row>
    <row r="1595" spans="2:51" s="13" customFormat="1" ht="22.5" x14ac:dyDescent="0.2">
      <c r="B1595" s="136"/>
      <c r="D1595" s="137" t="s">
        <v>210</v>
      </c>
      <c r="E1595" s="138" t="s">
        <v>1</v>
      </c>
      <c r="F1595" s="139" t="s">
        <v>1578</v>
      </c>
      <c r="H1595" s="140">
        <v>18.204999999999998</v>
      </c>
      <c r="L1595" s="136"/>
      <c r="M1595" s="141"/>
      <c r="N1595" s="142"/>
      <c r="O1595" s="142"/>
      <c r="P1595" s="142"/>
      <c r="Q1595" s="142"/>
      <c r="R1595" s="142"/>
      <c r="S1595" s="142"/>
      <c r="T1595" s="143"/>
      <c r="AT1595" s="138" t="s">
        <v>210</v>
      </c>
      <c r="AU1595" s="138" t="s">
        <v>66</v>
      </c>
      <c r="AV1595" s="13" t="s">
        <v>66</v>
      </c>
      <c r="AW1595" s="13" t="s">
        <v>26</v>
      </c>
      <c r="AX1595" s="13" t="s">
        <v>57</v>
      </c>
      <c r="AY1595" s="138" t="s">
        <v>196</v>
      </c>
    </row>
    <row r="1596" spans="2:51" s="13" customFormat="1" x14ac:dyDescent="0.2">
      <c r="B1596" s="136"/>
      <c r="D1596" s="137" t="s">
        <v>210</v>
      </c>
      <c r="E1596" s="138" t="s">
        <v>1</v>
      </c>
      <c r="F1596" s="139" t="s">
        <v>1579</v>
      </c>
      <c r="H1596" s="140">
        <v>22.292999999999999</v>
      </c>
      <c r="L1596" s="136"/>
      <c r="M1596" s="141"/>
      <c r="N1596" s="142"/>
      <c r="O1596" s="142"/>
      <c r="P1596" s="142"/>
      <c r="Q1596" s="142"/>
      <c r="R1596" s="142"/>
      <c r="S1596" s="142"/>
      <c r="T1596" s="143"/>
      <c r="AT1596" s="138" t="s">
        <v>210</v>
      </c>
      <c r="AU1596" s="138" t="s">
        <v>66</v>
      </c>
      <c r="AV1596" s="13" t="s">
        <v>66</v>
      </c>
      <c r="AW1596" s="13" t="s">
        <v>26</v>
      </c>
      <c r="AX1596" s="13" t="s">
        <v>57</v>
      </c>
      <c r="AY1596" s="138" t="s">
        <v>196</v>
      </c>
    </row>
    <row r="1597" spans="2:51" s="13" customFormat="1" x14ac:dyDescent="0.2">
      <c r="B1597" s="136"/>
      <c r="D1597" s="137" t="s">
        <v>210</v>
      </c>
      <c r="E1597" s="138" t="s">
        <v>1</v>
      </c>
      <c r="F1597" s="139" t="s">
        <v>1580</v>
      </c>
      <c r="H1597" s="140">
        <v>4.3609999999999998</v>
      </c>
      <c r="L1597" s="136"/>
      <c r="M1597" s="141"/>
      <c r="N1597" s="142"/>
      <c r="O1597" s="142"/>
      <c r="P1597" s="142"/>
      <c r="Q1597" s="142"/>
      <c r="R1597" s="142"/>
      <c r="S1597" s="142"/>
      <c r="T1597" s="143"/>
      <c r="AT1597" s="138" t="s">
        <v>210</v>
      </c>
      <c r="AU1597" s="138" t="s">
        <v>66</v>
      </c>
      <c r="AV1597" s="13" t="s">
        <v>66</v>
      </c>
      <c r="AW1597" s="13" t="s">
        <v>26</v>
      </c>
      <c r="AX1597" s="13" t="s">
        <v>57</v>
      </c>
      <c r="AY1597" s="138" t="s">
        <v>196</v>
      </c>
    </row>
    <row r="1598" spans="2:51" s="16" customFormat="1" x14ac:dyDescent="0.2">
      <c r="B1598" s="157"/>
      <c r="D1598" s="137" t="s">
        <v>210</v>
      </c>
      <c r="E1598" s="158" t="s">
        <v>1</v>
      </c>
      <c r="F1598" s="159" t="s">
        <v>253</v>
      </c>
      <c r="H1598" s="160">
        <v>576.21500000000003</v>
      </c>
      <c r="L1598" s="157"/>
      <c r="M1598" s="161"/>
      <c r="N1598" s="162"/>
      <c r="O1598" s="162"/>
      <c r="P1598" s="162"/>
      <c r="Q1598" s="162"/>
      <c r="R1598" s="162"/>
      <c r="S1598" s="162"/>
      <c r="T1598" s="163"/>
      <c r="AT1598" s="158" t="s">
        <v>210</v>
      </c>
      <c r="AU1598" s="158" t="s">
        <v>66</v>
      </c>
      <c r="AV1598" s="16" t="s">
        <v>204</v>
      </c>
      <c r="AW1598" s="16" t="s">
        <v>26</v>
      </c>
      <c r="AX1598" s="16" t="s">
        <v>57</v>
      </c>
      <c r="AY1598" s="158" t="s">
        <v>196</v>
      </c>
    </row>
    <row r="1599" spans="2:51" s="15" customFormat="1" x14ac:dyDescent="0.2">
      <c r="B1599" s="151"/>
      <c r="D1599" s="137" t="s">
        <v>210</v>
      </c>
      <c r="E1599" s="152" t="s">
        <v>1</v>
      </c>
      <c r="F1599" s="153" t="s">
        <v>728</v>
      </c>
      <c r="H1599" s="152" t="s">
        <v>1</v>
      </c>
      <c r="L1599" s="151"/>
      <c r="M1599" s="154"/>
      <c r="N1599" s="155"/>
      <c r="O1599" s="155"/>
      <c r="P1599" s="155"/>
      <c r="Q1599" s="155"/>
      <c r="R1599" s="155"/>
      <c r="S1599" s="155"/>
      <c r="T1599" s="156"/>
      <c r="AT1599" s="152" t="s">
        <v>210</v>
      </c>
      <c r="AU1599" s="152" t="s">
        <v>66</v>
      </c>
      <c r="AV1599" s="15" t="s">
        <v>64</v>
      </c>
      <c r="AW1599" s="15" t="s">
        <v>26</v>
      </c>
      <c r="AX1599" s="15" t="s">
        <v>57</v>
      </c>
      <c r="AY1599" s="152" t="s">
        <v>196</v>
      </c>
    </row>
    <row r="1600" spans="2:51" s="13" customFormat="1" ht="22.5" x14ac:dyDescent="0.2">
      <c r="B1600" s="136"/>
      <c r="D1600" s="137" t="s">
        <v>210</v>
      </c>
      <c r="E1600" s="138" t="s">
        <v>1</v>
      </c>
      <c r="F1600" s="139" t="s">
        <v>1581</v>
      </c>
      <c r="H1600" s="140">
        <v>62.185000000000002</v>
      </c>
      <c r="L1600" s="136"/>
      <c r="M1600" s="141"/>
      <c r="N1600" s="142"/>
      <c r="O1600" s="142"/>
      <c r="P1600" s="142"/>
      <c r="Q1600" s="142"/>
      <c r="R1600" s="142"/>
      <c r="S1600" s="142"/>
      <c r="T1600" s="143"/>
      <c r="AT1600" s="138" t="s">
        <v>210</v>
      </c>
      <c r="AU1600" s="138" t="s">
        <v>66</v>
      </c>
      <c r="AV1600" s="13" t="s">
        <v>66</v>
      </c>
      <c r="AW1600" s="13" t="s">
        <v>26</v>
      </c>
      <c r="AX1600" s="13" t="s">
        <v>57</v>
      </c>
      <c r="AY1600" s="138" t="s">
        <v>196</v>
      </c>
    </row>
    <row r="1601" spans="2:51" s="13" customFormat="1" ht="22.5" x14ac:dyDescent="0.2">
      <c r="B1601" s="136"/>
      <c r="D1601" s="137" t="s">
        <v>210</v>
      </c>
      <c r="E1601" s="138" t="s">
        <v>1</v>
      </c>
      <c r="F1601" s="139" t="s">
        <v>1582</v>
      </c>
      <c r="H1601" s="140">
        <v>15.95</v>
      </c>
      <c r="L1601" s="136"/>
      <c r="M1601" s="141"/>
      <c r="N1601" s="142"/>
      <c r="O1601" s="142"/>
      <c r="P1601" s="142"/>
      <c r="Q1601" s="142"/>
      <c r="R1601" s="142"/>
      <c r="S1601" s="142"/>
      <c r="T1601" s="143"/>
      <c r="AT1601" s="138" t="s">
        <v>210</v>
      </c>
      <c r="AU1601" s="138" t="s">
        <v>66</v>
      </c>
      <c r="AV1601" s="13" t="s">
        <v>66</v>
      </c>
      <c r="AW1601" s="13" t="s">
        <v>26</v>
      </c>
      <c r="AX1601" s="13" t="s">
        <v>57</v>
      </c>
      <c r="AY1601" s="138" t="s">
        <v>196</v>
      </c>
    </row>
    <row r="1602" spans="2:51" s="13" customFormat="1" ht="33.75" x14ac:dyDescent="0.2">
      <c r="B1602" s="136"/>
      <c r="D1602" s="137" t="s">
        <v>210</v>
      </c>
      <c r="E1602" s="138" t="s">
        <v>1</v>
      </c>
      <c r="F1602" s="139" t="s">
        <v>1583</v>
      </c>
      <c r="H1602" s="140">
        <v>18.518999999999998</v>
      </c>
      <c r="L1602" s="136"/>
      <c r="M1602" s="141"/>
      <c r="N1602" s="142"/>
      <c r="O1602" s="142"/>
      <c r="P1602" s="142"/>
      <c r="Q1602" s="142"/>
      <c r="R1602" s="142"/>
      <c r="S1602" s="142"/>
      <c r="T1602" s="143"/>
      <c r="AT1602" s="138" t="s">
        <v>210</v>
      </c>
      <c r="AU1602" s="138" t="s">
        <v>66</v>
      </c>
      <c r="AV1602" s="13" t="s">
        <v>66</v>
      </c>
      <c r="AW1602" s="13" t="s">
        <v>26</v>
      </c>
      <c r="AX1602" s="13" t="s">
        <v>57</v>
      </c>
      <c r="AY1602" s="138" t="s">
        <v>196</v>
      </c>
    </row>
    <row r="1603" spans="2:51" s="13" customFormat="1" x14ac:dyDescent="0.2">
      <c r="B1603" s="136"/>
      <c r="D1603" s="137" t="s">
        <v>210</v>
      </c>
      <c r="E1603" s="138" t="s">
        <v>1</v>
      </c>
      <c r="F1603" s="139" t="s">
        <v>1584</v>
      </c>
      <c r="H1603" s="140">
        <v>13.491</v>
      </c>
      <c r="L1603" s="136"/>
      <c r="M1603" s="141"/>
      <c r="N1603" s="142"/>
      <c r="O1603" s="142"/>
      <c r="P1603" s="142"/>
      <c r="Q1603" s="142"/>
      <c r="R1603" s="142"/>
      <c r="S1603" s="142"/>
      <c r="T1603" s="143"/>
      <c r="AT1603" s="138" t="s">
        <v>210</v>
      </c>
      <c r="AU1603" s="138" t="s">
        <v>66</v>
      </c>
      <c r="AV1603" s="13" t="s">
        <v>66</v>
      </c>
      <c r="AW1603" s="13" t="s">
        <v>26</v>
      </c>
      <c r="AX1603" s="13" t="s">
        <v>57</v>
      </c>
      <c r="AY1603" s="138" t="s">
        <v>196</v>
      </c>
    </row>
    <row r="1604" spans="2:51" s="13" customFormat="1" x14ac:dyDescent="0.2">
      <c r="B1604" s="136"/>
      <c r="D1604" s="137" t="s">
        <v>210</v>
      </c>
      <c r="E1604" s="138" t="s">
        <v>1</v>
      </c>
      <c r="F1604" s="139" t="s">
        <v>1585</v>
      </c>
      <c r="H1604" s="140">
        <v>333.34899999999999</v>
      </c>
      <c r="L1604" s="136"/>
      <c r="M1604" s="141"/>
      <c r="N1604" s="142"/>
      <c r="O1604" s="142"/>
      <c r="P1604" s="142"/>
      <c r="Q1604" s="142"/>
      <c r="R1604" s="142"/>
      <c r="S1604" s="142"/>
      <c r="T1604" s="143"/>
      <c r="AT1604" s="138" t="s">
        <v>210</v>
      </c>
      <c r="AU1604" s="138" t="s">
        <v>66</v>
      </c>
      <c r="AV1604" s="13" t="s">
        <v>66</v>
      </c>
      <c r="AW1604" s="13" t="s">
        <v>26</v>
      </c>
      <c r="AX1604" s="13" t="s">
        <v>57</v>
      </c>
      <c r="AY1604" s="138" t="s">
        <v>196</v>
      </c>
    </row>
    <row r="1605" spans="2:51" s="13" customFormat="1" ht="22.5" x14ac:dyDescent="0.2">
      <c r="B1605" s="136"/>
      <c r="D1605" s="137" t="s">
        <v>210</v>
      </c>
      <c r="E1605" s="138" t="s">
        <v>1</v>
      </c>
      <c r="F1605" s="139" t="s">
        <v>1586</v>
      </c>
      <c r="H1605" s="140">
        <v>11.664999999999999</v>
      </c>
      <c r="L1605" s="136"/>
      <c r="M1605" s="141"/>
      <c r="N1605" s="142"/>
      <c r="O1605" s="142"/>
      <c r="P1605" s="142"/>
      <c r="Q1605" s="142"/>
      <c r="R1605" s="142"/>
      <c r="S1605" s="142"/>
      <c r="T1605" s="143"/>
      <c r="AT1605" s="138" t="s">
        <v>210</v>
      </c>
      <c r="AU1605" s="138" t="s">
        <v>66</v>
      </c>
      <c r="AV1605" s="13" t="s">
        <v>66</v>
      </c>
      <c r="AW1605" s="13" t="s">
        <v>26</v>
      </c>
      <c r="AX1605" s="13" t="s">
        <v>57</v>
      </c>
      <c r="AY1605" s="138" t="s">
        <v>196</v>
      </c>
    </row>
    <row r="1606" spans="2:51" s="13" customFormat="1" x14ac:dyDescent="0.2">
      <c r="B1606" s="136"/>
      <c r="D1606" s="137" t="s">
        <v>210</v>
      </c>
      <c r="E1606" s="138" t="s">
        <v>1</v>
      </c>
      <c r="F1606" s="139" t="s">
        <v>1587</v>
      </c>
      <c r="H1606" s="140">
        <v>5.7359999999999998</v>
      </c>
      <c r="L1606" s="136"/>
      <c r="M1606" s="141"/>
      <c r="N1606" s="142"/>
      <c r="O1606" s="142"/>
      <c r="P1606" s="142"/>
      <c r="Q1606" s="142"/>
      <c r="R1606" s="142"/>
      <c r="S1606" s="142"/>
      <c r="T1606" s="143"/>
      <c r="AT1606" s="138" t="s">
        <v>210</v>
      </c>
      <c r="AU1606" s="138" t="s">
        <v>66</v>
      </c>
      <c r="AV1606" s="13" t="s">
        <v>66</v>
      </c>
      <c r="AW1606" s="13" t="s">
        <v>26</v>
      </c>
      <c r="AX1606" s="13" t="s">
        <v>57</v>
      </c>
      <c r="AY1606" s="138" t="s">
        <v>196</v>
      </c>
    </row>
    <row r="1607" spans="2:51" s="13" customFormat="1" x14ac:dyDescent="0.2">
      <c r="B1607" s="136"/>
      <c r="D1607" s="137" t="s">
        <v>210</v>
      </c>
      <c r="E1607" s="138" t="s">
        <v>1</v>
      </c>
      <c r="F1607" s="139" t="s">
        <v>1580</v>
      </c>
      <c r="H1607" s="140">
        <v>4.3609999999999998</v>
      </c>
      <c r="L1607" s="136"/>
      <c r="M1607" s="141"/>
      <c r="N1607" s="142"/>
      <c r="O1607" s="142"/>
      <c r="P1607" s="142"/>
      <c r="Q1607" s="142"/>
      <c r="R1607" s="142"/>
      <c r="S1607" s="142"/>
      <c r="T1607" s="143"/>
      <c r="AT1607" s="138" t="s">
        <v>210</v>
      </c>
      <c r="AU1607" s="138" t="s">
        <v>66</v>
      </c>
      <c r="AV1607" s="13" t="s">
        <v>66</v>
      </c>
      <c r="AW1607" s="13" t="s">
        <v>26</v>
      </c>
      <c r="AX1607" s="13" t="s">
        <v>57</v>
      </c>
      <c r="AY1607" s="138" t="s">
        <v>196</v>
      </c>
    </row>
    <row r="1608" spans="2:51" s="16" customFormat="1" x14ac:dyDescent="0.2">
      <c r="B1608" s="157"/>
      <c r="D1608" s="137" t="s">
        <v>210</v>
      </c>
      <c r="E1608" s="158" t="s">
        <v>1</v>
      </c>
      <c r="F1608" s="159" t="s">
        <v>253</v>
      </c>
      <c r="H1608" s="160">
        <v>465.25599999999997</v>
      </c>
      <c r="L1608" s="157"/>
      <c r="M1608" s="161"/>
      <c r="N1608" s="162"/>
      <c r="O1608" s="162"/>
      <c r="P1608" s="162"/>
      <c r="Q1608" s="162"/>
      <c r="R1608" s="162"/>
      <c r="S1608" s="162"/>
      <c r="T1608" s="163"/>
      <c r="AT1608" s="158" t="s">
        <v>210</v>
      </c>
      <c r="AU1608" s="158" t="s">
        <v>66</v>
      </c>
      <c r="AV1608" s="16" t="s">
        <v>204</v>
      </c>
      <c r="AW1608" s="16" t="s">
        <v>26</v>
      </c>
      <c r="AX1608" s="16" t="s">
        <v>57</v>
      </c>
      <c r="AY1608" s="158" t="s">
        <v>196</v>
      </c>
    </row>
    <row r="1609" spans="2:51" s="15" customFormat="1" x14ac:dyDescent="0.2">
      <c r="B1609" s="151"/>
      <c r="D1609" s="137" t="s">
        <v>210</v>
      </c>
      <c r="E1609" s="152" t="s">
        <v>1</v>
      </c>
      <c r="F1609" s="153" t="s">
        <v>733</v>
      </c>
      <c r="H1609" s="152" t="s">
        <v>1</v>
      </c>
      <c r="L1609" s="151"/>
      <c r="M1609" s="154"/>
      <c r="N1609" s="155"/>
      <c r="O1609" s="155"/>
      <c r="P1609" s="155"/>
      <c r="Q1609" s="155"/>
      <c r="R1609" s="155"/>
      <c r="S1609" s="155"/>
      <c r="T1609" s="156"/>
      <c r="AT1609" s="152" t="s">
        <v>210</v>
      </c>
      <c r="AU1609" s="152" t="s">
        <v>66</v>
      </c>
      <c r="AV1609" s="15" t="s">
        <v>64</v>
      </c>
      <c r="AW1609" s="15" t="s">
        <v>26</v>
      </c>
      <c r="AX1609" s="15" t="s">
        <v>57</v>
      </c>
      <c r="AY1609" s="152" t="s">
        <v>196</v>
      </c>
    </row>
    <row r="1610" spans="2:51" s="13" customFormat="1" ht="22.5" x14ac:dyDescent="0.2">
      <c r="B1610" s="136"/>
      <c r="D1610" s="137" t="s">
        <v>210</v>
      </c>
      <c r="E1610" s="138" t="s">
        <v>1</v>
      </c>
      <c r="F1610" s="139" t="s">
        <v>1588</v>
      </c>
      <c r="H1610" s="140">
        <v>25.353999999999999</v>
      </c>
      <c r="L1610" s="136"/>
      <c r="M1610" s="141"/>
      <c r="N1610" s="142"/>
      <c r="O1610" s="142"/>
      <c r="P1610" s="142"/>
      <c r="Q1610" s="142"/>
      <c r="R1610" s="142"/>
      <c r="S1610" s="142"/>
      <c r="T1610" s="143"/>
      <c r="AT1610" s="138" t="s">
        <v>210</v>
      </c>
      <c r="AU1610" s="138" t="s">
        <v>66</v>
      </c>
      <c r="AV1610" s="13" t="s">
        <v>66</v>
      </c>
      <c r="AW1610" s="13" t="s">
        <v>26</v>
      </c>
      <c r="AX1610" s="13" t="s">
        <v>57</v>
      </c>
      <c r="AY1610" s="138" t="s">
        <v>196</v>
      </c>
    </row>
    <row r="1611" spans="2:51" s="13" customFormat="1" ht="22.5" x14ac:dyDescent="0.2">
      <c r="B1611" s="136"/>
      <c r="D1611" s="137" t="s">
        <v>210</v>
      </c>
      <c r="E1611" s="138" t="s">
        <v>1</v>
      </c>
      <c r="F1611" s="139" t="s">
        <v>1589</v>
      </c>
      <c r="H1611" s="140">
        <v>48.42</v>
      </c>
      <c r="L1611" s="136"/>
      <c r="M1611" s="141"/>
      <c r="N1611" s="142"/>
      <c r="O1611" s="142"/>
      <c r="P1611" s="142"/>
      <c r="Q1611" s="142"/>
      <c r="R1611" s="142"/>
      <c r="S1611" s="142"/>
      <c r="T1611" s="143"/>
      <c r="AT1611" s="138" t="s">
        <v>210</v>
      </c>
      <c r="AU1611" s="138" t="s">
        <v>66</v>
      </c>
      <c r="AV1611" s="13" t="s">
        <v>66</v>
      </c>
      <c r="AW1611" s="13" t="s">
        <v>26</v>
      </c>
      <c r="AX1611" s="13" t="s">
        <v>57</v>
      </c>
      <c r="AY1611" s="138" t="s">
        <v>196</v>
      </c>
    </row>
    <row r="1612" spans="2:51" s="13" customFormat="1" ht="33.75" x14ac:dyDescent="0.2">
      <c r="B1612" s="136"/>
      <c r="D1612" s="137" t="s">
        <v>210</v>
      </c>
      <c r="E1612" s="138" t="s">
        <v>1</v>
      </c>
      <c r="F1612" s="139" t="s">
        <v>1590</v>
      </c>
      <c r="H1612" s="140">
        <v>42.48</v>
      </c>
      <c r="L1612" s="136"/>
      <c r="M1612" s="141"/>
      <c r="N1612" s="142"/>
      <c r="O1612" s="142"/>
      <c r="P1612" s="142"/>
      <c r="Q1612" s="142"/>
      <c r="R1612" s="142"/>
      <c r="S1612" s="142"/>
      <c r="T1612" s="143"/>
      <c r="AT1612" s="138" t="s">
        <v>210</v>
      </c>
      <c r="AU1612" s="138" t="s">
        <v>66</v>
      </c>
      <c r="AV1612" s="13" t="s">
        <v>66</v>
      </c>
      <c r="AW1612" s="13" t="s">
        <v>26</v>
      </c>
      <c r="AX1612" s="13" t="s">
        <v>57</v>
      </c>
      <c r="AY1612" s="138" t="s">
        <v>196</v>
      </c>
    </row>
    <row r="1613" spans="2:51" s="13" customFormat="1" ht="22.5" x14ac:dyDescent="0.2">
      <c r="B1613" s="136"/>
      <c r="D1613" s="137" t="s">
        <v>210</v>
      </c>
      <c r="E1613" s="138" t="s">
        <v>1</v>
      </c>
      <c r="F1613" s="139" t="s">
        <v>1591</v>
      </c>
      <c r="H1613" s="140">
        <v>11.702999999999999</v>
      </c>
      <c r="L1613" s="136"/>
      <c r="M1613" s="141"/>
      <c r="N1613" s="142"/>
      <c r="O1613" s="142"/>
      <c r="P1613" s="142"/>
      <c r="Q1613" s="142"/>
      <c r="R1613" s="142"/>
      <c r="S1613" s="142"/>
      <c r="T1613" s="143"/>
      <c r="AT1613" s="138" t="s">
        <v>210</v>
      </c>
      <c r="AU1613" s="138" t="s">
        <v>66</v>
      </c>
      <c r="AV1613" s="13" t="s">
        <v>66</v>
      </c>
      <c r="AW1613" s="13" t="s">
        <v>26</v>
      </c>
      <c r="AX1613" s="13" t="s">
        <v>57</v>
      </c>
      <c r="AY1613" s="138" t="s">
        <v>196</v>
      </c>
    </row>
    <row r="1614" spans="2:51" s="13" customFormat="1" x14ac:dyDescent="0.2">
      <c r="B1614" s="136"/>
      <c r="D1614" s="137" t="s">
        <v>210</v>
      </c>
      <c r="E1614" s="138" t="s">
        <v>1</v>
      </c>
      <c r="F1614" s="139" t="s">
        <v>1592</v>
      </c>
      <c r="H1614" s="140">
        <v>34.701000000000001</v>
      </c>
      <c r="L1614" s="136"/>
      <c r="M1614" s="141"/>
      <c r="N1614" s="142"/>
      <c r="O1614" s="142"/>
      <c r="P1614" s="142"/>
      <c r="Q1614" s="142"/>
      <c r="R1614" s="142"/>
      <c r="S1614" s="142"/>
      <c r="T1614" s="143"/>
      <c r="AT1614" s="138" t="s">
        <v>210</v>
      </c>
      <c r="AU1614" s="138" t="s">
        <v>66</v>
      </c>
      <c r="AV1614" s="13" t="s">
        <v>66</v>
      </c>
      <c r="AW1614" s="13" t="s">
        <v>26</v>
      </c>
      <c r="AX1614" s="13" t="s">
        <v>57</v>
      </c>
      <c r="AY1614" s="138" t="s">
        <v>196</v>
      </c>
    </row>
    <row r="1615" spans="2:51" s="13" customFormat="1" x14ac:dyDescent="0.2">
      <c r="B1615" s="136"/>
      <c r="D1615" s="137" t="s">
        <v>210</v>
      </c>
      <c r="E1615" s="138" t="s">
        <v>1</v>
      </c>
      <c r="F1615" s="139" t="s">
        <v>1593</v>
      </c>
      <c r="H1615" s="140">
        <v>18.16</v>
      </c>
      <c r="L1615" s="136"/>
      <c r="M1615" s="141"/>
      <c r="N1615" s="142"/>
      <c r="O1615" s="142"/>
      <c r="P1615" s="142"/>
      <c r="Q1615" s="142"/>
      <c r="R1615" s="142"/>
      <c r="S1615" s="142"/>
      <c r="T1615" s="143"/>
      <c r="AT1615" s="138" t="s">
        <v>210</v>
      </c>
      <c r="AU1615" s="138" t="s">
        <v>66</v>
      </c>
      <c r="AV1615" s="13" t="s">
        <v>66</v>
      </c>
      <c r="AW1615" s="13" t="s">
        <v>26</v>
      </c>
      <c r="AX1615" s="13" t="s">
        <v>57</v>
      </c>
      <c r="AY1615" s="138" t="s">
        <v>196</v>
      </c>
    </row>
    <row r="1616" spans="2:51" s="13" customFormat="1" ht="22.5" x14ac:dyDescent="0.2">
      <c r="B1616" s="136"/>
      <c r="D1616" s="137" t="s">
        <v>210</v>
      </c>
      <c r="E1616" s="138" t="s">
        <v>1</v>
      </c>
      <c r="F1616" s="139" t="s">
        <v>1594</v>
      </c>
      <c r="H1616" s="140">
        <v>77.263000000000005</v>
      </c>
      <c r="L1616" s="136"/>
      <c r="M1616" s="141"/>
      <c r="N1616" s="142"/>
      <c r="O1616" s="142"/>
      <c r="P1616" s="142"/>
      <c r="Q1616" s="142"/>
      <c r="R1616" s="142"/>
      <c r="S1616" s="142"/>
      <c r="T1616" s="143"/>
      <c r="AT1616" s="138" t="s">
        <v>210</v>
      </c>
      <c r="AU1616" s="138" t="s">
        <v>66</v>
      </c>
      <c r="AV1616" s="13" t="s">
        <v>66</v>
      </c>
      <c r="AW1616" s="13" t="s">
        <v>26</v>
      </c>
      <c r="AX1616" s="13" t="s">
        <v>57</v>
      </c>
      <c r="AY1616" s="138" t="s">
        <v>196</v>
      </c>
    </row>
    <row r="1617" spans="1:65" s="13" customFormat="1" x14ac:dyDescent="0.2">
      <c r="B1617" s="136"/>
      <c r="D1617" s="137" t="s">
        <v>210</v>
      </c>
      <c r="E1617" s="138" t="s">
        <v>1</v>
      </c>
      <c r="F1617" s="139" t="s">
        <v>1595</v>
      </c>
      <c r="H1617" s="140">
        <v>27.774999999999999</v>
      </c>
      <c r="L1617" s="136"/>
      <c r="M1617" s="141"/>
      <c r="N1617" s="142"/>
      <c r="O1617" s="142"/>
      <c r="P1617" s="142"/>
      <c r="Q1617" s="142"/>
      <c r="R1617" s="142"/>
      <c r="S1617" s="142"/>
      <c r="T1617" s="143"/>
      <c r="AT1617" s="138" t="s">
        <v>210</v>
      </c>
      <c r="AU1617" s="138" t="s">
        <v>66</v>
      </c>
      <c r="AV1617" s="13" t="s">
        <v>66</v>
      </c>
      <c r="AW1617" s="13" t="s">
        <v>26</v>
      </c>
      <c r="AX1617" s="13" t="s">
        <v>57</v>
      </c>
      <c r="AY1617" s="138" t="s">
        <v>196</v>
      </c>
    </row>
    <row r="1618" spans="1:65" s="13" customFormat="1" ht="22.5" x14ac:dyDescent="0.2">
      <c r="B1618" s="136"/>
      <c r="D1618" s="137" t="s">
        <v>210</v>
      </c>
      <c r="E1618" s="138" t="s">
        <v>1</v>
      </c>
      <c r="F1618" s="139" t="s">
        <v>1596</v>
      </c>
      <c r="H1618" s="140">
        <v>35.421999999999997</v>
      </c>
      <c r="L1618" s="136"/>
      <c r="M1618" s="141"/>
      <c r="N1618" s="142"/>
      <c r="O1618" s="142"/>
      <c r="P1618" s="142"/>
      <c r="Q1618" s="142"/>
      <c r="R1618" s="142"/>
      <c r="S1618" s="142"/>
      <c r="T1618" s="143"/>
      <c r="AT1618" s="138" t="s">
        <v>210</v>
      </c>
      <c r="AU1618" s="138" t="s">
        <v>66</v>
      </c>
      <c r="AV1618" s="13" t="s">
        <v>66</v>
      </c>
      <c r="AW1618" s="13" t="s">
        <v>26</v>
      </c>
      <c r="AX1618" s="13" t="s">
        <v>57</v>
      </c>
      <c r="AY1618" s="138" t="s">
        <v>196</v>
      </c>
    </row>
    <row r="1619" spans="1:65" s="13" customFormat="1" ht="22.5" x14ac:dyDescent="0.2">
      <c r="B1619" s="136"/>
      <c r="D1619" s="137" t="s">
        <v>210</v>
      </c>
      <c r="E1619" s="138" t="s">
        <v>1</v>
      </c>
      <c r="F1619" s="139" t="s">
        <v>1597</v>
      </c>
      <c r="H1619" s="140">
        <v>26.541</v>
      </c>
      <c r="L1619" s="136"/>
      <c r="M1619" s="141"/>
      <c r="N1619" s="142"/>
      <c r="O1619" s="142"/>
      <c r="P1619" s="142"/>
      <c r="Q1619" s="142"/>
      <c r="R1619" s="142"/>
      <c r="S1619" s="142"/>
      <c r="T1619" s="143"/>
      <c r="AT1619" s="138" t="s">
        <v>210</v>
      </c>
      <c r="AU1619" s="138" t="s">
        <v>66</v>
      </c>
      <c r="AV1619" s="13" t="s">
        <v>66</v>
      </c>
      <c r="AW1619" s="13" t="s">
        <v>26</v>
      </c>
      <c r="AX1619" s="13" t="s">
        <v>57</v>
      </c>
      <c r="AY1619" s="138" t="s">
        <v>196</v>
      </c>
    </row>
    <row r="1620" spans="1:65" s="13" customFormat="1" x14ac:dyDescent="0.2">
      <c r="B1620" s="136"/>
      <c r="D1620" s="137" t="s">
        <v>210</v>
      </c>
      <c r="E1620" s="138" t="s">
        <v>1</v>
      </c>
      <c r="F1620" s="139" t="s">
        <v>1598</v>
      </c>
      <c r="H1620" s="140">
        <v>7.3079999999999998</v>
      </c>
      <c r="L1620" s="136"/>
      <c r="M1620" s="141"/>
      <c r="N1620" s="142"/>
      <c r="O1620" s="142"/>
      <c r="P1620" s="142"/>
      <c r="Q1620" s="142"/>
      <c r="R1620" s="142"/>
      <c r="S1620" s="142"/>
      <c r="T1620" s="143"/>
      <c r="AT1620" s="138" t="s">
        <v>210</v>
      </c>
      <c r="AU1620" s="138" t="s">
        <v>66</v>
      </c>
      <c r="AV1620" s="13" t="s">
        <v>66</v>
      </c>
      <c r="AW1620" s="13" t="s">
        <v>26</v>
      </c>
      <c r="AX1620" s="13" t="s">
        <v>57</v>
      </c>
      <c r="AY1620" s="138" t="s">
        <v>196</v>
      </c>
    </row>
    <row r="1621" spans="1:65" s="13" customFormat="1" ht="22.5" x14ac:dyDescent="0.2">
      <c r="B1621" s="136"/>
      <c r="D1621" s="137" t="s">
        <v>210</v>
      </c>
      <c r="E1621" s="138" t="s">
        <v>1</v>
      </c>
      <c r="F1621" s="139" t="s">
        <v>1599</v>
      </c>
      <c r="H1621" s="140">
        <v>52.113</v>
      </c>
      <c r="L1621" s="136"/>
      <c r="M1621" s="141"/>
      <c r="N1621" s="142"/>
      <c r="O1621" s="142"/>
      <c r="P1621" s="142"/>
      <c r="Q1621" s="142"/>
      <c r="R1621" s="142"/>
      <c r="S1621" s="142"/>
      <c r="T1621" s="143"/>
      <c r="AT1621" s="138" t="s">
        <v>210</v>
      </c>
      <c r="AU1621" s="138" t="s">
        <v>66</v>
      </c>
      <c r="AV1621" s="13" t="s">
        <v>66</v>
      </c>
      <c r="AW1621" s="13" t="s">
        <v>26</v>
      </c>
      <c r="AX1621" s="13" t="s">
        <v>57</v>
      </c>
      <c r="AY1621" s="138" t="s">
        <v>196</v>
      </c>
    </row>
    <row r="1622" spans="1:65" s="16" customFormat="1" x14ac:dyDescent="0.2">
      <c r="B1622" s="157"/>
      <c r="D1622" s="137" t="s">
        <v>210</v>
      </c>
      <c r="E1622" s="158" t="s">
        <v>1</v>
      </c>
      <c r="F1622" s="159" t="s">
        <v>253</v>
      </c>
      <c r="H1622" s="160">
        <v>407.24</v>
      </c>
      <c r="L1622" s="157"/>
      <c r="M1622" s="161"/>
      <c r="N1622" s="162"/>
      <c r="O1622" s="162"/>
      <c r="P1622" s="162"/>
      <c r="Q1622" s="162"/>
      <c r="R1622" s="162"/>
      <c r="S1622" s="162"/>
      <c r="T1622" s="163"/>
      <c r="AT1622" s="158" t="s">
        <v>210</v>
      </c>
      <c r="AU1622" s="158" t="s">
        <v>66</v>
      </c>
      <c r="AV1622" s="16" t="s">
        <v>204</v>
      </c>
      <c r="AW1622" s="16" t="s">
        <v>26</v>
      </c>
      <c r="AX1622" s="16" t="s">
        <v>57</v>
      </c>
      <c r="AY1622" s="158" t="s">
        <v>196</v>
      </c>
    </row>
    <row r="1623" spans="1:65" s="14" customFormat="1" x14ac:dyDescent="0.2">
      <c r="B1623" s="144"/>
      <c r="D1623" s="137" t="s">
        <v>210</v>
      </c>
      <c r="E1623" s="145" t="s">
        <v>1</v>
      </c>
      <c r="F1623" s="146" t="s">
        <v>212</v>
      </c>
      <c r="H1623" s="147">
        <v>3205.2950000000001</v>
      </c>
      <c r="L1623" s="144"/>
      <c r="M1623" s="148"/>
      <c r="N1623" s="149"/>
      <c r="O1623" s="149"/>
      <c r="P1623" s="149"/>
      <c r="Q1623" s="149"/>
      <c r="R1623" s="149"/>
      <c r="S1623" s="149"/>
      <c r="T1623" s="150"/>
      <c r="AT1623" s="145" t="s">
        <v>210</v>
      </c>
      <c r="AU1623" s="145" t="s">
        <v>66</v>
      </c>
      <c r="AV1623" s="14" t="s">
        <v>201</v>
      </c>
      <c r="AW1623" s="14" t="s">
        <v>26</v>
      </c>
      <c r="AX1623" s="14" t="s">
        <v>64</v>
      </c>
      <c r="AY1623" s="145" t="s">
        <v>196</v>
      </c>
    </row>
    <row r="1624" spans="1:65" s="2" customFormat="1" ht="24.2" customHeight="1" x14ac:dyDescent="0.2">
      <c r="A1624" s="29"/>
      <c r="B1624" s="123"/>
      <c r="C1624" s="124" t="s">
        <v>1600</v>
      </c>
      <c r="D1624" s="124" t="s">
        <v>199</v>
      </c>
      <c r="E1624" s="125" t="s">
        <v>1601</v>
      </c>
      <c r="F1624" s="126" t="s">
        <v>1602</v>
      </c>
      <c r="G1624" s="127" t="s">
        <v>207</v>
      </c>
      <c r="H1624" s="128">
        <v>23108.873</v>
      </c>
      <c r="I1624" s="224"/>
      <c r="J1624" s="129">
        <f>ROUND(I1624*H1624,2)</f>
        <v>0</v>
      </c>
      <c r="K1624" s="126" t="s">
        <v>208</v>
      </c>
      <c r="L1624" s="30"/>
      <c r="M1624" s="130" t="s">
        <v>1</v>
      </c>
      <c r="N1624" s="131" t="s">
        <v>35</v>
      </c>
      <c r="O1624" s="132">
        <v>0.104</v>
      </c>
      <c r="P1624" s="132">
        <f>O1624*H1624</f>
        <v>2403.3227919999999</v>
      </c>
      <c r="Q1624" s="132">
        <v>2.5999999999999998E-4</v>
      </c>
      <c r="R1624" s="132">
        <f>Q1624*H1624</f>
        <v>6.0083069799999995</v>
      </c>
      <c r="S1624" s="132">
        <v>0</v>
      </c>
      <c r="T1624" s="133">
        <f>S1624*H1624</f>
        <v>0</v>
      </c>
      <c r="U1624" s="29"/>
      <c r="V1624" s="29"/>
      <c r="W1624" s="29"/>
      <c r="X1624" s="29"/>
      <c r="Y1624" s="29"/>
      <c r="Z1624" s="29"/>
      <c r="AA1624" s="29"/>
      <c r="AB1624" s="29"/>
      <c r="AC1624" s="29"/>
      <c r="AD1624" s="29"/>
      <c r="AE1624" s="29"/>
      <c r="AR1624" s="134" t="s">
        <v>201</v>
      </c>
      <c r="AT1624" s="134" t="s">
        <v>199</v>
      </c>
      <c r="AU1624" s="134" t="s">
        <v>66</v>
      </c>
      <c r="AY1624" s="18" t="s">
        <v>196</v>
      </c>
      <c r="BE1624" s="135">
        <f>IF(N1624="základní",J1624,0)</f>
        <v>0</v>
      </c>
      <c r="BF1624" s="135">
        <f>IF(N1624="snížená",J1624,0)</f>
        <v>0</v>
      </c>
      <c r="BG1624" s="135">
        <f>IF(N1624="zákl. přenesená",J1624,0)</f>
        <v>0</v>
      </c>
      <c r="BH1624" s="135">
        <f>IF(N1624="sníž. přenesená",J1624,0)</f>
        <v>0</v>
      </c>
      <c r="BI1624" s="135">
        <f>IF(N1624="nulová",J1624,0)</f>
        <v>0</v>
      </c>
      <c r="BJ1624" s="18" t="s">
        <v>64</v>
      </c>
      <c r="BK1624" s="135">
        <f>ROUND(I1624*H1624,2)</f>
        <v>0</v>
      </c>
      <c r="BL1624" s="18" t="s">
        <v>201</v>
      </c>
      <c r="BM1624" s="134" t="s">
        <v>1603</v>
      </c>
    </row>
    <row r="1625" spans="1:65" s="13" customFormat="1" x14ac:dyDescent="0.2">
      <c r="B1625" s="136"/>
      <c r="D1625" s="137" t="s">
        <v>210</v>
      </c>
      <c r="E1625" s="138" t="s">
        <v>1</v>
      </c>
      <c r="F1625" s="139">
        <v>23108.873</v>
      </c>
      <c r="H1625" s="140">
        <v>23108.873</v>
      </c>
      <c r="L1625" s="136"/>
      <c r="M1625" s="141"/>
      <c r="N1625" s="142"/>
      <c r="O1625" s="142"/>
      <c r="P1625" s="142"/>
      <c r="Q1625" s="142"/>
      <c r="R1625" s="142"/>
      <c r="S1625" s="142"/>
      <c r="T1625" s="143"/>
      <c r="AT1625" s="138" t="s">
        <v>210</v>
      </c>
      <c r="AU1625" s="138" t="s">
        <v>66</v>
      </c>
      <c r="AV1625" s="13" t="s">
        <v>66</v>
      </c>
      <c r="AW1625" s="13" t="s">
        <v>26</v>
      </c>
      <c r="AX1625" s="13" t="s">
        <v>64</v>
      </c>
      <c r="AY1625" s="138" t="s">
        <v>196</v>
      </c>
    </row>
    <row r="1626" spans="1:65" s="2" customFormat="1" ht="21.75" customHeight="1" x14ac:dyDescent="0.2">
      <c r="A1626" s="29"/>
      <c r="B1626" s="123"/>
      <c r="C1626" s="124" t="s">
        <v>1021</v>
      </c>
      <c r="D1626" s="124" t="s">
        <v>199</v>
      </c>
      <c r="E1626" s="125" t="s">
        <v>1604</v>
      </c>
      <c r="F1626" s="126" t="s">
        <v>1605</v>
      </c>
      <c r="G1626" s="127" t="s">
        <v>207</v>
      </c>
      <c r="H1626" s="128">
        <v>152.21600000000001</v>
      </c>
      <c r="I1626" s="224"/>
      <c r="J1626" s="129">
        <f>ROUND(I1626*H1626,2)</f>
        <v>0</v>
      </c>
      <c r="K1626" s="126" t="s">
        <v>208</v>
      </c>
      <c r="L1626" s="30"/>
      <c r="M1626" s="130" t="s">
        <v>1</v>
      </c>
      <c r="N1626" s="131" t="s">
        <v>35</v>
      </c>
      <c r="O1626" s="132">
        <v>0.624</v>
      </c>
      <c r="P1626" s="132">
        <f>O1626*H1626</f>
        <v>94.982784000000009</v>
      </c>
      <c r="Q1626" s="132">
        <v>0.04</v>
      </c>
      <c r="R1626" s="132">
        <f>Q1626*H1626</f>
        <v>6.0886400000000007</v>
      </c>
      <c r="S1626" s="132">
        <v>0</v>
      </c>
      <c r="T1626" s="133">
        <f>S1626*H1626</f>
        <v>0</v>
      </c>
      <c r="U1626" s="29"/>
      <c r="V1626" s="29"/>
      <c r="W1626" s="29"/>
      <c r="X1626" s="29"/>
      <c r="Y1626" s="29"/>
      <c r="Z1626" s="29"/>
      <c r="AA1626" s="29"/>
      <c r="AB1626" s="29"/>
      <c r="AC1626" s="29"/>
      <c r="AD1626" s="29"/>
      <c r="AE1626" s="29"/>
      <c r="AR1626" s="134" t="s">
        <v>201</v>
      </c>
      <c r="AT1626" s="134" t="s">
        <v>199</v>
      </c>
      <c r="AU1626" s="134" t="s">
        <v>66</v>
      </c>
      <c r="AY1626" s="18" t="s">
        <v>196</v>
      </c>
      <c r="BE1626" s="135">
        <f>IF(N1626="základní",J1626,0)</f>
        <v>0</v>
      </c>
      <c r="BF1626" s="135">
        <f>IF(N1626="snížená",J1626,0)</f>
        <v>0</v>
      </c>
      <c r="BG1626" s="135">
        <f>IF(N1626="zákl. přenesená",J1626,0)</f>
        <v>0</v>
      </c>
      <c r="BH1626" s="135">
        <f>IF(N1626="sníž. přenesená",J1626,0)</f>
        <v>0</v>
      </c>
      <c r="BI1626" s="135">
        <f>IF(N1626="nulová",J1626,0)</f>
        <v>0</v>
      </c>
      <c r="BJ1626" s="18" t="s">
        <v>64</v>
      </c>
      <c r="BK1626" s="135">
        <f>ROUND(I1626*H1626,2)</f>
        <v>0</v>
      </c>
      <c r="BL1626" s="18" t="s">
        <v>201</v>
      </c>
      <c r="BM1626" s="134" t="s">
        <v>1606</v>
      </c>
    </row>
    <row r="1627" spans="1:65" s="15" customFormat="1" x14ac:dyDescent="0.2">
      <c r="B1627" s="151"/>
      <c r="D1627" s="137" t="s">
        <v>210</v>
      </c>
      <c r="E1627" s="152" t="s">
        <v>1</v>
      </c>
      <c r="F1627" s="153" t="s">
        <v>1607</v>
      </c>
      <c r="H1627" s="152" t="s">
        <v>1</v>
      </c>
      <c r="L1627" s="151"/>
      <c r="M1627" s="154"/>
      <c r="N1627" s="155"/>
      <c r="O1627" s="155"/>
      <c r="P1627" s="155"/>
      <c r="Q1627" s="155"/>
      <c r="R1627" s="155"/>
      <c r="S1627" s="155"/>
      <c r="T1627" s="156"/>
      <c r="AT1627" s="152" t="s">
        <v>210</v>
      </c>
      <c r="AU1627" s="152" t="s">
        <v>66</v>
      </c>
      <c r="AV1627" s="15" t="s">
        <v>64</v>
      </c>
      <c r="AW1627" s="15" t="s">
        <v>26</v>
      </c>
      <c r="AX1627" s="15" t="s">
        <v>57</v>
      </c>
      <c r="AY1627" s="152" t="s">
        <v>196</v>
      </c>
    </row>
    <row r="1628" spans="1:65" s="13" customFormat="1" x14ac:dyDescent="0.2">
      <c r="B1628" s="136"/>
      <c r="D1628" s="137" t="s">
        <v>210</v>
      </c>
      <c r="E1628" s="138" t="s">
        <v>1</v>
      </c>
      <c r="F1628" s="139" t="s">
        <v>1608</v>
      </c>
      <c r="H1628" s="140">
        <v>9.6059999999999999</v>
      </c>
      <c r="L1628" s="136"/>
      <c r="M1628" s="141"/>
      <c r="N1628" s="142"/>
      <c r="O1628" s="142"/>
      <c r="P1628" s="142"/>
      <c r="Q1628" s="142"/>
      <c r="R1628" s="142"/>
      <c r="S1628" s="142"/>
      <c r="T1628" s="143"/>
      <c r="AT1628" s="138" t="s">
        <v>210</v>
      </c>
      <c r="AU1628" s="138" t="s">
        <v>66</v>
      </c>
      <c r="AV1628" s="13" t="s">
        <v>66</v>
      </c>
      <c r="AW1628" s="13" t="s">
        <v>26</v>
      </c>
      <c r="AX1628" s="13" t="s">
        <v>57</v>
      </c>
      <c r="AY1628" s="138" t="s">
        <v>196</v>
      </c>
    </row>
    <row r="1629" spans="1:65" s="13" customFormat="1" ht="33.75" x14ac:dyDescent="0.2">
      <c r="B1629" s="136"/>
      <c r="D1629" s="137" t="s">
        <v>210</v>
      </c>
      <c r="E1629" s="138" t="s">
        <v>1</v>
      </c>
      <c r="F1629" s="139" t="s">
        <v>1609</v>
      </c>
      <c r="H1629" s="140">
        <v>35.659999999999997</v>
      </c>
      <c r="L1629" s="136"/>
      <c r="M1629" s="141"/>
      <c r="N1629" s="142"/>
      <c r="O1629" s="142"/>
      <c r="P1629" s="142"/>
      <c r="Q1629" s="142"/>
      <c r="R1629" s="142"/>
      <c r="S1629" s="142"/>
      <c r="T1629" s="143"/>
      <c r="AT1629" s="138" t="s">
        <v>210</v>
      </c>
      <c r="AU1629" s="138" t="s">
        <v>66</v>
      </c>
      <c r="AV1629" s="13" t="s">
        <v>66</v>
      </c>
      <c r="AW1629" s="13" t="s">
        <v>26</v>
      </c>
      <c r="AX1629" s="13" t="s">
        <v>57</v>
      </c>
      <c r="AY1629" s="138" t="s">
        <v>196</v>
      </c>
    </row>
    <row r="1630" spans="1:65" s="13" customFormat="1" ht="33.75" x14ac:dyDescent="0.2">
      <c r="B1630" s="136"/>
      <c r="D1630" s="137" t="s">
        <v>210</v>
      </c>
      <c r="E1630" s="138" t="s">
        <v>1</v>
      </c>
      <c r="F1630" s="139" t="s">
        <v>1610</v>
      </c>
      <c r="H1630" s="140">
        <v>20.57</v>
      </c>
      <c r="L1630" s="136"/>
      <c r="M1630" s="141"/>
      <c r="N1630" s="142"/>
      <c r="O1630" s="142"/>
      <c r="P1630" s="142"/>
      <c r="Q1630" s="142"/>
      <c r="R1630" s="142"/>
      <c r="S1630" s="142"/>
      <c r="T1630" s="143"/>
      <c r="AT1630" s="138" t="s">
        <v>210</v>
      </c>
      <c r="AU1630" s="138" t="s">
        <v>66</v>
      </c>
      <c r="AV1630" s="13" t="s">
        <v>66</v>
      </c>
      <c r="AW1630" s="13" t="s">
        <v>26</v>
      </c>
      <c r="AX1630" s="13" t="s">
        <v>57</v>
      </c>
      <c r="AY1630" s="138" t="s">
        <v>196</v>
      </c>
    </row>
    <row r="1631" spans="1:65" s="15" customFormat="1" x14ac:dyDescent="0.2">
      <c r="B1631" s="151"/>
      <c r="D1631" s="137" t="s">
        <v>210</v>
      </c>
      <c r="E1631" s="152" t="s">
        <v>1</v>
      </c>
      <c r="F1631" s="153" t="s">
        <v>1611</v>
      </c>
      <c r="H1631" s="152" t="s">
        <v>1</v>
      </c>
      <c r="L1631" s="151"/>
      <c r="M1631" s="154"/>
      <c r="N1631" s="155"/>
      <c r="O1631" s="155"/>
      <c r="P1631" s="155"/>
      <c r="Q1631" s="155"/>
      <c r="R1631" s="155"/>
      <c r="S1631" s="155"/>
      <c r="T1631" s="156"/>
      <c r="AT1631" s="152" t="s">
        <v>210</v>
      </c>
      <c r="AU1631" s="152" t="s">
        <v>66</v>
      </c>
      <c r="AV1631" s="15" t="s">
        <v>64</v>
      </c>
      <c r="AW1631" s="15" t="s">
        <v>26</v>
      </c>
      <c r="AX1631" s="15" t="s">
        <v>57</v>
      </c>
      <c r="AY1631" s="152" t="s">
        <v>196</v>
      </c>
    </row>
    <row r="1632" spans="1:65" s="13" customFormat="1" x14ac:dyDescent="0.2">
      <c r="B1632" s="136"/>
      <c r="D1632" s="137" t="s">
        <v>210</v>
      </c>
      <c r="E1632" s="138" t="s">
        <v>1</v>
      </c>
      <c r="F1632" s="139" t="s">
        <v>1612</v>
      </c>
      <c r="H1632" s="140">
        <v>11.8</v>
      </c>
      <c r="L1632" s="136"/>
      <c r="M1632" s="141"/>
      <c r="N1632" s="142"/>
      <c r="O1632" s="142"/>
      <c r="P1632" s="142"/>
      <c r="Q1632" s="142"/>
      <c r="R1632" s="142"/>
      <c r="S1632" s="142"/>
      <c r="T1632" s="143"/>
      <c r="AT1632" s="138" t="s">
        <v>210</v>
      </c>
      <c r="AU1632" s="138" t="s">
        <v>66</v>
      </c>
      <c r="AV1632" s="13" t="s">
        <v>66</v>
      </c>
      <c r="AW1632" s="13" t="s">
        <v>26</v>
      </c>
      <c r="AX1632" s="13" t="s">
        <v>57</v>
      </c>
      <c r="AY1632" s="138" t="s">
        <v>196</v>
      </c>
    </row>
    <row r="1633" spans="1:65" s="13" customFormat="1" x14ac:dyDescent="0.2">
      <c r="B1633" s="136"/>
      <c r="D1633" s="137" t="s">
        <v>210</v>
      </c>
      <c r="E1633" s="138" t="s">
        <v>1</v>
      </c>
      <c r="F1633" s="139" t="s">
        <v>1613</v>
      </c>
      <c r="H1633" s="140">
        <v>10.64</v>
      </c>
      <c r="L1633" s="136"/>
      <c r="M1633" s="141"/>
      <c r="N1633" s="142"/>
      <c r="O1633" s="142"/>
      <c r="P1633" s="142"/>
      <c r="Q1633" s="142"/>
      <c r="R1633" s="142"/>
      <c r="S1633" s="142"/>
      <c r="T1633" s="143"/>
      <c r="AT1633" s="138" t="s">
        <v>210</v>
      </c>
      <c r="AU1633" s="138" t="s">
        <v>66</v>
      </c>
      <c r="AV1633" s="13" t="s">
        <v>66</v>
      </c>
      <c r="AW1633" s="13" t="s">
        <v>26</v>
      </c>
      <c r="AX1633" s="13" t="s">
        <v>57</v>
      </c>
      <c r="AY1633" s="138" t="s">
        <v>196</v>
      </c>
    </row>
    <row r="1634" spans="1:65" s="13" customFormat="1" x14ac:dyDescent="0.2">
      <c r="B1634" s="136"/>
      <c r="D1634" s="137" t="s">
        <v>210</v>
      </c>
      <c r="E1634" s="138" t="s">
        <v>1</v>
      </c>
      <c r="F1634" s="139" t="s">
        <v>1614</v>
      </c>
      <c r="H1634" s="140">
        <v>12.08</v>
      </c>
      <c r="L1634" s="136"/>
      <c r="M1634" s="141"/>
      <c r="N1634" s="142"/>
      <c r="O1634" s="142"/>
      <c r="P1634" s="142"/>
      <c r="Q1634" s="142"/>
      <c r="R1634" s="142"/>
      <c r="S1634" s="142"/>
      <c r="T1634" s="143"/>
      <c r="AT1634" s="138" t="s">
        <v>210</v>
      </c>
      <c r="AU1634" s="138" t="s">
        <v>66</v>
      </c>
      <c r="AV1634" s="13" t="s">
        <v>66</v>
      </c>
      <c r="AW1634" s="13" t="s">
        <v>26</v>
      </c>
      <c r="AX1634" s="13" t="s">
        <v>57</v>
      </c>
      <c r="AY1634" s="138" t="s">
        <v>196</v>
      </c>
    </row>
    <row r="1635" spans="1:65" s="15" customFormat="1" x14ac:dyDescent="0.2">
      <c r="B1635" s="151"/>
      <c r="D1635" s="137" t="s">
        <v>210</v>
      </c>
      <c r="E1635" s="152" t="s">
        <v>1</v>
      </c>
      <c r="F1635" s="153" t="s">
        <v>1615</v>
      </c>
      <c r="H1635" s="152" t="s">
        <v>1</v>
      </c>
      <c r="L1635" s="151"/>
      <c r="M1635" s="154"/>
      <c r="N1635" s="155"/>
      <c r="O1635" s="155"/>
      <c r="P1635" s="155"/>
      <c r="Q1635" s="155"/>
      <c r="R1635" s="155"/>
      <c r="S1635" s="155"/>
      <c r="T1635" s="156"/>
      <c r="AT1635" s="152" t="s">
        <v>210</v>
      </c>
      <c r="AU1635" s="152" t="s">
        <v>66</v>
      </c>
      <c r="AV1635" s="15" t="s">
        <v>64</v>
      </c>
      <c r="AW1635" s="15" t="s">
        <v>26</v>
      </c>
      <c r="AX1635" s="15" t="s">
        <v>57</v>
      </c>
      <c r="AY1635" s="152" t="s">
        <v>196</v>
      </c>
    </row>
    <row r="1636" spans="1:65" s="13" customFormat="1" ht="22.5" x14ac:dyDescent="0.2">
      <c r="B1636" s="136"/>
      <c r="D1636" s="137" t="s">
        <v>210</v>
      </c>
      <c r="E1636" s="138" t="s">
        <v>1</v>
      </c>
      <c r="F1636" s="139" t="s">
        <v>1616</v>
      </c>
      <c r="H1636" s="140">
        <v>22.38</v>
      </c>
      <c r="L1636" s="136"/>
      <c r="M1636" s="141"/>
      <c r="N1636" s="142"/>
      <c r="O1636" s="142"/>
      <c r="P1636" s="142"/>
      <c r="Q1636" s="142"/>
      <c r="R1636" s="142"/>
      <c r="S1636" s="142"/>
      <c r="T1636" s="143"/>
      <c r="AT1636" s="138" t="s">
        <v>210</v>
      </c>
      <c r="AU1636" s="138" t="s">
        <v>66</v>
      </c>
      <c r="AV1636" s="13" t="s">
        <v>66</v>
      </c>
      <c r="AW1636" s="13" t="s">
        <v>26</v>
      </c>
      <c r="AX1636" s="13" t="s">
        <v>57</v>
      </c>
      <c r="AY1636" s="138" t="s">
        <v>196</v>
      </c>
    </row>
    <row r="1637" spans="1:65" s="13" customFormat="1" x14ac:dyDescent="0.2">
      <c r="B1637" s="136"/>
      <c r="D1637" s="137" t="s">
        <v>210</v>
      </c>
      <c r="E1637" s="138" t="s">
        <v>1</v>
      </c>
      <c r="F1637" s="139" t="s">
        <v>1617</v>
      </c>
      <c r="H1637" s="140">
        <v>16.739999999999998</v>
      </c>
      <c r="L1637" s="136"/>
      <c r="M1637" s="141"/>
      <c r="N1637" s="142"/>
      <c r="O1637" s="142"/>
      <c r="P1637" s="142"/>
      <c r="Q1637" s="142"/>
      <c r="R1637" s="142"/>
      <c r="S1637" s="142"/>
      <c r="T1637" s="143"/>
      <c r="AT1637" s="138" t="s">
        <v>210</v>
      </c>
      <c r="AU1637" s="138" t="s">
        <v>66</v>
      </c>
      <c r="AV1637" s="13" t="s">
        <v>66</v>
      </c>
      <c r="AW1637" s="13" t="s">
        <v>26</v>
      </c>
      <c r="AX1637" s="13" t="s">
        <v>57</v>
      </c>
      <c r="AY1637" s="138" t="s">
        <v>196</v>
      </c>
    </row>
    <row r="1638" spans="1:65" s="13" customFormat="1" x14ac:dyDescent="0.2">
      <c r="B1638" s="136"/>
      <c r="D1638" s="137" t="s">
        <v>210</v>
      </c>
      <c r="E1638" s="138" t="s">
        <v>1</v>
      </c>
      <c r="F1638" s="139" t="s">
        <v>1618</v>
      </c>
      <c r="H1638" s="140">
        <v>12.74</v>
      </c>
      <c r="L1638" s="136"/>
      <c r="M1638" s="141"/>
      <c r="N1638" s="142"/>
      <c r="O1638" s="142"/>
      <c r="P1638" s="142"/>
      <c r="Q1638" s="142"/>
      <c r="R1638" s="142"/>
      <c r="S1638" s="142"/>
      <c r="T1638" s="143"/>
      <c r="AT1638" s="138" t="s">
        <v>210</v>
      </c>
      <c r="AU1638" s="138" t="s">
        <v>66</v>
      </c>
      <c r="AV1638" s="13" t="s">
        <v>66</v>
      </c>
      <c r="AW1638" s="13" t="s">
        <v>26</v>
      </c>
      <c r="AX1638" s="13" t="s">
        <v>57</v>
      </c>
      <c r="AY1638" s="138" t="s">
        <v>196</v>
      </c>
    </row>
    <row r="1639" spans="1:65" s="14" customFormat="1" x14ac:dyDescent="0.2">
      <c r="B1639" s="144"/>
      <c r="D1639" s="137" t="s">
        <v>210</v>
      </c>
      <c r="E1639" s="145" t="s">
        <v>1</v>
      </c>
      <c r="F1639" s="146" t="s">
        <v>212</v>
      </c>
      <c r="H1639" s="147">
        <v>152.21600000000001</v>
      </c>
      <c r="L1639" s="144"/>
      <c r="M1639" s="148"/>
      <c r="N1639" s="149"/>
      <c r="O1639" s="149"/>
      <c r="P1639" s="149"/>
      <c r="Q1639" s="149"/>
      <c r="R1639" s="149"/>
      <c r="S1639" s="149"/>
      <c r="T1639" s="150"/>
      <c r="AT1639" s="145" t="s">
        <v>210</v>
      </c>
      <c r="AU1639" s="145" t="s">
        <v>66</v>
      </c>
      <c r="AV1639" s="14" t="s">
        <v>201</v>
      </c>
      <c r="AW1639" s="14" t="s">
        <v>26</v>
      </c>
      <c r="AX1639" s="14" t="s">
        <v>64</v>
      </c>
      <c r="AY1639" s="145" t="s">
        <v>196</v>
      </c>
    </row>
    <row r="1640" spans="1:65" s="2" customFormat="1" ht="24.2" customHeight="1" x14ac:dyDescent="0.2">
      <c r="A1640" s="29"/>
      <c r="B1640" s="123"/>
      <c r="C1640" s="124" t="s">
        <v>1619</v>
      </c>
      <c r="D1640" s="124" t="s">
        <v>199</v>
      </c>
      <c r="E1640" s="125" t="s">
        <v>1620</v>
      </c>
      <c r="F1640" s="126" t="s">
        <v>1621</v>
      </c>
      <c r="G1640" s="127" t="s">
        <v>207</v>
      </c>
      <c r="H1640" s="128">
        <v>808.697</v>
      </c>
      <c r="I1640" s="224"/>
      <c r="J1640" s="129">
        <f>ROUND(I1640*H1640,2)</f>
        <v>0</v>
      </c>
      <c r="K1640" s="126" t="s">
        <v>208</v>
      </c>
      <c r="L1640" s="30"/>
      <c r="M1640" s="130" t="s">
        <v>1</v>
      </c>
      <c r="N1640" s="131" t="s">
        <v>35</v>
      </c>
      <c r="O1640" s="132">
        <v>0.36</v>
      </c>
      <c r="P1640" s="132">
        <f>O1640*H1640</f>
        <v>291.13092</v>
      </c>
      <c r="Q1640" s="132">
        <v>4.3800000000000002E-3</v>
      </c>
      <c r="R1640" s="132">
        <f>Q1640*H1640</f>
        <v>3.5420928600000003</v>
      </c>
      <c r="S1640" s="132">
        <v>0</v>
      </c>
      <c r="T1640" s="133">
        <f>S1640*H1640</f>
        <v>0</v>
      </c>
      <c r="U1640" s="29"/>
      <c r="V1640" s="29"/>
      <c r="W1640" s="29"/>
      <c r="X1640" s="29"/>
      <c r="Y1640" s="29"/>
      <c r="Z1640" s="29"/>
      <c r="AA1640" s="29"/>
      <c r="AB1640" s="29"/>
      <c r="AC1640" s="29"/>
      <c r="AD1640" s="29"/>
      <c r="AE1640" s="29"/>
      <c r="AR1640" s="134" t="s">
        <v>201</v>
      </c>
      <c r="AT1640" s="134" t="s">
        <v>199</v>
      </c>
      <c r="AU1640" s="134" t="s">
        <v>66</v>
      </c>
      <c r="AY1640" s="18" t="s">
        <v>196</v>
      </c>
      <c r="BE1640" s="135">
        <f>IF(N1640="základní",J1640,0)</f>
        <v>0</v>
      </c>
      <c r="BF1640" s="135">
        <f>IF(N1640="snížená",J1640,0)</f>
        <v>0</v>
      </c>
      <c r="BG1640" s="135">
        <f>IF(N1640="zákl. přenesená",J1640,0)</f>
        <v>0</v>
      </c>
      <c r="BH1640" s="135">
        <f>IF(N1640="sníž. přenesená",J1640,0)</f>
        <v>0</v>
      </c>
      <c r="BI1640" s="135">
        <f>IF(N1640="nulová",J1640,0)</f>
        <v>0</v>
      </c>
      <c r="BJ1640" s="18" t="s">
        <v>64</v>
      </c>
      <c r="BK1640" s="135">
        <f>ROUND(I1640*H1640,2)</f>
        <v>0</v>
      </c>
      <c r="BL1640" s="18" t="s">
        <v>201</v>
      </c>
      <c r="BM1640" s="134" t="s">
        <v>1622</v>
      </c>
    </row>
    <row r="1641" spans="1:65" s="15" customFormat="1" x14ac:dyDescent="0.2">
      <c r="B1641" s="151"/>
      <c r="D1641" s="137" t="s">
        <v>210</v>
      </c>
      <c r="E1641" s="152" t="s">
        <v>1</v>
      </c>
      <c r="F1641" s="153" t="s">
        <v>1623</v>
      </c>
      <c r="H1641" s="152" t="s">
        <v>1</v>
      </c>
      <c r="L1641" s="151"/>
      <c r="M1641" s="154"/>
      <c r="N1641" s="155"/>
      <c r="O1641" s="155"/>
      <c r="P1641" s="155"/>
      <c r="Q1641" s="155"/>
      <c r="R1641" s="155"/>
      <c r="S1641" s="155"/>
      <c r="T1641" s="156"/>
      <c r="AT1641" s="152" t="s">
        <v>210</v>
      </c>
      <c r="AU1641" s="152" t="s">
        <v>66</v>
      </c>
      <c r="AV1641" s="15" t="s">
        <v>64</v>
      </c>
      <c r="AW1641" s="15" t="s">
        <v>26</v>
      </c>
      <c r="AX1641" s="15" t="s">
        <v>57</v>
      </c>
      <c r="AY1641" s="152" t="s">
        <v>196</v>
      </c>
    </row>
    <row r="1642" spans="1:65" s="13" customFormat="1" x14ac:dyDescent="0.2">
      <c r="B1642" s="136"/>
      <c r="D1642" s="137" t="s">
        <v>210</v>
      </c>
      <c r="E1642" s="138" t="s">
        <v>1</v>
      </c>
      <c r="F1642" s="139" t="s">
        <v>1624</v>
      </c>
      <c r="H1642" s="140">
        <v>8.8049999999999997</v>
      </c>
      <c r="L1642" s="136"/>
      <c r="M1642" s="141"/>
      <c r="N1642" s="142"/>
      <c r="O1642" s="142"/>
      <c r="P1642" s="142"/>
      <c r="Q1642" s="142"/>
      <c r="R1642" s="142"/>
      <c r="S1642" s="142"/>
      <c r="T1642" s="143"/>
      <c r="AT1642" s="138" t="s">
        <v>210</v>
      </c>
      <c r="AU1642" s="138" t="s">
        <v>66</v>
      </c>
      <c r="AV1642" s="13" t="s">
        <v>66</v>
      </c>
      <c r="AW1642" s="13" t="s">
        <v>26</v>
      </c>
      <c r="AX1642" s="13" t="s">
        <v>57</v>
      </c>
      <c r="AY1642" s="138" t="s">
        <v>196</v>
      </c>
    </row>
    <row r="1643" spans="1:65" s="16" customFormat="1" x14ac:dyDescent="0.2">
      <c r="B1643" s="157"/>
      <c r="D1643" s="137" t="s">
        <v>210</v>
      </c>
      <c r="E1643" s="158" t="s">
        <v>1</v>
      </c>
      <c r="F1643" s="159" t="s">
        <v>253</v>
      </c>
      <c r="H1643" s="160">
        <v>8.8049999999999997</v>
      </c>
      <c r="L1643" s="157"/>
      <c r="M1643" s="161"/>
      <c r="N1643" s="162"/>
      <c r="O1643" s="162"/>
      <c r="P1643" s="162"/>
      <c r="Q1643" s="162"/>
      <c r="R1643" s="162"/>
      <c r="S1643" s="162"/>
      <c r="T1643" s="163"/>
      <c r="AT1643" s="158" t="s">
        <v>210</v>
      </c>
      <c r="AU1643" s="158" t="s">
        <v>66</v>
      </c>
      <c r="AV1643" s="16" t="s">
        <v>204</v>
      </c>
      <c r="AW1643" s="16" t="s">
        <v>26</v>
      </c>
      <c r="AX1643" s="16" t="s">
        <v>57</v>
      </c>
      <c r="AY1643" s="158" t="s">
        <v>196</v>
      </c>
    </row>
    <row r="1644" spans="1:65" s="15" customFormat="1" x14ac:dyDescent="0.2">
      <c r="B1644" s="151"/>
      <c r="D1644" s="137" t="s">
        <v>210</v>
      </c>
      <c r="E1644" s="152" t="s">
        <v>1</v>
      </c>
      <c r="F1644" s="153" t="s">
        <v>1625</v>
      </c>
      <c r="H1644" s="152" t="s">
        <v>1</v>
      </c>
      <c r="L1644" s="151"/>
      <c r="M1644" s="154"/>
      <c r="N1644" s="155"/>
      <c r="O1644" s="155"/>
      <c r="P1644" s="155"/>
      <c r="Q1644" s="155"/>
      <c r="R1644" s="155"/>
      <c r="S1644" s="155"/>
      <c r="T1644" s="156"/>
      <c r="AT1644" s="152" t="s">
        <v>210</v>
      </c>
      <c r="AU1644" s="152" t="s">
        <v>66</v>
      </c>
      <c r="AV1644" s="15" t="s">
        <v>64</v>
      </c>
      <c r="AW1644" s="15" t="s">
        <v>26</v>
      </c>
      <c r="AX1644" s="15" t="s">
        <v>57</v>
      </c>
      <c r="AY1644" s="152" t="s">
        <v>196</v>
      </c>
    </row>
    <row r="1645" spans="1:65" s="15" customFormat="1" x14ac:dyDescent="0.2">
      <c r="B1645" s="151"/>
      <c r="D1645" s="137" t="s">
        <v>210</v>
      </c>
      <c r="E1645" s="152" t="s">
        <v>1</v>
      </c>
      <c r="F1645" s="153" t="s">
        <v>710</v>
      </c>
      <c r="H1645" s="152" t="s">
        <v>1</v>
      </c>
      <c r="L1645" s="151"/>
      <c r="M1645" s="154"/>
      <c r="N1645" s="155"/>
      <c r="O1645" s="155"/>
      <c r="P1645" s="155"/>
      <c r="Q1645" s="155"/>
      <c r="R1645" s="155"/>
      <c r="S1645" s="155"/>
      <c r="T1645" s="156"/>
      <c r="AT1645" s="152" t="s">
        <v>210</v>
      </c>
      <c r="AU1645" s="152" t="s">
        <v>66</v>
      </c>
      <c r="AV1645" s="15" t="s">
        <v>64</v>
      </c>
      <c r="AW1645" s="15" t="s">
        <v>26</v>
      </c>
      <c r="AX1645" s="15" t="s">
        <v>57</v>
      </c>
      <c r="AY1645" s="152" t="s">
        <v>196</v>
      </c>
    </row>
    <row r="1646" spans="1:65" s="13" customFormat="1" x14ac:dyDescent="0.2">
      <c r="B1646" s="136"/>
      <c r="D1646" s="137" t="s">
        <v>210</v>
      </c>
      <c r="E1646" s="138" t="s">
        <v>1</v>
      </c>
      <c r="F1646" s="139" t="s">
        <v>1626</v>
      </c>
      <c r="H1646" s="140">
        <v>16.587</v>
      </c>
      <c r="L1646" s="136"/>
      <c r="M1646" s="141"/>
      <c r="N1646" s="142"/>
      <c r="O1646" s="142"/>
      <c r="P1646" s="142"/>
      <c r="Q1646" s="142"/>
      <c r="R1646" s="142"/>
      <c r="S1646" s="142"/>
      <c r="T1646" s="143"/>
      <c r="AT1646" s="138" t="s">
        <v>210</v>
      </c>
      <c r="AU1646" s="138" t="s">
        <v>66</v>
      </c>
      <c r="AV1646" s="13" t="s">
        <v>66</v>
      </c>
      <c r="AW1646" s="13" t="s">
        <v>26</v>
      </c>
      <c r="AX1646" s="13" t="s">
        <v>57</v>
      </c>
      <c r="AY1646" s="138" t="s">
        <v>196</v>
      </c>
    </row>
    <row r="1647" spans="1:65" s="13" customFormat="1" x14ac:dyDescent="0.2">
      <c r="B1647" s="136"/>
      <c r="D1647" s="137" t="s">
        <v>210</v>
      </c>
      <c r="E1647" s="138" t="s">
        <v>1</v>
      </c>
      <c r="F1647" s="139" t="s">
        <v>1176</v>
      </c>
      <c r="H1647" s="140">
        <v>32.231000000000002</v>
      </c>
      <c r="L1647" s="136"/>
      <c r="M1647" s="141"/>
      <c r="N1647" s="142"/>
      <c r="O1647" s="142"/>
      <c r="P1647" s="142"/>
      <c r="Q1647" s="142"/>
      <c r="R1647" s="142"/>
      <c r="S1647" s="142"/>
      <c r="T1647" s="143"/>
      <c r="AT1647" s="138" t="s">
        <v>210</v>
      </c>
      <c r="AU1647" s="138" t="s">
        <v>66</v>
      </c>
      <c r="AV1647" s="13" t="s">
        <v>66</v>
      </c>
      <c r="AW1647" s="13" t="s">
        <v>26</v>
      </c>
      <c r="AX1647" s="13" t="s">
        <v>57</v>
      </c>
      <c r="AY1647" s="138" t="s">
        <v>196</v>
      </c>
    </row>
    <row r="1648" spans="1:65" s="13" customFormat="1" x14ac:dyDescent="0.2">
      <c r="B1648" s="136"/>
      <c r="D1648" s="137" t="s">
        <v>210</v>
      </c>
      <c r="E1648" s="138" t="s">
        <v>1</v>
      </c>
      <c r="F1648" s="139" t="s">
        <v>1627</v>
      </c>
      <c r="H1648" s="140">
        <v>44.2</v>
      </c>
      <c r="L1648" s="136"/>
      <c r="M1648" s="141"/>
      <c r="N1648" s="142"/>
      <c r="O1648" s="142"/>
      <c r="P1648" s="142"/>
      <c r="Q1648" s="142"/>
      <c r="R1648" s="142"/>
      <c r="S1648" s="142"/>
      <c r="T1648" s="143"/>
      <c r="AT1648" s="138" t="s">
        <v>210</v>
      </c>
      <c r="AU1648" s="138" t="s">
        <v>66</v>
      </c>
      <c r="AV1648" s="13" t="s">
        <v>66</v>
      </c>
      <c r="AW1648" s="13" t="s">
        <v>26</v>
      </c>
      <c r="AX1648" s="13" t="s">
        <v>57</v>
      </c>
      <c r="AY1648" s="138" t="s">
        <v>196</v>
      </c>
    </row>
    <row r="1649" spans="2:51" s="13" customFormat="1" x14ac:dyDescent="0.2">
      <c r="B1649" s="136"/>
      <c r="D1649" s="137" t="s">
        <v>210</v>
      </c>
      <c r="E1649" s="138" t="s">
        <v>1</v>
      </c>
      <c r="F1649" s="139" t="s">
        <v>1628</v>
      </c>
      <c r="H1649" s="140">
        <v>27.395</v>
      </c>
      <c r="L1649" s="136"/>
      <c r="M1649" s="141"/>
      <c r="N1649" s="142"/>
      <c r="O1649" s="142"/>
      <c r="P1649" s="142"/>
      <c r="Q1649" s="142"/>
      <c r="R1649" s="142"/>
      <c r="S1649" s="142"/>
      <c r="T1649" s="143"/>
      <c r="AT1649" s="138" t="s">
        <v>210</v>
      </c>
      <c r="AU1649" s="138" t="s">
        <v>66</v>
      </c>
      <c r="AV1649" s="13" t="s">
        <v>66</v>
      </c>
      <c r="AW1649" s="13" t="s">
        <v>26</v>
      </c>
      <c r="AX1649" s="13" t="s">
        <v>57</v>
      </c>
      <c r="AY1649" s="138" t="s">
        <v>196</v>
      </c>
    </row>
    <row r="1650" spans="2:51" s="13" customFormat="1" x14ac:dyDescent="0.2">
      <c r="B1650" s="136"/>
      <c r="D1650" s="137" t="s">
        <v>210</v>
      </c>
      <c r="E1650" s="138" t="s">
        <v>1</v>
      </c>
      <c r="F1650" s="139" t="s">
        <v>1629</v>
      </c>
      <c r="H1650" s="140">
        <v>55.71</v>
      </c>
      <c r="L1650" s="136"/>
      <c r="M1650" s="141"/>
      <c r="N1650" s="142"/>
      <c r="O1650" s="142"/>
      <c r="P1650" s="142"/>
      <c r="Q1650" s="142"/>
      <c r="R1650" s="142"/>
      <c r="S1650" s="142"/>
      <c r="T1650" s="143"/>
      <c r="AT1650" s="138" t="s">
        <v>210</v>
      </c>
      <c r="AU1650" s="138" t="s">
        <v>66</v>
      </c>
      <c r="AV1650" s="13" t="s">
        <v>66</v>
      </c>
      <c r="AW1650" s="13" t="s">
        <v>26</v>
      </c>
      <c r="AX1650" s="13" t="s">
        <v>57</v>
      </c>
      <c r="AY1650" s="138" t="s">
        <v>196</v>
      </c>
    </row>
    <row r="1651" spans="2:51" s="13" customFormat="1" x14ac:dyDescent="0.2">
      <c r="B1651" s="136"/>
      <c r="D1651" s="137" t="s">
        <v>210</v>
      </c>
      <c r="E1651" s="138" t="s">
        <v>1</v>
      </c>
      <c r="F1651" s="139" t="s">
        <v>1630</v>
      </c>
      <c r="H1651" s="140">
        <v>11.324</v>
      </c>
      <c r="L1651" s="136"/>
      <c r="M1651" s="141"/>
      <c r="N1651" s="142"/>
      <c r="O1651" s="142"/>
      <c r="P1651" s="142"/>
      <c r="Q1651" s="142"/>
      <c r="R1651" s="142"/>
      <c r="S1651" s="142"/>
      <c r="T1651" s="143"/>
      <c r="AT1651" s="138" t="s">
        <v>210</v>
      </c>
      <c r="AU1651" s="138" t="s">
        <v>66</v>
      </c>
      <c r="AV1651" s="13" t="s">
        <v>66</v>
      </c>
      <c r="AW1651" s="13" t="s">
        <v>26</v>
      </c>
      <c r="AX1651" s="13" t="s">
        <v>57</v>
      </c>
      <c r="AY1651" s="138" t="s">
        <v>196</v>
      </c>
    </row>
    <row r="1652" spans="2:51" s="13" customFormat="1" x14ac:dyDescent="0.2">
      <c r="B1652" s="136"/>
      <c r="D1652" s="137" t="s">
        <v>210</v>
      </c>
      <c r="E1652" s="138" t="s">
        <v>1</v>
      </c>
      <c r="F1652" s="139" t="s">
        <v>1631</v>
      </c>
      <c r="H1652" s="140">
        <v>39.645000000000003</v>
      </c>
      <c r="L1652" s="136"/>
      <c r="M1652" s="141"/>
      <c r="N1652" s="142"/>
      <c r="O1652" s="142"/>
      <c r="P1652" s="142"/>
      <c r="Q1652" s="142"/>
      <c r="R1652" s="142"/>
      <c r="S1652" s="142"/>
      <c r="T1652" s="143"/>
      <c r="AT1652" s="138" t="s">
        <v>210</v>
      </c>
      <c r="AU1652" s="138" t="s">
        <v>66</v>
      </c>
      <c r="AV1652" s="13" t="s">
        <v>66</v>
      </c>
      <c r="AW1652" s="13" t="s">
        <v>26</v>
      </c>
      <c r="AX1652" s="13" t="s">
        <v>57</v>
      </c>
      <c r="AY1652" s="138" t="s">
        <v>196</v>
      </c>
    </row>
    <row r="1653" spans="2:51" s="13" customFormat="1" ht="22.5" x14ac:dyDescent="0.2">
      <c r="B1653" s="136"/>
      <c r="D1653" s="137" t="s">
        <v>210</v>
      </c>
      <c r="E1653" s="138" t="s">
        <v>1</v>
      </c>
      <c r="F1653" s="139" t="s">
        <v>1632</v>
      </c>
      <c r="H1653" s="140">
        <v>42.615000000000002</v>
      </c>
      <c r="L1653" s="136"/>
      <c r="M1653" s="141"/>
      <c r="N1653" s="142"/>
      <c r="O1653" s="142"/>
      <c r="P1653" s="142"/>
      <c r="Q1653" s="142"/>
      <c r="R1653" s="142"/>
      <c r="S1653" s="142"/>
      <c r="T1653" s="143"/>
      <c r="AT1653" s="138" t="s">
        <v>210</v>
      </c>
      <c r="AU1653" s="138" t="s">
        <v>66</v>
      </c>
      <c r="AV1653" s="13" t="s">
        <v>66</v>
      </c>
      <c r="AW1653" s="13" t="s">
        <v>26</v>
      </c>
      <c r="AX1653" s="13" t="s">
        <v>57</v>
      </c>
      <c r="AY1653" s="138" t="s">
        <v>196</v>
      </c>
    </row>
    <row r="1654" spans="2:51" s="13" customFormat="1" x14ac:dyDescent="0.2">
      <c r="B1654" s="136"/>
      <c r="D1654" s="137" t="s">
        <v>210</v>
      </c>
      <c r="E1654" s="138" t="s">
        <v>1</v>
      </c>
      <c r="F1654" s="139" t="s">
        <v>1633</v>
      </c>
      <c r="H1654" s="140">
        <v>5.41</v>
      </c>
      <c r="L1654" s="136"/>
      <c r="M1654" s="141"/>
      <c r="N1654" s="142"/>
      <c r="O1654" s="142"/>
      <c r="P1654" s="142"/>
      <c r="Q1654" s="142"/>
      <c r="R1654" s="142"/>
      <c r="S1654" s="142"/>
      <c r="T1654" s="143"/>
      <c r="AT1654" s="138" t="s">
        <v>210</v>
      </c>
      <c r="AU1654" s="138" t="s">
        <v>66</v>
      </c>
      <c r="AV1654" s="13" t="s">
        <v>66</v>
      </c>
      <c r="AW1654" s="13" t="s">
        <v>26</v>
      </c>
      <c r="AX1654" s="13" t="s">
        <v>57</v>
      </c>
      <c r="AY1654" s="138" t="s">
        <v>196</v>
      </c>
    </row>
    <row r="1655" spans="2:51" s="13" customFormat="1" x14ac:dyDescent="0.2">
      <c r="B1655" s="136"/>
      <c r="D1655" s="137" t="s">
        <v>210</v>
      </c>
      <c r="E1655" s="138" t="s">
        <v>1</v>
      </c>
      <c r="F1655" s="139" t="s">
        <v>1634</v>
      </c>
      <c r="H1655" s="140">
        <v>5.46</v>
      </c>
      <c r="L1655" s="136"/>
      <c r="M1655" s="141"/>
      <c r="N1655" s="142"/>
      <c r="O1655" s="142"/>
      <c r="P1655" s="142"/>
      <c r="Q1655" s="142"/>
      <c r="R1655" s="142"/>
      <c r="S1655" s="142"/>
      <c r="T1655" s="143"/>
      <c r="AT1655" s="138" t="s">
        <v>210</v>
      </c>
      <c r="AU1655" s="138" t="s">
        <v>66</v>
      </c>
      <c r="AV1655" s="13" t="s">
        <v>66</v>
      </c>
      <c r="AW1655" s="13" t="s">
        <v>26</v>
      </c>
      <c r="AX1655" s="13" t="s">
        <v>57</v>
      </c>
      <c r="AY1655" s="138" t="s">
        <v>196</v>
      </c>
    </row>
    <row r="1656" spans="2:51" s="16" customFormat="1" x14ac:dyDescent="0.2">
      <c r="B1656" s="157"/>
      <c r="D1656" s="137" t="s">
        <v>210</v>
      </c>
      <c r="E1656" s="158" t="s">
        <v>1</v>
      </c>
      <c r="F1656" s="159" t="s">
        <v>253</v>
      </c>
      <c r="H1656" s="160">
        <v>280.577</v>
      </c>
      <c r="L1656" s="157"/>
      <c r="M1656" s="161"/>
      <c r="N1656" s="162"/>
      <c r="O1656" s="162"/>
      <c r="P1656" s="162"/>
      <c r="Q1656" s="162"/>
      <c r="R1656" s="162"/>
      <c r="S1656" s="162"/>
      <c r="T1656" s="163"/>
      <c r="AT1656" s="158" t="s">
        <v>210</v>
      </c>
      <c r="AU1656" s="158" t="s">
        <v>66</v>
      </c>
      <c r="AV1656" s="16" t="s">
        <v>204</v>
      </c>
      <c r="AW1656" s="16" t="s">
        <v>26</v>
      </c>
      <c r="AX1656" s="16" t="s">
        <v>57</v>
      </c>
      <c r="AY1656" s="158" t="s">
        <v>196</v>
      </c>
    </row>
    <row r="1657" spans="2:51" s="15" customFormat="1" x14ac:dyDescent="0.2">
      <c r="B1657" s="151"/>
      <c r="D1657" s="137" t="s">
        <v>210</v>
      </c>
      <c r="E1657" s="152" t="s">
        <v>1</v>
      </c>
      <c r="F1657" s="153" t="s">
        <v>604</v>
      </c>
      <c r="H1657" s="152" t="s">
        <v>1</v>
      </c>
      <c r="L1657" s="151"/>
      <c r="M1657" s="154"/>
      <c r="N1657" s="155"/>
      <c r="O1657" s="155"/>
      <c r="P1657" s="155"/>
      <c r="Q1657" s="155"/>
      <c r="R1657" s="155"/>
      <c r="S1657" s="155"/>
      <c r="T1657" s="156"/>
      <c r="AT1657" s="152" t="s">
        <v>210</v>
      </c>
      <c r="AU1657" s="152" t="s">
        <v>66</v>
      </c>
      <c r="AV1657" s="15" t="s">
        <v>64</v>
      </c>
      <c r="AW1657" s="15" t="s">
        <v>26</v>
      </c>
      <c r="AX1657" s="15" t="s">
        <v>57</v>
      </c>
      <c r="AY1657" s="152" t="s">
        <v>196</v>
      </c>
    </row>
    <row r="1658" spans="2:51" s="13" customFormat="1" ht="22.5" x14ac:dyDescent="0.2">
      <c r="B1658" s="136"/>
      <c r="D1658" s="137" t="s">
        <v>210</v>
      </c>
      <c r="E1658" s="138" t="s">
        <v>1</v>
      </c>
      <c r="F1658" s="139" t="s">
        <v>1635</v>
      </c>
      <c r="H1658" s="140">
        <v>77.313999999999993</v>
      </c>
      <c r="L1658" s="136"/>
      <c r="M1658" s="141"/>
      <c r="N1658" s="142"/>
      <c r="O1658" s="142"/>
      <c r="P1658" s="142"/>
      <c r="Q1658" s="142"/>
      <c r="R1658" s="142"/>
      <c r="S1658" s="142"/>
      <c r="T1658" s="143"/>
      <c r="AT1658" s="138" t="s">
        <v>210</v>
      </c>
      <c r="AU1658" s="138" t="s">
        <v>66</v>
      </c>
      <c r="AV1658" s="13" t="s">
        <v>66</v>
      </c>
      <c r="AW1658" s="13" t="s">
        <v>26</v>
      </c>
      <c r="AX1658" s="13" t="s">
        <v>57</v>
      </c>
      <c r="AY1658" s="138" t="s">
        <v>196</v>
      </c>
    </row>
    <row r="1659" spans="2:51" s="13" customFormat="1" x14ac:dyDescent="0.2">
      <c r="B1659" s="136"/>
      <c r="D1659" s="137" t="s">
        <v>210</v>
      </c>
      <c r="E1659" s="138" t="s">
        <v>1</v>
      </c>
      <c r="F1659" s="139" t="s">
        <v>1636</v>
      </c>
      <c r="H1659" s="140">
        <v>48.043999999999997</v>
      </c>
      <c r="L1659" s="136"/>
      <c r="M1659" s="141"/>
      <c r="N1659" s="142"/>
      <c r="O1659" s="142"/>
      <c r="P1659" s="142"/>
      <c r="Q1659" s="142"/>
      <c r="R1659" s="142"/>
      <c r="S1659" s="142"/>
      <c r="T1659" s="143"/>
      <c r="AT1659" s="138" t="s">
        <v>210</v>
      </c>
      <c r="AU1659" s="138" t="s">
        <v>66</v>
      </c>
      <c r="AV1659" s="13" t="s">
        <v>66</v>
      </c>
      <c r="AW1659" s="13" t="s">
        <v>26</v>
      </c>
      <c r="AX1659" s="13" t="s">
        <v>57</v>
      </c>
      <c r="AY1659" s="138" t="s">
        <v>196</v>
      </c>
    </row>
    <row r="1660" spans="2:51" s="13" customFormat="1" ht="22.5" x14ac:dyDescent="0.2">
      <c r="B1660" s="136"/>
      <c r="D1660" s="137" t="s">
        <v>210</v>
      </c>
      <c r="E1660" s="138" t="s">
        <v>1</v>
      </c>
      <c r="F1660" s="139" t="s">
        <v>1637</v>
      </c>
      <c r="H1660" s="140">
        <v>66.463999999999999</v>
      </c>
      <c r="L1660" s="136"/>
      <c r="M1660" s="141"/>
      <c r="N1660" s="142"/>
      <c r="O1660" s="142"/>
      <c r="P1660" s="142"/>
      <c r="Q1660" s="142"/>
      <c r="R1660" s="142"/>
      <c r="S1660" s="142"/>
      <c r="T1660" s="143"/>
      <c r="AT1660" s="138" t="s">
        <v>210</v>
      </c>
      <c r="AU1660" s="138" t="s">
        <v>66</v>
      </c>
      <c r="AV1660" s="13" t="s">
        <v>66</v>
      </c>
      <c r="AW1660" s="13" t="s">
        <v>26</v>
      </c>
      <c r="AX1660" s="13" t="s">
        <v>57</v>
      </c>
      <c r="AY1660" s="138" t="s">
        <v>196</v>
      </c>
    </row>
    <row r="1661" spans="2:51" s="16" customFormat="1" x14ac:dyDescent="0.2">
      <c r="B1661" s="157"/>
      <c r="D1661" s="137" t="s">
        <v>210</v>
      </c>
      <c r="E1661" s="158" t="s">
        <v>1</v>
      </c>
      <c r="F1661" s="159" t="s">
        <v>253</v>
      </c>
      <c r="H1661" s="160">
        <v>191.822</v>
      </c>
      <c r="L1661" s="157"/>
      <c r="M1661" s="161"/>
      <c r="N1661" s="162"/>
      <c r="O1661" s="162"/>
      <c r="P1661" s="162"/>
      <c r="Q1661" s="162"/>
      <c r="R1661" s="162"/>
      <c r="S1661" s="162"/>
      <c r="T1661" s="163"/>
      <c r="AT1661" s="158" t="s">
        <v>210</v>
      </c>
      <c r="AU1661" s="158" t="s">
        <v>66</v>
      </c>
      <c r="AV1661" s="16" t="s">
        <v>204</v>
      </c>
      <c r="AW1661" s="16" t="s">
        <v>26</v>
      </c>
      <c r="AX1661" s="16" t="s">
        <v>57</v>
      </c>
      <c r="AY1661" s="158" t="s">
        <v>196</v>
      </c>
    </row>
    <row r="1662" spans="2:51" s="15" customFormat="1" x14ac:dyDescent="0.2">
      <c r="B1662" s="151"/>
      <c r="D1662" s="137" t="s">
        <v>210</v>
      </c>
      <c r="E1662" s="152" t="s">
        <v>1</v>
      </c>
      <c r="F1662" s="153" t="s">
        <v>725</v>
      </c>
      <c r="H1662" s="152" t="s">
        <v>1</v>
      </c>
      <c r="L1662" s="151"/>
      <c r="M1662" s="154"/>
      <c r="N1662" s="155"/>
      <c r="O1662" s="155"/>
      <c r="P1662" s="155"/>
      <c r="Q1662" s="155"/>
      <c r="R1662" s="155"/>
      <c r="S1662" s="155"/>
      <c r="T1662" s="156"/>
      <c r="AT1662" s="152" t="s">
        <v>210</v>
      </c>
      <c r="AU1662" s="152" t="s">
        <v>66</v>
      </c>
      <c r="AV1662" s="15" t="s">
        <v>64</v>
      </c>
      <c r="AW1662" s="15" t="s">
        <v>26</v>
      </c>
      <c r="AX1662" s="15" t="s">
        <v>57</v>
      </c>
      <c r="AY1662" s="152" t="s">
        <v>196</v>
      </c>
    </row>
    <row r="1663" spans="2:51" s="13" customFormat="1" ht="22.5" x14ac:dyDescent="0.2">
      <c r="B1663" s="136"/>
      <c r="D1663" s="137" t="s">
        <v>210</v>
      </c>
      <c r="E1663" s="138" t="s">
        <v>1</v>
      </c>
      <c r="F1663" s="139" t="s">
        <v>1638</v>
      </c>
      <c r="H1663" s="140">
        <v>99.68</v>
      </c>
      <c r="L1663" s="136"/>
      <c r="M1663" s="141"/>
      <c r="N1663" s="142"/>
      <c r="O1663" s="142"/>
      <c r="P1663" s="142"/>
      <c r="Q1663" s="142"/>
      <c r="R1663" s="142"/>
      <c r="S1663" s="142"/>
      <c r="T1663" s="143"/>
      <c r="AT1663" s="138" t="s">
        <v>210</v>
      </c>
      <c r="AU1663" s="138" t="s">
        <v>66</v>
      </c>
      <c r="AV1663" s="13" t="s">
        <v>66</v>
      </c>
      <c r="AW1663" s="13" t="s">
        <v>26</v>
      </c>
      <c r="AX1663" s="13" t="s">
        <v>57</v>
      </c>
      <c r="AY1663" s="138" t="s">
        <v>196</v>
      </c>
    </row>
    <row r="1664" spans="2:51" s="13" customFormat="1" x14ac:dyDescent="0.2">
      <c r="B1664" s="136"/>
      <c r="D1664" s="137" t="s">
        <v>210</v>
      </c>
      <c r="E1664" s="138" t="s">
        <v>1</v>
      </c>
      <c r="F1664" s="139" t="s">
        <v>1639</v>
      </c>
      <c r="H1664" s="140">
        <v>19.138000000000002</v>
      </c>
      <c r="L1664" s="136"/>
      <c r="M1664" s="141"/>
      <c r="N1664" s="142"/>
      <c r="O1664" s="142"/>
      <c r="P1664" s="142"/>
      <c r="Q1664" s="142"/>
      <c r="R1664" s="142"/>
      <c r="S1664" s="142"/>
      <c r="T1664" s="143"/>
      <c r="AT1664" s="138" t="s">
        <v>210</v>
      </c>
      <c r="AU1664" s="138" t="s">
        <v>66</v>
      </c>
      <c r="AV1664" s="13" t="s">
        <v>66</v>
      </c>
      <c r="AW1664" s="13" t="s">
        <v>26</v>
      </c>
      <c r="AX1664" s="13" t="s">
        <v>57</v>
      </c>
      <c r="AY1664" s="138" t="s">
        <v>196</v>
      </c>
    </row>
    <row r="1665" spans="1:65" s="16" customFormat="1" x14ac:dyDescent="0.2">
      <c r="B1665" s="157"/>
      <c r="D1665" s="137" t="s">
        <v>210</v>
      </c>
      <c r="E1665" s="158" t="s">
        <v>1</v>
      </c>
      <c r="F1665" s="159" t="s">
        <v>253</v>
      </c>
      <c r="H1665" s="160">
        <v>118.818</v>
      </c>
      <c r="L1665" s="157"/>
      <c r="M1665" s="161"/>
      <c r="N1665" s="162"/>
      <c r="O1665" s="162"/>
      <c r="P1665" s="162"/>
      <c r="Q1665" s="162"/>
      <c r="R1665" s="162"/>
      <c r="S1665" s="162"/>
      <c r="T1665" s="163"/>
      <c r="AT1665" s="158" t="s">
        <v>210</v>
      </c>
      <c r="AU1665" s="158" t="s">
        <v>66</v>
      </c>
      <c r="AV1665" s="16" t="s">
        <v>204</v>
      </c>
      <c r="AW1665" s="16" t="s">
        <v>26</v>
      </c>
      <c r="AX1665" s="16" t="s">
        <v>57</v>
      </c>
      <c r="AY1665" s="158" t="s">
        <v>196</v>
      </c>
    </row>
    <row r="1666" spans="1:65" s="15" customFormat="1" x14ac:dyDescent="0.2">
      <c r="B1666" s="151"/>
      <c r="D1666" s="137" t="s">
        <v>210</v>
      </c>
      <c r="E1666" s="152" t="s">
        <v>1</v>
      </c>
      <c r="F1666" s="153" t="s">
        <v>728</v>
      </c>
      <c r="H1666" s="152" t="s">
        <v>1</v>
      </c>
      <c r="L1666" s="151"/>
      <c r="M1666" s="154"/>
      <c r="N1666" s="155"/>
      <c r="O1666" s="155"/>
      <c r="P1666" s="155"/>
      <c r="Q1666" s="155"/>
      <c r="R1666" s="155"/>
      <c r="S1666" s="155"/>
      <c r="T1666" s="156"/>
      <c r="AT1666" s="152" t="s">
        <v>210</v>
      </c>
      <c r="AU1666" s="152" t="s">
        <v>66</v>
      </c>
      <c r="AV1666" s="15" t="s">
        <v>64</v>
      </c>
      <c r="AW1666" s="15" t="s">
        <v>26</v>
      </c>
      <c r="AX1666" s="15" t="s">
        <v>57</v>
      </c>
      <c r="AY1666" s="152" t="s">
        <v>196</v>
      </c>
    </row>
    <row r="1667" spans="1:65" s="13" customFormat="1" x14ac:dyDescent="0.2">
      <c r="B1667" s="136"/>
      <c r="D1667" s="137" t="s">
        <v>210</v>
      </c>
      <c r="E1667" s="138" t="s">
        <v>1</v>
      </c>
      <c r="F1667" s="139" t="s">
        <v>1640</v>
      </c>
      <c r="H1667" s="140">
        <v>53.267000000000003</v>
      </c>
      <c r="L1667" s="136"/>
      <c r="M1667" s="141"/>
      <c r="N1667" s="142"/>
      <c r="O1667" s="142"/>
      <c r="P1667" s="142"/>
      <c r="Q1667" s="142"/>
      <c r="R1667" s="142"/>
      <c r="S1667" s="142"/>
      <c r="T1667" s="143"/>
      <c r="AT1667" s="138" t="s">
        <v>210</v>
      </c>
      <c r="AU1667" s="138" t="s">
        <v>66</v>
      </c>
      <c r="AV1667" s="13" t="s">
        <v>66</v>
      </c>
      <c r="AW1667" s="13" t="s">
        <v>26</v>
      </c>
      <c r="AX1667" s="13" t="s">
        <v>57</v>
      </c>
      <c r="AY1667" s="138" t="s">
        <v>196</v>
      </c>
    </row>
    <row r="1668" spans="1:65" s="13" customFormat="1" x14ac:dyDescent="0.2">
      <c r="B1668" s="136"/>
      <c r="D1668" s="137" t="s">
        <v>210</v>
      </c>
      <c r="E1668" s="138" t="s">
        <v>1</v>
      </c>
      <c r="F1668" s="139" t="s">
        <v>1641</v>
      </c>
      <c r="H1668" s="140">
        <v>65.56</v>
      </c>
      <c r="L1668" s="136"/>
      <c r="M1668" s="141"/>
      <c r="N1668" s="142"/>
      <c r="O1668" s="142"/>
      <c r="P1668" s="142"/>
      <c r="Q1668" s="142"/>
      <c r="R1668" s="142"/>
      <c r="S1668" s="142"/>
      <c r="T1668" s="143"/>
      <c r="AT1668" s="138" t="s">
        <v>210</v>
      </c>
      <c r="AU1668" s="138" t="s">
        <v>66</v>
      </c>
      <c r="AV1668" s="13" t="s">
        <v>66</v>
      </c>
      <c r="AW1668" s="13" t="s">
        <v>26</v>
      </c>
      <c r="AX1668" s="13" t="s">
        <v>57</v>
      </c>
      <c r="AY1668" s="138" t="s">
        <v>196</v>
      </c>
    </row>
    <row r="1669" spans="1:65" s="16" customFormat="1" x14ac:dyDescent="0.2">
      <c r="B1669" s="157"/>
      <c r="D1669" s="137" t="s">
        <v>210</v>
      </c>
      <c r="E1669" s="158" t="s">
        <v>1</v>
      </c>
      <c r="F1669" s="159" t="s">
        <v>253</v>
      </c>
      <c r="H1669" s="160">
        <v>118.827</v>
      </c>
      <c r="L1669" s="157"/>
      <c r="M1669" s="161"/>
      <c r="N1669" s="162"/>
      <c r="O1669" s="162"/>
      <c r="P1669" s="162"/>
      <c r="Q1669" s="162"/>
      <c r="R1669" s="162"/>
      <c r="S1669" s="162"/>
      <c r="T1669" s="163"/>
      <c r="AT1669" s="158" t="s">
        <v>210</v>
      </c>
      <c r="AU1669" s="158" t="s">
        <v>66</v>
      </c>
      <c r="AV1669" s="16" t="s">
        <v>204</v>
      </c>
      <c r="AW1669" s="16" t="s">
        <v>26</v>
      </c>
      <c r="AX1669" s="16" t="s">
        <v>57</v>
      </c>
      <c r="AY1669" s="158" t="s">
        <v>196</v>
      </c>
    </row>
    <row r="1670" spans="1:65" s="15" customFormat="1" x14ac:dyDescent="0.2">
      <c r="B1670" s="151"/>
      <c r="D1670" s="137" t="s">
        <v>210</v>
      </c>
      <c r="E1670" s="152" t="s">
        <v>1</v>
      </c>
      <c r="F1670" s="153" t="s">
        <v>733</v>
      </c>
      <c r="H1670" s="152" t="s">
        <v>1</v>
      </c>
      <c r="L1670" s="151"/>
      <c r="M1670" s="154"/>
      <c r="N1670" s="155"/>
      <c r="O1670" s="155"/>
      <c r="P1670" s="155"/>
      <c r="Q1670" s="155"/>
      <c r="R1670" s="155"/>
      <c r="S1670" s="155"/>
      <c r="T1670" s="156"/>
      <c r="AT1670" s="152" t="s">
        <v>210</v>
      </c>
      <c r="AU1670" s="152" t="s">
        <v>66</v>
      </c>
      <c r="AV1670" s="15" t="s">
        <v>64</v>
      </c>
      <c r="AW1670" s="15" t="s">
        <v>26</v>
      </c>
      <c r="AX1670" s="15" t="s">
        <v>57</v>
      </c>
      <c r="AY1670" s="152" t="s">
        <v>196</v>
      </c>
    </row>
    <row r="1671" spans="1:65" s="13" customFormat="1" x14ac:dyDescent="0.2">
      <c r="B1671" s="136"/>
      <c r="D1671" s="137" t="s">
        <v>210</v>
      </c>
      <c r="E1671" s="138" t="s">
        <v>1</v>
      </c>
      <c r="F1671" s="139" t="s">
        <v>1642</v>
      </c>
      <c r="H1671" s="140">
        <v>40.648000000000003</v>
      </c>
      <c r="L1671" s="136"/>
      <c r="M1671" s="141"/>
      <c r="N1671" s="142"/>
      <c r="O1671" s="142"/>
      <c r="P1671" s="142"/>
      <c r="Q1671" s="142"/>
      <c r="R1671" s="142"/>
      <c r="S1671" s="142"/>
      <c r="T1671" s="143"/>
      <c r="AT1671" s="138" t="s">
        <v>210</v>
      </c>
      <c r="AU1671" s="138" t="s">
        <v>66</v>
      </c>
      <c r="AV1671" s="13" t="s">
        <v>66</v>
      </c>
      <c r="AW1671" s="13" t="s">
        <v>26</v>
      </c>
      <c r="AX1671" s="13" t="s">
        <v>57</v>
      </c>
      <c r="AY1671" s="138" t="s">
        <v>196</v>
      </c>
    </row>
    <row r="1672" spans="1:65" s="13" customFormat="1" x14ac:dyDescent="0.2">
      <c r="B1672" s="136"/>
      <c r="D1672" s="137" t="s">
        <v>210</v>
      </c>
      <c r="E1672" s="138" t="s">
        <v>1</v>
      </c>
      <c r="F1672" s="139" t="s">
        <v>1643</v>
      </c>
      <c r="H1672" s="140">
        <v>49.2</v>
      </c>
      <c r="L1672" s="136"/>
      <c r="M1672" s="141"/>
      <c r="N1672" s="142"/>
      <c r="O1672" s="142"/>
      <c r="P1672" s="142"/>
      <c r="Q1672" s="142"/>
      <c r="R1672" s="142"/>
      <c r="S1672" s="142"/>
      <c r="T1672" s="143"/>
      <c r="AT1672" s="138" t="s">
        <v>210</v>
      </c>
      <c r="AU1672" s="138" t="s">
        <v>66</v>
      </c>
      <c r="AV1672" s="13" t="s">
        <v>66</v>
      </c>
      <c r="AW1672" s="13" t="s">
        <v>26</v>
      </c>
      <c r="AX1672" s="13" t="s">
        <v>57</v>
      </c>
      <c r="AY1672" s="138" t="s">
        <v>196</v>
      </c>
    </row>
    <row r="1673" spans="1:65" s="16" customFormat="1" x14ac:dyDescent="0.2">
      <c r="B1673" s="157"/>
      <c r="D1673" s="137" t="s">
        <v>210</v>
      </c>
      <c r="E1673" s="158" t="s">
        <v>1</v>
      </c>
      <c r="F1673" s="159" t="s">
        <v>253</v>
      </c>
      <c r="H1673" s="160">
        <v>89.847999999999999</v>
      </c>
      <c r="L1673" s="157"/>
      <c r="M1673" s="161"/>
      <c r="N1673" s="162"/>
      <c r="O1673" s="162"/>
      <c r="P1673" s="162"/>
      <c r="Q1673" s="162"/>
      <c r="R1673" s="162"/>
      <c r="S1673" s="162"/>
      <c r="T1673" s="163"/>
      <c r="AT1673" s="158" t="s">
        <v>210</v>
      </c>
      <c r="AU1673" s="158" t="s">
        <v>66</v>
      </c>
      <c r="AV1673" s="16" t="s">
        <v>204</v>
      </c>
      <c r="AW1673" s="16" t="s">
        <v>26</v>
      </c>
      <c r="AX1673" s="16" t="s">
        <v>57</v>
      </c>
      <c r="AY1673" s="158" t="s">
        <v>196</v>
      </c>
    </row>
    <row r="1674" spans="1:65" s="14" customFormat="1" x14ac:dyDescent="0.2">
      <c r="B1674" s="144"/>
      <c r="D1674" s="137" t="s">
        <v>210</v>
      </c>
      <c r="E1674" s="145" t="s">
        <v>1</v>
      </c>
      <c r="F1674" s="146" t="s">
        <v>212</v>
      </c>
      <c r="H1674" s="147">
        <v>808.697</v>
      </c>
      <c r="L1674" s="144"/>
      <c r="M1674" s="148"/>
      <c r="N1674" s="149"/>
      <c r="O1674" s="149"/>
      <c r="P1674" s="149"/>
      <c r="Q1674" s="149"/>
      <c r="R1674" s="149"/>
      <c r="S1674" s="149"/>
      <c r="T1674" s="150"/>
      <c r="AT1674" s="145" t="s">
        <v>210</v>
      </c>
      <c r="AU1674" s="145" t="s">
        <v>66</v>
      </c>
      <c r="AV1674" s="14" t="s">
        <v>201</v>
      </c>
      <c r="AW1674" s="14" t="s">
        <v>26</v>
      </c>
      <c r="AX1674" s="14" t="s">
        <v>64</v>
      </c>
      <c r="AY1674" s="145" t="s">
        <v>196</v>
      </c>
    </row>
    <row r="1675" spans="1:65" s="2" customFormat="1" ht="16.5" customHeight="1" x14ac:dyDescent="0.2">
      <c r="A1675" s="29"/>
      <c r="B1675" s="123"/>
      <c r="C1675" s="124" t="s">
        <v>1026</v>
      </c>
      <c r="D1675" s="124" t="s">
        <v>199</v>
      </c>
      <c r="E1675" s="125" t="s">
        <v>1644</v>
      </c>
      <c r="F1675" s="257" t="s">
        <v>5881</v>
      </c>
      <c r="G1675" s="127" t="s">
        <v>207</v>
      </c>
      <c r="H1675" s="128">
        <v>12350.301465557339</v>
      </c>
      <c r="I1675" s="224"/>
      <c r="J1675" s="129">
        <f>ROUND(I1675*H1675,2)</f>
        <v>0</v>
      </c>
      <c r="K1675" s="126" t="s">
        <v>1</v>
      </c>
      <c r="L1675" s="30"/>
      <c r="M1675" s="130" t="s">
        <v>1</v>
      </c>
      <c r="N1675" s="131" t="s">
        <v>35</v>
      </c>
      <c r="O1675" s="132">
        <v>0</v>
      </c>
      <c r="P1675" s="132">
        <f>O1675*H1675</f>
        <v>0</v>
      </c>
      <c r="Q1675" s="132">
        <v>0</v>
      </c>
      <c r="R1675" s="132">
        <f>Q1675*H1675</f>
        <v>0</v>
      </c>
      <c r="S1675" s="132">
        <v>0</v>
      </c>
      <c r="T1675" s="133">
        <f>S1675*H1675</f>
        <v>0</v>
      </c>
      <c r="U1675" s="29"/>
      <c r="V1675" s="29"/>
      <c r="W1675" s="29"/>
      <c r="X1675" s="29"/>
      <c r="Y1675" s="29"/>
      <c r="Z1675" s="29"/>
      <c r="AA1675" s="29"/>
      <c r="AB1675" s="29"/>
      <c r="AC1675" s="29"/>
      <c r="AD1675" s="29"/>
      <c r="AE1675" s="29"/>
      <c r="AR1675" s="134" t="s">
        <v>201</v>
      </c>
      <c r="AT1675" s="134" t="s">
        <v>199</v>
      </c>
      <c r="AU1675" s="134" t="s">
        <v>66</v>
      </c>
      <c r="AY1675" s="18" t="s">
        <v>196</v>
      </c>
      <c r="BE1675" s="135">
        <f>IF(N1675="základní",J1675,0)</f>
        <v>0</v>
      </c>
      <c r="BF1675" s="135">
        <f>IF(N1675="snížená",J1675,0)</f>
        <v>0</v>
      </c>
      <c r="BG1675" s="135">
        <f>IF(N1675="zákl. přenesená",J1675,0)</f>
        <v>0</v>
      </c>
      <c r="BH1675" s="135">
        <f>IF(N1675="sníž. přenesená",J1675,0)</f>
        <v>0</v>
      </c>
      <c r="BI1675" s="135">
        <f>IF(N1675="nulová",J1675,0)</f>
        <v>0</v>
      </c>
      <c r="BJ1675" s="18" t="s">
        <v>64</v>
      </c>
      <c r="BK1675" s="135">
        <f>ROUND(I1675*H1675,2)</f>
        <v>0</v>
      </c>
      <c r="BL1675" s="18" t="s">
        <v>201</v>
      </c>
      <c r="BM1675" s="134" t="s">
        <v>1645</v>
      </c>
    </row>
    <row r="1676" spans="1:65" s="15" customFormat="1" x14ac:dyDescent="0.2">
      <c r="B1676" s="151"/>
      <c r="D1676" s="137" t="s">
        <v>210</v>
      </c>
      <c r="E1676" s="152" t="s">
        <v>1</v>
      </c>
      <c r="F1676" s="153" t="s">
        <v>1646</v>
      </c>
      <c r="H1676" s="152" t="s">
        <v>1</v>
      </c>
      <c r="L1676" s="151"/>
      <c r="M1676" s="154"/>
      <c r="N1676" s="155"/>
      <c r="O1676" s="155"/>
      <c r="P1676" s="155"/>
      <c r="Q1676" s="155"/>
      <c r="R1676" s="155"/>
      <c r="S1676" s="155"/>
      <c r="T1676" s="156"/>
      <c r="X1676" s="219"/>
      <c r="AT1676" s="152" t="s">
        <v>210</v>
      </c>
      <c r="AU1676" s="152" t="s">
        <v>66</v>
      </c>
      <c r="AV1676" s="15" t="s">
        <v>64</v>
      </c>
      <c r="AW1676" s="15" t="s">
        <v>26</v>
      </c>
      <c r="AX1676" s="15" t="s">
        <v>57</v>
      </c>
      <c r="AY1676" s="152" t="s">
        <v>196</v>
      </c>
    </row>
    <row r="1677" spans="1:65" s="13" customFormat="1" x14ac:dyDescent="0.2">
      <c r="B1677" s="136"/>
      <c r="D1677" s="137" t="s">
        <v>210</v>
      </c>
      <c r="E1677" s="138" t="s">
        <v>1</v>
      </c>
      <c r="F1677" s="139">
        <v>12350.300999999999</v>
      </c>
      <c r="H1677" s="140">
        <v>12350.301465557339</v>
      </c>
      <c r="L1677" s="136"/>
      <c r="M1677" s="141"/>
      <c r="N1677" s="142"/>
      <c r="O1677" s="142"/>
      <c r="P1677" s="142"/>
      <c r="Q1677" s="142"/>
      <c r="R1677" s="142"/>
      <c r="S1677" s="142"/>
      <c r="T1677" s="143"/>
      <c r="AT1677" s="138" t="s">
        <v>210</v>
      </c>
      <c r="AU1677" s="138" t="s">
        <v>66</v>
      </c>
      <c r="AV1677" s="13" t="s">
        <v>66</v>
      </c>
      <c r="AW1677" s="13" t="s">
        <v>26</v>
      </c>
      <c r="AX1677" s="13" t="s">
        <v>64</v>
      </c>
      <c r="AY1677" s="138" t="s">
        <v>196</v>
      </c>
    </row>
    <row r="1678" spans="1:65" s="2" customFormat="1" ht="24.2" customHeight="1" x14ac:dyDescent="0.2">
      <c r="A1678" s="29"/>
      <c r="B1678" s="123"/>
      <c r="C1678" s="124" t="s">
        <v>1647</v>
      </c>
      <c r="D1678" s="124" t="s">
        <v>199</v>
      </c>
      <c r="E1678" s="125" t="s">
        <v>1648</v>
      </c>
      <c r="F1678" s="126" t="s">
        <v>1649</v>
      </c>
      <c r="G1678" s="127" t="s">
        <v>207</v>
      </c>
      <c r="H1678" s="128">
        <v>3205.2950000000001</v>
      </c>
      <c r="I1678" s="224"/>
      <c r="J1678" s="129">
        <f>ROUND(I1678*H1678,2)</f>
        <v>0</v>
      </c>
      <c r="K1678" s="126" t="s">
        <v>208</v>
      </c>
      <c r="L1678" s="30"/>
      <c r="M1678" s="130" t="s">
        <v>1</v>
      </c>
      <c r="N1678" s="131" t="s">
        <v>35</v>
      </c>
      <c r="O1678" s="132">
        <v>0.34</v>
      </c>
      <c r="P1678" s="132">
        <f>O1678*H1678</f>
        <v>1089.8003000000001</v>
      </c>
      <c r="Q1678" s="132">
        <v>1.47E-2</v>
      </c>
      <c r="R1678" s="132">
        <f>Q1678*H1678</f>
        <v>47.117836500000003</v>
      </c>
      <c r="S1678" s="132">
        <v>0</v>
      </c>
      <c r="T1678" s="133">
        <f>S1678*H1678</f>
        <v>0</v>
      </c>
      <c r="U1678" s="29"/>
      <c r="V1678" s="29"/>
      <c r="W1678" s="29"/>
      <c r="X1678" s="29"/>
      <c r="Y1678" s="29"/>
      <c r="Z1678" s="29"/>
      <c r="AA1678" s="29"/>
      <c r="AB1678" s="29"/>
      <c r="AC1678" s="29"/>
      <c r="AD1678" s="29"/>
      <c r="AE1678" s="29"/>
      <c r="AR1678" s="134" t="s">
        <v>201</v>
      </c>
      <c r="AT1678" s="134" t="s">
        <v>199</v>
      </c>
      <c r="AU1678" s="134" t="s">
        <v>66</v>
      </c>
      <c r="AY1678" s="18" t="s">
        <v>196</v>
      </c>
      <c r="BE1678" s="135">
        <f>IF(N1678="základní",J1678,0)</f>
        <v>0</v>
      </c>
      <c r="BF1678" s="135">
        <f>IF(N1678="snížená",J1678,0)</f>
        <v>0</v>
      </c>
      <c r="BG1678" s="135">
        <f>IF(N1678="zákl. přenesená",J1678,0)</f>
        <v>0</v>
      </c>
      <c r="BH1678" s="135">
        <f>IF(N1678="sníž. přenesená",J1678,0)</f>
        <v>0</v>
      </c>
      <c r="BI1678" s="135">
        <f>IF(N1678="nulová",J1678,0)</f>
        <v>0</v>
      </c>
      <c r="BJ1678" s="18" t="s">
        <v>64</v>
      </c>
      <c r="BK1678" s="135">
        <f>ROUND(I1678*H1678,2)</f>
        <v>0</v>
      </c>
      <c r="BL1678" s="18" t="s">
        <v>201</v>
      </c>
      <c r="BM1678" s="134" t="s">
        <v>1650</v>
      </c>
    </row>
    <row r="1679" spans="1:65" s="15" customFormat="1" x14ac:dyDescent="0.2">
      <c r="B1679" s="151"/>
      <c r="D1679" s="137" t="s">
        <v>210</v>
      </c>
      <c r="E1679" s="152" t="s">
        <v>1</v>
      </c>
      <c r="F1679" s="153" t="s">
        <v>1547</v>
      </c>
      <c r="H1679" s="152" t="s">
        <v>1</v>
      </c>
      <c r="L1679" s="151"/>
      <c r="M1679" s="154"/>
      <c r="N1679" s="155"/>
      <c r="O1679" s="155"/>
      <c r="P1679" s="155"/>
      <c r="Q1679" s="155"/>
      <c r="R1679" s="155"/>
      <c r="S1679" s="155"/>
      <c r="T1679" s="156"/>
      <c r="AT1679" s="152" t="s">
        <v>210</v>
      </c>
      <c r="AU1679" s="152" t="s">
        <v>66</v>
      </c>
      <c r="AV1679" s="15" t="s">
        <v>64</v>
      </c>
      <c r="AW1679" s="15" t="s">
        <v>26</v>
      </c>
      <c r="AX1679" s="15" t="s">
        <v>57</v>
      </c>
      <c r="AY1679" s="152" t="s">
        <v>196</v>
      </c>
    </row>
    <row r="1680" spans="1:65" s="15" customFormat="1" x14ac:dyDescent="0.2">
      <c r="B1680" s="151"/>
      <c r="D1680" s="137" t="s">
        <v>210</v>
      </c>
      <c r="E1680" s="152" t="s">
        <v>1</v>
      </c>
      <c r="F1680" s="153" t="s">
        <v>710</v>
      </c>
      <c r="H1680" s="152" t="s">
        <v>1</v>
      </c>
      <c r="L1680" s="151"/>
      <c r="M1680" s="154"/>
      <c r="N1680" s="155"/>
      <c r="O1680" s="155"/>
      <c r="P1680" s="155"/>
      <c r="Q1680" s="155"/>
      <c r="R1680" s="155"/>
      <c r="S1680" s="155"/>
      <c r="T1680" s="156"/>
      <c r="AT1680" s="152" t="s">
        <v>210</v>
      </c>
      <c r="AU1680" s="152" t="s">
        <v>66</v>
      </c>
      <c r="AV1680" s="15" t="s">
        <v>64</v>
      </c>
      <c r="AW1680" s="15" t="s">
        <v>26</v>
      </c>
      <c r="AX1680" s="15" t="s">
        <v>57</v>
      </c>
      <c r="AY1680" s="152" t="s">
        <v>196</v>
      </c>
    </row>
    <row r="1681" spans="2:51" s="13" customFormat="1" x14ac:dyDescent="0.2">
      <c r="B1681" s="136"/>
      <c r="D1681" s="137" t="s">
        <v>210</v>
      </c>
      <c r="E1681" s="138" t="s">
        <v>1</v>
      </c>
      <c r="F1681" s="139" t="s">
        <v>1548</v>
      </c>
      <c r="H1681" s="140">
        <v>3.536</v>
      </c>
      <c r="L1681" s="136"/>
      <c r="M1681" s="141"/>
      <c r="N1681" s="142"/>
      <c r="O1681" s="142"/>
      <c r="P1681" s="142"/>
      <c r="Q1681" s="142"/>
      <c r="R1681" s="142"/>
      <c r="S1681" s="142"/>
      <c r="T1681" s="143"/>
      <c r="AT1681" s="138" t="s">
        <v>210</v>
      </c>
      <c r="AU1681" s="138" t="s">
        <v>66</v>
      </c>
      <c r="AV1681" s="13" t="s">
        <v>66</v>
      </c>
      <c r="AW1681" s="13" t="s">
        <v>26</v>
      </c>
      <c r="AX1681" s="13" t="s">
        <v>57</v>
      </c>
      <c r="AY1681" s="138" t="s">
        <v>196</v>
      </c>
    </row>
    <row r="1682" spans="2:51" s="13" customFormat="1" x14ac:dyDescent="0.2">
      <c r="B1682" s="136"/>
      <c r="D1682" s="137" t="s">
        <v>210</v>
      </c>
      <c r="E1682" s="138" t="s">
        <v>1</v>
      </c>
      <c r="F1682" s="139" t="s">
        <v>1549</v>
      </c>
      <c r="H1682" s="140">
        <v>14.64</v>
      </c>
      <c r="L1682" s="136"/>
      <c r="M1682" s="141"/>
      <c r="N1682" s="142"/>
      <c r="O1682" s="142"/>
      <c r="P1682" s="142"/>
      <c r="Q1682" s="142"/>
      <c r="R1682" s="142"/>
      <c r="S1682" s="142"/>
      <c r="T1682" s="143"/>
      <c r="AT1682" s="138" t="s">
        <v>210</v>
      </c>
      <c r="AU1682" s="138" t="s">
        <v>66</v>
      </c>
      <c r="AV1682" s="13" t="s">
        <v>66</v>
      </c>
      <c r="AW1682" s="13" t="s">
        <v>26</v>
      </c>
      <c r="AX1682" s="13" t="s">
        <v>57</v>
      </c>
      <c r="AY1682" s="138" t="s">
        <v>196</v>
      </c>
    </row>
    <row r="1683" spans="2:51" s="13" customFormat="1" x14ac:dyDescent="0.2">
      <c r="B1683" s="136"/>
      <c r="D1683" s="137" t="s">
        <v>210</v>
      </c>
      <c r="E1683" s="138" t="s">
        <v>1</v>
      </c>
      <c r="F1683" s="139" t="s">
        <v>1550</v>
      </c>
      <c r="H1683" s="140">
        <v>34.914000000000001</v>
      </c>
      <c r="L1683" s="136"/>
      <c r="M1683" s="141"/>
      <c r="N1683" s="142"/>
      <c r="O1683" s="142"/>
      <c r="P1683" s="142"/>
      <c r="Q1683" s="142"/>
      <c r="R1683" s="142"/>
      <c r="S1683" s="142"/>
      <c r="T1683" s="143"/>
      <c r="AT1683" s="138" t="s">
        <v>210</v>
      </c>
      <c r="AU1683" s="138" t="s">
        <v>66</v>
      </c>
      <c r="AV1683" s="13" t="s">
        <v>66</v>
      </c>
      <c r="AW1683" s="13" t="s">
        <v>26</v>
      </c>
      <c r="AX1683" s="13" t="s">
        <v>57</v>
      </c>
      <c r="AY1683" s="138" t="s">
        <v>196</v>
      </c>
    </row>
    <row r="1684" spans="2:51" s="13" customFormat="1" x14ac:dyDescent="0.2">
      <c r="B1684" s="136"/>
      <c r="D1684" s="137" t="s">
        <v>210</v>
      </c>
      <c r="E1684" s="138" t="s">
        <v>1</v>
      </c>
      <c r="F1684" s="139" t="s">
        <v>1551</v>
      </c>
      <c r="H1684" s="140">
        <v>19.806000000000001</v>
      </c>
      <c r="L1684" s="136"/>
      <c r="M1684" s="141"/>
      <c r="N1684" s="142"/>
      <c r="O1684" s="142"/>
      <c r="P1684" s="142"/>
      <c r="Q1684" s="142"/>
      <c r="R1684" s="142"/>
      <c r="S1684" s="142"/>
      <c r="T1684" s="143"/>
      <c r="AT1684" s="138" t="s">
        <v>210</v>
      </c>
      <c r="AU1684" s="138" t="s">
        <v>66</v>
      </c>
      <c r="AV1684" s="13" t="s">
        <v>66</v>
      </c>
      <c r="AW1684" s="13" t="s">
        <v>26</v>
      </c>
      <c r="AX1684" s="13" t="s">
        <v>57</v>
      </c>
      <c r="AY1684" s="138" t="s">
        <v>196</v>
      </c>
    </row>
    <row r="1685" spans="2:51" s="13" customFormat="1" ht="22.5" x14ac:dyDescent="0.2">
      <c r="B1685" s="136"/>
      <c r="D1685" s="137" t="s">
        <v>210</v>
      </c>
      <c r="E1685" s="138" t="s">
        <v>1</v>
      </c>
      <c r="F1685" s="139" t="s">
        <v>1552</v>
      </c>
      <c r="H1685" s="140">
        <v>10.298999999999999</v>
      </c>
      <c r="L1685" s="136"/>
      <c r="M1685" s="141"/>
      <c r="N1685" s="142"/>
      <c r="O1685" s="142"/>
      <c r="P1685" s="142"/>
      <c r="Q1685" s="142"/>
      <c r="R1685" s="142"/>
      <c r="S1685" s="142"/>
      <c r="T1685" s="143"/>
      <c r="AT1685" s="138" t="s">
        <v>210</v>
      </c>
      <c r="AU1685" s="138" t="s">
        <v>66</v>
      </c>
      <c r="AV1685" s="13" t="s">
        <v>66</v>
      </c>
      <c r="AW1685" s="13" t="s">
        <v>26</v>
      </c>
      <c r="AX1685" s="13" t="s">
        <v>57</v>
      </c>
      <c r="AY1685" s="138" t="s">
        <v>196</v>
      </c>
    </row>
    <row r="1686" spans="2:51" s="13" customFormat="1" x14ac:dyDescent="0.2">
      <c r="B1686" s="136"/>
      <c r="D1686" s="137" t="s">
        <v>210</v>
      </c>
      <c r="E1686" s="138" t="s">
        <v>1</v>
      </c>
      <c r="F1686" s="139" t="s">
        <v>1553</v>
      </c>
      <c r="H1686" s="140">
        <v>3.7240000000000002</v>
      </c>
      <c r="L1686" s="136"/>
      <c r="M1686" s="141"/>
      <c r="N1686" s="142"/>
      <c r="O1686" s="142"/>
      <c r="P1686" s="142"/>
      <c r="Q1686" s="142"/>
      <c r="R1686" s="142"/>
      <c r="S1686" s="142"/>
      <c r="T1686" s="143"/>
      <c r="AT1686" s="138" t="s">
        <v>210</v>
      </c>
      <c r="AU1686" s="138" t="s">
        <v>66</v>
      </c>
      <c r="AV1686" s="13" t="s">
        <v>66</v>
      </c>
      <c r="AW1686" s="13" t="s">
        <v>26</v>
      </c>
      <c r="AX1686" s="13" t="s">
        <v>57</v>
      </c>
      <c r="AY1686" s="138" t="s">
        <v>196</v>
      </c>
    </row>
    <row r="1687" spans="2:51" s="13" customFormat="1" x14ac:dyDescent="0.2">
      <c r="B1687" s="136"/>
      <c r="D1687" s="137" t="s">
        <v>210</v>
      </c>
      <c r="E1687" s="138" t="s">
        <v>1</v>
      </c>
      <c r="F1687" s="139" t="s">
        <v>1554</v>
      </c>
      <c r="H1687" s="140">
        <v>15.095000000000001</v>
      </c>
      <c r="L1687" s="136"/>
      <c r="M1687" s="141"/>
      <c r="N1687" s="142"/>
      <c r="O1687" s="142"/>
      <c r="P1687" s="142"/>
      <c r="Q1687" s="142"/>
      <c r="R1687" s="142"/>
      <c r="S1687" s="142"/>
      <c r="T1687" s="143"/>
      <c r="AT1687" s="138" t="s">
        <v>210</v>
      </c>
      <c r="AU1687" s="138" t="s">
        <v>66</v>
      </c>
      <c r="AV1687" s="13" t="s">
        <v>66</v>
      </c>
      <c r="AW1687" s="13" t="s">
        <v>26</v>
      </c>
      <c r="AX1687" s="13" t="s">
        <v>57</v>
      </c>
      <c r="AY1687" s="138" t="s">
        <v>196</v>
      </c>
    </row>
    <row r="1688" spans="2:51" s="13" customFormat="1" x14ac:dyDescent="0.2">
      <c r="B1688" s="136"/>
      <c r="D1688" s="137" t="s">
        <v>210</v>
      </c>
      <c r="E1688" s="138" t="s">
        <v>1</v>
      </c>
      <c r="F1688" s="139" t="s">
        <v>1555</v>
      </c>
      <c r="H1688" s="140">
        <v>8.16</v>
      </c>
      <c r="L1688" s="136"/>
      <c r="M1688" s="141"/>
      <c r="N1688" s="142"/>
      <c r="O1688" s="142"/>
      <c r="P1688" s="142"/>
      <c r="Q1688" s="142"/>
      <c r="R1688" s="142"/>
      <c r="S1688" s="142"/>
      <c r="T1688" s="143"/>
      <c r="AT1688" s="138" t="s">
        <v>210</v>
      </c>
      <c r="AU1688" s="138" t="s">
        <v>66</v>
      </c>
      <c r="AV1688" s="13" t="s">
        <v>66</v>
      </c>
      <c r="AW1688" s="13" t="s">
        <v>26</v>
      </c>
      <c r="AX1688" s="13" t="s">
        <v>57</v>
      </c>
      <c r="AY1688" s="138" t="s">
        <v>196</v>
      </c>
    </row>
    <row r="1689" spans="2:51" s="13" customFormat="1" ht="22.5" x14ac:dyDescent="0.2">
      <c r="B1689" s="136"/>
      <c r="D1689" s="137" t="s">
        <v>210</v>
      </c>
      <c r="E1689" s="138" t="s">
        <v>1</v>
      </c>
      <c r="F1689" s="139" t="s">
        <v>1556</v>
      </c>
      <c r="H1689" s="140">
        <v>27.244</v>
      </c>
      <c r="L1689" s="136"/>
      <c r="M1689" s="141"/>
      <c r="N1689" s="142"/>
      <c r="O1689" s="142"/>
      <c r="P1689" s="142"/>
      <c r="Q1689" s="142"/>
      <c r="R1689" s="142"/>
      <c r="S1689" s="142"/>
      <c r="T1689" s="143"/>
      <c r="AT1689" s="138" t="s">
        <v>210</v>
      </c>
      <c r="AU1689" s="138" t="s">
        <v>66</v>
      </c>
      <c r="AV1689" s="13" t="s">
        <v>66</v>
      </c>
      <c r="AW1689" s="13" t="s">
        <v>26</v>
      </c>
      <c r="AX1689" s="13" t="s">
        <v>57</v>
      </c>
      <c r="AY1689" s="138" t="s">
        <v>196</v>
      </c>
    </row>
    <row r="1690" spans="2:51" s="13" customFormat="1" x14ac:dyDescent="0.2">
      <c r="B1690" s="136"/>
      <c r="D1690" s="137" t="s">
        <v>210</v>
      </c>
      <c r="E1690" s="138" t="s">
        <v>1</v>
      </c>
      <c r="F1690" s="139" t="s">
        <v>750</v>
      </c>
      <c r="H1690" s="140">
        <v>13.69</v>
      </c>
      <c r="L1690" s="136"/>
      <c r="M1690" s="141"/>
      <c r="N1690" s="142"/>
      <c r="O1690" s="142"/>
      <c r="P1690" s="142"/>
      <c r="Q1690" s="142"/>
      <c r="R1690" s="142"/>
      <c r="S1690" s="142"/>
      <c r="T1690" s="143"/>
      <c r="AT1690" s="138" t="s">
        <v>210</v>
      </c>
      <c r="AU1690" s="138" t="s">
        <v>66</v>
      </c>
      <c r="AV1690" s="13" t="s">
        <v>66</v>
      </c>
      <c r="AW1690" s="13" t="s">
        <v>26</v>
      </c>
      <c r="AX1690" s="13" t="s">
        <v>57</v>
      </c>
      <c r="AY1690" s="138" t="s">
        <v>196</v>
      </c>
    </row>
    <row r="1691" spans="2:51" s="13" customFormat="1" x14ac:dyDescent="0.2">
      <c r="B1691" s="136"/>
      <c r="D1691" s="137" t="s">
        <v>210</v>
      </c>
      <c r="E1691" s="138" t="s">
        <v>1</v>
      </c>
      <c r="F1691" s="139" t="s">
        <v>1557</v>
      </c>
      <c r="H1691" s="140">
        <v>9.282</v>
      </c>
      <c r="L1691" s="136"/>
      <c r="M1691" s="141"/>
      <c r="N1691" s="142"/>
      <c r="O1691" s="142"/>
      <c r="P1691" s="142"/>
      <c r="Q1691" s="142"/>
      <c r="R1691" s="142"/>
      <c r="S1691" s="142"/>
      <c r="T1691" s="143"/>
      <c r="AT1691" s="138" t="s">
        <v>210</v>
      </c>
      <c r="AU1691" s="138" t="s">
        <v>66</v>
      </c>
      <c r="AV1691" s="13" t="s">
        <v>66</v>
      </c>
      <c r="AW1691" s="13" t="s">
        <v>26</v>
      </c>
      <c r="AX1691" s="13" t="s">
        <v>57</v>
      </c>
      <c r="AY1691" s="138" t="s">
        <v>196</v>
      </c>
    </row>
    <row r="1692" spans="2:51" s="13" customFormat="1" x14ac:dyDescent="0.2">
      <c r="B1692" s="136"/>
      <c r="D1692" s="137" t="s">
        <v>210</v>
      </c>
      <c r="E1692" s="138" t="s">
        <v>1</v>
      </c>
      <c r="F1692" s="139" t="s">
        <v>1558</v>
      </c>
      <c r="H1692" s="140">
        <v>131.239</v>
      </c>
      <c r="L1692" s="136"/>
      <c r="M1692" s="141"/>
      <c r="N1692" s="142"/>
      <c r="O1692" s="142"/>
      <c r="P1692" s="142"/>
      <c r="Q1692" s="142"/>
      <c r="R1692" s="142"/>
      <c r="S1692" s="142"/>
      <c r="T1692" s="143"/>
      <c r="AT1692" s="138" t="s">
        <v>210</v>
      </c>
      <c r="AU1692" s="138" t="s">
        <v>66</v>
      </c>
      <c r="AV1692" s="13" t="s">
        <v>66</v>
      </c>
      <c r="AW1692" s="13" t="s">
        <v>26</v>
      </c>
      <c r="AX1692" s="13" t="s">
        <v>57</v>
      </c>
      <c r="AY1692" s="138" t="s">
        <v>196</v>
      </c>
    </row>
    <row r="1693" spans="2:51" s="16" customFormat="1" x14ac:dyDescent="0.2">
      <c r="B1693" s="157"/>
      <c r="D1693" s="137" t="s">
        <v>210</v>
      </c>
      <c r="E1693" s="158" t="s">
        <v>1</v>
      </c>
      <c r="F1693" s="159" t="s">
        <v>253</v>
      </c>
      <c r="H1693" s="160">
        <v>291.62900000000002</v>
      </c>
      <c r="L1693" s="157"/>
      <c r="M1693" s="161"/>
      <c r="N1693" s="162"/>
      <c r="O1693" s="162"/>
      <c r="P1693" s="162"/>
      <c r="Q1693" s="162"/>
      <c r="R1693" s="162"/>
      <c r="S1693" s="162"/>
      <c r="T1693" s="163"/>
      <c r="AT1693" s="158" t="s">
        <v>210</v>
      </c>
      <c r="AU1693" s="158" t="s">
        <v>66</v>
      </c>
      <c r="AV1693" s="16" t="s">
        <v>204</v>
      </c>
      <c r="AW1693" s="16" t="s">
        <v>26</v>
      </c>
      <c r="AX1693" s="16" t="s">
        <v>57</v>
      </c>
      <c r="AY1693" s="158" t="s">
        <v>196</v>
      </c>
    </row>
    <row r="1694" spans="2:51" s="15" customFormat="1" x14ac:dyDescent="0.2">
      <c r="B1694" s="151"/>
      <c r="D1694" s="137" t="s">
        <v>210</v>
      </c>
      <c r="E1694" s="152" t="s">
        <v>1</v>
      </c>
      <c r="F1694" s="153" t="s">
        <v>604</v>
      </c>
      <c r="H1694" s="152" t="s">
        <v>1</v>
      </c>
      <c r="L1694" s="151"/>
      <c r="M1694" s="154"/>
      <c r="N1694" s="155"/>
      <c r="O1694" s="155"/>
      <c r="P1694" s="155"/>
      <c r="Q1694" s="155"/>
      <c r="R1694" s="155"/>
      <c r="S1694" s="155"/>
      <c r="T1694" s="156"/>
      <c r="AT1694" s="152" t="s">
        <v>210</v>
      </c>
      <c r="AU1694" s="152" t="s">
        <v>66</v>
      </c>
      <c r="AV1694" s="15" t="s">
        <v>64</v>
      </c>
      <c r="AW1694" s="15" t="s">
        <v>26</v>
      </c>
      <c r="AX1694" s="15" t="s">
        <v>57</v>
      </c>
      <c r="AY1694" s="152" t="s">
        <v>196</v>
      </c>
    </row>
    <row r="1695" spans="2:51" s="13" customFormat="1" ht="22.5" x14ac:dyDescent="0.2">
      <c r="B1695" s="136"/>
      <c r="D1695" s="137" t="s">
        <v>210</v>
      </c>
      <c r="E1695" s="138" t="s">
        <v>1</v>
      </c>
      <c r="F1695" s="139" t="s">
        <v>1559</v>
      </c>
      <c r="H1695" s="140">
        <v>40.131999999999998</v>
      </c>
      <c r="L1695" s="136"/>
      <c r="M1695" s="141"/>
      <c r="N1695" s="142"/>
      <c r="O1695" s="142"/>
      <c r="P1695" s="142"/>
      <c r="Q1695" s="142"/>
      <c r="R1695" s="142"/>
      <c r="S1695" s="142"/>
      <c r="T1695" s="143"/>
      <c r="AT1695" s="138" t="s">
        <v>210</v>
      </c>
      <c r="AU1695" s="138" t="s">
        <v>66</v>
      </c>
      <c r="AV1695" s="13" t="s">
        <v>66</v>
      </c>
      <c r="AW1695" s="13" t="s">
        <v>26</v>
      </c>
      <c r="AX1695" s="13" t="s">
        <v>57</v>
      </c>
      <c r="AY1695" s="138" t="s">
        <v>196</v>
      </c>
    </row>
    <row r="1696" spans="2:51" s="13" customFormat="1" ht="22.5" x14ac:dyDescent="0.2">
      <c r="B1696" s="136"/>
      <c r="D1696" s="137" t="s">
        <v>210</v>
      </c>
      <c r="E1696" s="138" t="s">
        <v>1</v>
      </c>
      <c r="F1696" s="139" t="s">
        <v>1560</v>
      </c>
      <c r="H1696" s="140">
        <v>18.303999999999998</v>
      </c>
      <c r="L1696" s="136"/>
      <c r="M1696" s="141"/>
      <c r="N1696" s="142"/>
      <c r="O1696" s="142"/>
      <c r="P1696" s="142"/>
      <c r="Q1696" s="142"/>
      <c r="R1696" s="142"/>
      <c r="S1696" s="142"/>
      <c r="T1696" s="143"/>
      <c r="AT1696" s="138" t="s">
        <v>210</v>
      </c>
      <c r="AU1696" s="138" t="s">
        <v>66</v>
      </c>
      <c r="AV1696" s="13" t="s">
        <v>66</v>
      </c>
      <c r="AW1696" s="13" t="s">
        <v>26</v>
      </c>
      <c r="AX1696" s="13" t="s">
        <v>57</v>
      </c>
      <c r="AY1696" s="138" t="s">
        <v>196</v>
      </c>
    </row>
    <row r="1697" spans="2:51" s="13" customFormat="1" ht="22.5" x14ac:dyDescent="0.2">
      <c r="B1697" s="136"/>
      <c r="D1697" s="137" t="s">
        <v>210</v>
      </c>
      <c r="E1697" s="138" t="s">
        <v>1</v>
      </c>
      <c r="F1697" s="139" t="s">
        <v>1561</v>
      </c>
      <c r="H1697" s="140">
        <v>39.881</v>
      </c>
      <c r="L1697" s="136"/>
      <c r="M1697" s="141"/>
      <c r="N1697" s="142"/>
      <c r="O1697" s="142"/>
      <c r="P1697" s="142"/>
      <c r="Q1697" s="142"/>
      <c r="R1697" s="142"/>
      <c r="S1697" s="142"/>
      <c r="T1697" s="143"/>
      <c r="AT1697" s="138" t="s">
        <v>210</v>
      </c>
      <c r="AU1697" s="138" t="s">
        <v>66</v>
      </c>
      <c r="AV1697" s="13" t="s">
        <v>66</v>
      </c>
      <c r="AW1697" s="13" t="s">
        <v>26</v>
      </c>
      <c r="AX1697" s="13" t="s">
        <v>57</v>
      </c>
      <c r="AY1697" s="138" t="s">
        <v>196</v>
      </c>
    </row>
    <row r="1698" spans="2:51" s="13" customFormat="1" ht="22.5" x14ac:dyDescent="0.2">
      <c r="B1698" s="136"/>
      <c r="D1698" s="137" t="s">
        <v>210</v>
      </c>
      <c r="E1698" s="138" t="s">
        <v>1</v>
      </c>
      <c r="F1698" s="139" t="s">
        <v>1562</v>
      </c>
      <c r="H1698" s="140">
        <v>8.5779999999999994</v>
      </c>
      <c r="L1698" s="136"/>
      <c r="M1698" s="141"/>
      <c r="N1698" s="142"/>
      <c r="O1698" s="142"/>
      <c r="P1698" s="142"/>
      <c r="Q1698" s="142"/>
      <c r="R1698" s="142"/>
      <c r="S1698" s="142"/>
      <c r="T1698" s="143"/>
      <c r="AT1698" s="138" t="s">
        <v>210</v>
      </c>
      <c r="AU1698" s="138" t="s">
        <v>66</v>
      </c>
      <c r="AV1698" s="13" t="s">
        <v>66</v>
      </c>
      <c r="AW1698" s="13" t="s">
        <v>26</v>
      </c>
      <c r="AX1698" s="13" t="s">
        <v>57</v>
      </c>
      <c r="AY1698" s="138" t="s">
        <v>196</v>
      </c>
    </row>
    <row r="1699" spans="2:51" s="13" customFormat="1" ht="33.75" x14ac:dyDescent="0.2">
      <c r="B1699" s="136"/>
      <c r="D1699" s="137" t="s">
        <v>210</v>
      </c>
      <c r="E1699" s="138" t="s">
        <v>1</v>
      </c>
      <c r="F1699" s="139" t="s">
        <v>1563</v>
      </c>
      <c r="H1699" s="140">
        <v>39.442999999999998</v>
      </c>
      <c r="L1699" s="136"/>
      <c r="M1699" s="141"/>
      <c r="N1699" s="142"/>
      <c r="O1699" s="142"/>
      <c r="P1699" s="142"/>
      <c r="Q1699" s="142"/>
      <c r="R1699" s="142"/>
      <c r="S1699" s="142"/>
      <c r="T1699" s="143"/>
      <c r="AT1699" s="138" t="s">
        <v>210</v>
      </c>
      <c r="AU1699" s="138" t="s">
        <v>66</v>
      </c>
      <c r="AV1699" s="13" t="s">
        <v>66</v>
      </c>
      <c r="AW1699" s="13" t="s">
        <v>26</v>
      </c>
      <c r="AX1699" s="13" t="s">
        <v>57</v>
      </c>
      <c r="AY1699" s="138" t="s">
        <v>196</v>
      </c>
    </row>
    <row r="1700" spans="2:51" s="13" customFormat="1" ht="22.5" x14ac:dyDescent="0.2">
      <c r="B1700" s="136"/>
      <c r="D1700" s="137" t="s">
        <v>210</v>
      </c>
      <c r="E1700" s="138" t="s">
        <v>1</v>
      </c>
      <c r="F1700" s="139" t="s">
        <v>1564</v>
      </c>
      <c r="H1700" s="140">
        <v>38.966000000000001</v>
      </c>
      <c r="L1700" s="136"/>
      <c r="M1700" s="141"/>
      <c r="N1700" s="142"/>
      <c r="O1700" s="142"/>
      <c r="P1700" s="142"/>
      <c r="Q1700" s="142"/>
      <c r="R1700" s="142"/>
      <c r="S1700" s="142"/>
      <c r="T1700" s="143"/>
      <c r="AT1700" s="138" t="s">
        <v>210</v>
      </c>
      <c r="AU1700" s="138" t="s">
        <v>66</v>
      </c>
      <c r="AV1700" s="13" t="s">
        <v>66</v>
      </c>
      <c r="AW1700" s="13" t="s">
        <v>26</v>
      </c>
      <c r="AX1700" s="13" t="s">
        <v>57</v>
      </c>
      <c r="AY1700" s="138" t="s">
        <v>196</v>
      </c>
    </row>
    <row r="1701" spans="2:51" s="13" customFormat="1" x14ac:dyDescent="0.2">
      <c r="B1701" s="136"/>
      <c r="D1701" s="137" t="s">
        <v>210</v>
      </c>
      <c r="E1701" s="138" t="s">
        <v>1</v>
      </c>
      <c r="F1701" s="139" t="s">
        <v>1565</v>
      </c>
      <c r="H1701" s="140">
        <v>34.982999999999997</v>
      </c>
      <c r="L1701" s="136"/>
      <c r="M1701" s="141"/>
      <c r="N1701" s="142"/>
      <c r="O1701" s="142"/>
      <c r="P1701" s="142"/>
      <c r="Q1701" s="142"/>
      <c r="R1701" s="142"/>
      <c r="S1701" s="142"/>
      <c r="T1701" s="143"/>
      <c r="AT1701" s="138" t="s">
        <v>210</v>
      </c>
      <c r="AU1701" s="138" t="s">
        <v>66</v>
      </c>
      <c r="AV1701" s="13" t="s">
        <v>66</v>
      </c>
      <c r="AW1701" s="13" t="s">
        <v>26</v>
      </c>
      <c r="AX1701" s="13" t="s">
        <v>57</v>
      </c>
      <c r="AY1701" s="138" t="s">
        <v>196</v>
      </c>
    </row>
    <row r="1702" spans="2:51" s="13" customFormat="1" ht="22.5" x14ac:dyDescent="0.2">
      <c r="B1702" s="136"/>
      <c r="D1702" s="137" t="s">
        <v>210</v>
      </c>
      <c r="E1702" s="138" t="s">
        <v>1</v>
      </c>
      <c r="F1702" s="139" t="s">
        <v>1566</v>
      </c>
      <c r="H1702" s="140">
        <v>68.308000000000007</v>
      </c>
      <c r="L1702" s="136"/>
      <c r="M1702" s="141"/>
      <c r="N1702" s="142"/>
      <c r="O1702" s="142"/>
      <c r="P1702" s="142"/>
      <c r="Q1702" s="142"/>
      <c r="R1702" s="142"/>
      <c r="S1702" s="142"/>
      <c r="T1702" s="143"/>
      <c r="AT1702" s="138" t="s">
        <v>210</v>
      </c>
      <c r="AU1702" s="138" t="s">
        <v>66</v>
      </c>
      <c r="AV1702" s="13" t="s">
        <v>66</v>
      </c>
      <c r="AW1702" s="13" t="s">
        <v>26</v>
      </c>
      <c r="AX1702" s="13" t="s">
        <v>57</v>
      </c>
      <c r="AY1702" s="138" t="s">
        <v>196</v>
      </c>
    </row>
    <row r="1703" spans="2:51" s="13" customFormat="1" ht="22.5" x14ac:dyDescent="0.2">
      <c r="B1703" s="136"/>
      <c r="D1703" s="137" t="s">
        <v>210</v>
      </c>
      <c r="E1703" s="138" t="s">
        <v>1</v>
      </c>
      <c r="F1703" s="139" t="s">
        <v>1567</v>
      </c>
      <c r="H1703" s="140">
        <v>82.93</v>
      </c>
      <c r="L1703" s="136"/>
      <c r="M1703" s="141"/>
      <c r="N1703" s="142"/>
      <c r="O1703" s="142"/>
      <c r="P1703" s="142"/>
      <c r="Q1703" s="142"/>
      <c r="R1703" s="142"/>
      <c r="S1703" s="142"/>
      <c r="T1703" s="143"/>
      <c r="AT1703" s="138" t="s">
        <v>210</v>
      </c>
      <c r="AU1703" s="138" t="s">
        <v>66</v>
      </c>
      <c r="AV1703" s="13" t="s">
        <v>66</v>
      </c>
      <c r="AW1703" s="13" t="s">
        <v>26</v>
      </c>
      <c r="AX1703" s="13" t="s">
        <v>57</v>
      </c>
      <c r="AY1703" s="138" t="s">
        <v>196</v>
      </c>
    </row>
    <row r="1704" spans="2:51" s="13" customFormat="1" ht="22.5" x14ac:dyDescent="0.2">
      <c r="B1704" s="136"/>
      <c r="D1704" s="137" t="s">
        <v>210</v>
      </c>
      <c r="E1704" s="138" t="s">
        <v>1</v>
      </c>
      <c r="F1704" s="139" t="s">
        <v>1568</v>
      </c>
      <c r="H1704" s="140">
        <v>144.74</v>
      </c>
      <c r="L1704" s="136"/>
      <c r="M1704" s="141"/>
      <c r="N1704" s="142"/>
      <c r="O1704" s="142"/>
      <c r="P1704" s="142"/>
      <c r="Q1704" s="142"/>
      <c r="R1704" s="142"/>
      <c r="S1704" s="142"/>
      <c r="T1704" s="143"/>
      <c r="AT1704" s="138" t="s">
        <v>210</v>
      </c>
      <c r="AU1704" s="138" t="s">
        <v>66</v>
      </c>
      <c r="AV1704" s="13" t="s">
        <v>66</v>
      </c>
      <c r="AW1704" s="13" t="s">
        <v>26</v>
      </c>
      <c r="AX1704" s="13" t="s">
        <v>57</v>
      </c>
      <c r="AY1704" s="138" t="s">
        <v>196</v>
      </c>
    </row>
    <row r="1705" spans="2:51" s="13" customFormat="1" ht="22.5" x14ac:dyDescent="0.2">
      <c r="B1705" s="136"/>
      <c r="D1705" s="137" t="s">
        <v>210</v>
      </c>
      <c r="E1705" s="138" t="s">
        <v>1</v>
      </c>
      <c r="F1705" s="139" t="s">
        <v>1569</v>
      </c>
      <c r="H1705" s="140">
        <v>25.379000000000001</v>
      </c>
      <c r="L1705" s="136"/>
      <c r="M1705" s="141"/>
      <c r="N1705" s="142"/>
      <c r="O1705" s="142"/>
      <c r="P1705" s="142"/>
      <c r="Q1705" s="142"/>
      <c r="R1705" s="142"/>
      <c r="S1705" s="142"/>
      <c r="T1705" s="143"/>
      <c r="AT1705" s="138" t="s">
        <v>210</v>
      </c>
      <c r="AU1705" s="138" t="s">
        <v>66</v>
      </c>
      <c r="AV1705" s="13" t="s">
        <v>66</v>
      </c>
      <c r="AW1705" s="13" t="s">
        <v>26</v>
      </c>
      <c r="AX1705" s="13" t="s">
        <v>57</v>
      </c>
      <c r="AY1705" s="138" t="s">
        <v>196</v>
      </c>
    </row>
    <row r="1706" spans="2:51" s="13" customFormat="1" x14ac:dyDescent="0.2">
      <c r="B1706" s="136"/>
      <c r="D1706" s="137" t="s">
        <v>210</v>
      </c>
      <c r="E1706" s="138" t="s">
        <v>1</v>
      </c>
      <c r="F1706" s="139" t="s">
        <v>1570</v>
      </c>
      <c r="H1706" s="140">
        <v>18.457000000000001</v>
      </c>
      <c r="L1706" s="136"/>
      <c r="M1706" s="141"/>
      <c r="N1706" s="142"/>
      <c r="O1706" s="142"/>
      <c r="P1706" s="142"/>
      <c r="Q1706" s="142"/>
      <c r="R1706" s="142"/>
      <c r="S1706" s="142"/>
      <c r="T1706" s="143"/>
      <c r="AT1706" s="138" t="s">
        <v>210</v>
      </c>
      <c r="AU1706" s="138" t="s">
        <v>66</v>
      </c>
      <c r="AV1706" s="13" t="s">
        <v>66</v>
      </c>
      <c r="AW1706" s="13" t="s">
        <v>26</v>
      </c>
      <c r="AX1706" s="13" t="s">
        <v>57</v>
      </c>
      <c r="AY1706" s="138" t="s">
        <v>196</v>
      </c>
    </row>
    <row r="1707" spans="2:51" s="13" customFormat="1" ht="33.75" x14ac:dyDescent="0.2">
      <c r="B1707" s="136"/>
      <c r="D1707" s="137" t="s">
        <v>210</v>
      </c>
      <c r="E1707" s="138" t="s">
        <v>1</v>
      </c>
      <c r="F1707" s="139" t="s">
        <v>1571</v>
      </c>
      <c r="H1707" s="140">
        <v>4.8540000000000001</v>
      </c>
      <c r="L1707" s="136"/>
      <c r="M1707" s="141"/>
      <c r="N1707" s="142"/>
      <c r="O1707" s="142"/>
      <c r="P1707" s="142"/>
      <c r="Q1707" s="142"/>
      <c r="R1707" s="142"/>
      <c r="S1707" s="142"/>
      <c r="T1707" s="143"/>
      <c r="AT1707" s="138" t="s">
        <v>210</v>
      </c>
      <c r="AU1707" s="138" t="s">
        <v>66</v>
      </c>
      <c r="AV1707" s="13" t="s">
        <v>66</v>
      </c>
      <c r="AW1707" s="13" t="s">
        <v>26</v>
      </c>
      <c r="AX1707" s="13" t="s">
        <v>57</v>
      </c>
      <c r="AY1707" s="138" t="s">
        <v>196</v>
      </c>
    </row>
    <row r="1708" spans="2:51" s="16" customFormat="1" x14ac:dyDescent="0.2">
      <c r="B1708" s="157"/>
      <c r="D1708" s="137" t="s">
        <v>210</v>
      </c>
      <c r="E1708" s="158" t="s">
        <v>1</v>
      </c>
      <c r="F1708" s="159" t="s">
        <v>253</v>
      </c>
      <c r="H1708" s="160">
        <v>564.95500000000004</v>
      </c>
      <c r="L1708" s="157"/>
      <c r="M1708" s="161"/>
      <c r="N1708" s="162"/>
      <c r="O1708" s="162"/>
      <c r="P1708" s="162"/>
      <c r="Q1708" s="162"/>
      <c r="R1708" s="162"/>
      <c r="S1708" s="162"/>
      <c r="T1708" s="163"/>
      <c r="AT1708" s="158" t="s">
        <v>210</v>
      </c>
      <c r="AU1708" s="158" t="s">
        <v>66</v>
      </c>
      <c r="AV1708" s="16" t="s">
        <v>204</v>
      </c>
      <c r="AW1708" s="16" t="s">
        <v>26</v>
      </c>
      <c r="AX1708" s="16" t="s">
        <v>57</v>
      </c>
      <c r="AY1708" s="158" t="s">
        <v>196</v>
      </c>
    </row>
    <row r="1709" spans="2:51" s="15" customFormat="1" x14ac:dyDescent="0.2">
      <c r="B1709" s="151"/>
      <c r="D1709" s="137" t="s">
        <v>210</v>
      </c>
      <c r="E1709" s="152" t="s">
        <v>1</v>
      </c>
      <c r="F1709" s="153" t="s">
        <v>1572</v>
      </c>
      <c r="H1709" s="152" t="s">
        <v>1</v>
      </c>
      <c r="L1709" s="151"/>
      <c r="M1709" s="154"/>
      <c r="N1709" s="155"/>
      <c r="O1709" s="155"/>
      <c r="P1709" s="155"/>
      <c r="Q1709" s="155"/>
      <c r="R1709" s="155"/>
      <c r="S1709" s="155"/>
      <c r="T1709" s="156"/>
      <c r="AT1709" s="152" t="s">
        <v>210</v>
      </c>
      <c r="AU1709" s="152" t="s">
        <v>66</v>
      </c>
      <c r="AV1709" s="15" t="s">
        <v>64</v>
      </c>
      <c r="AW1709" s="15" t="s">
        <v>26</v>
      </c>
      <c r="AX1709" s="15" t="s">
        <v>57</v>
      </c>
      <c r="AY1709" s="152" t="s">
        <v>196</v>
      </c>
    </row>
    <row r="1710" spans="2:51" s="13" customFormat="1" ht="22.5" x14ac:dyDescent="0.2">
      <c r="B1710" s="136"/>
      <c r="D1710" s="137" t="s">
        <v>210</v>
      </c>
      <c r="E1710" s="138" t="s">
        <v>1</v>
      </c>
      <c r="F1710" s="139" t="s">
        <v>1573</v>
      </c>
      <c r="H1710" s="140">
        <v>57.371000000000002</v>
      </c>
      <c r="L1710" s="136"/>
      <c r="M1710" s="141"/>
      <c r="N1710" s="142"/>
      <c r="O1710" s="142"/>
      <c r="P1710" s="142"/>
      <c r="Q1710" s="142"/>
      <c r="R1710" s="142"/>
      <c r="S1710" s="142"/>
      <c r="T1710" s="143"/>
      <c r="AT1710" s="138" t="s">
        <v>210</v>
      </c>
      <c r="AU1710" s="138" t="s">
        <v>66</v>
      </c>
      <c r="AV1710" s="13" t="s">
        <v>66</v>
      </c>
      <c r="AW1710" s="13" t="s">
        <v>26</v>
      </c>
      <c r="AX1710" s="13" t="s">
        <v>57</v>
      </c>
      <c r="AY1710" s="138" t="s">
        <v>196</v>
      </c>
    </row>
    <row r="1711" spans="2:51" s="13" customFormat="1" x14ac:dyDescent="0.2">
      <c r="B1711" s="136"/>
      <c r="D1711" s="137" t="s">
        <v>210</v>
      </c>
      <c r="E1711" s="138" t="s">
        <v>1</v>
      </c>
      <c r="F1711" s="139" t="s">
        <v>1574</v>
      </c>
      <c r="H1711" s="140">
        <v>23.803000000000001</v>
      </c>
      <c r="L1711" s="136"/>
      <c r="M1711" s="141"/>
      <c r="N1711" s="142"/>
      <c r="O1711" s="142"/>
      <c r="P1711" s="142"/>
      <c r="Q1711" s="142"/>
      <c r="R1711" s="142"/>
      <c r="S1711" s="142"/>
      <c r="T1711" s="143"/>
      <c r="AT1711" s="138" t="s">
        <v>210</v>
      </c>
      <c r="AU1711" s="138" t="s">
        <v>66</v>
      </c>
      <c r="AV1711" s="13" t="s">
        <v>66</v>
      </c>
      <c r="AW1711" s="13" t="s">
        <v>26</v>
      </c>
      <c r="AX1711" s="13" t="s">
        <v>57</v>
      </c>
      <c r="AY1711" s="138" t="s">
        <v>196</v>
      </c>
    </row>
    <row r="1712" spans="2:51" s="13" customFormat="1" x14ac:dyDescent="0.2">
      <c r="B1712" s="136"/>
      <c r="D1712" s="137" t="s">
        <v>210</v>
      </c>
      <c r="E1712" s="138" t="s">
        <v>1</v>
      </c>
      <c r="F1712" s="139" t="s">
        <v>1575</v>
      </c>
      <c r="H1712" s="140">
        <v>5.3419999999999996</v>
      </c>
      <c r="L1712" s="136"/>
      <c r="M1712" s="141"/>
      <c r="N1712" s="142"/>
      <c r="O1712" s="142"/>
      <c r="P1712" s="142"/>
      <c r="Q1712" s="142"/>
      <c r="R1712" s="142"/>
      <c r="S1712" s="142"/>
      <c r="T1712" s="143"/>
      <c r="AT1712" s="138" t="s">
        <v>210</v>
      </c>
      <c r="AU1712" s="138" t="s">
        <v>66</v>
      </c>
      <c r="AV1712" s="13" t="s">
        <v>66</v>
      </c>
      <c r="AW1712" s="13" t="s">
        <v>26</v>
      </c>
      <c r="AX1712" s="13" t="s">
        <v>57</v>
      </c>
      <c r="AY1712" s="138" t="s">
        <v>196</v>
      </c>
    </row>
    <row r="1713" spans="2:51" s="13" customFormat="1" ht="22.5" x14ac:dyDescent="0.2">
      <c r="B1713" s="136"/>
      <c r="D1713" s="137" t="s">
        <v>210</v>
      </c>
      <c r="E1713" s="138" t="s">
        <v>1</v>
      </c>
      <c r="F1713" s="139" t="s">
        <v>1576</v>
      </c>
      <c r="H1713" s="140">
        <v>349.97699999999998</v>
      </c>
      <c r="L1713" s="136"/>
      <c r="M1713" s="141"/>
      <c r="N1713" s="142"/>
      <c r="O1713" s="142"/>
      <c r="P1713" s="142"/>
      <c r="Q1713" s="142"/>
      <c r="R1713" s="142"/>
      <c r="S1713" s="142"/>
      <c r="T1713" s="143"/>
      <c r="AT1713" s="138" t="s">
        <v>210</v>
      </c>
      <c r="AU1713" s="138" t="s">
        <v>66</v>
      </c>
      <c r="AV1713" s="13" t="s">
        <v>66</v>
      </c>
      <c r="AW1713" s="13" t="s">
        <v>26</v>
      </c>
      <c r="AX1713" s="13" t="s">
        <v>57</v>
      </c>
      <c r="AY1713" s="138" t="s">
        <v>196</v>
      </c>
    </row>
    <row r="1714" spans="2:51" s="13" customFormat="1" ht="22.5" x14ac:dyDescent="0.2">
      <c r="B1714" s="136"/>
      <c r="D1714" s="137" t="s">
        <v>210</v>
      </c>
      <c r="E1714" s="138" t="s">
        <v>1</v>
      </c>
      <c r="F1714" s="139" t="s">
        <v>1577</v>
      </c>
      <c r="H1714" s="140">
        <v>94.863</v>
      </c>
      <c r="L1714" s="136"/>
      <c r="M1714" s="141"/>
      <c r="N1714" s="142"/>
      <c r="O1714" s="142"/>
      <c r="P1714" s="142"/>
      <c r="Q1714" s="142"/>
      <c r="R1714" s="142"/>
      <c r="S1714" s="142"/>
      <c r="T1714" s="143"/>
      <c r="AT1714" s="138" t="s">
        <v>210</v>
      </c>
      <c r="AU1714" s="138" t="s">
        <v>66</v>
      </c>
      <c r="AV1714" s="13" t="s">
        <v>66</v>
      </c>
      <c r="AW1714" s="13" t="s">
        <v>26</v>
      </c>
      <c r="AX1714" s="13" t="s">
        <v>57</v>
      </c>
      <c r="AY1714" s="138" t="s">
        <v>196</v>
      </c>
    </row>
    <row r="1715" spans="2:51" s="13" customFormat="1" ht="22.5" x14ac:dyDescent="0.2">
      <c r="B1715" s="136"/>
      <c r="D1715" s="137" t="s">
        <v>210</v>
      </c>
      <c r="E1715" s="138" t="s">
        <v>1</v>
      </c>
      <c r="F1715" s="139" t="s">
        <v>1578</v>
      </c>
      <c r="H1715" s="140">
        <v>18.204999999999998</v>
      </c>
      <c r="L1715" s="136"/>
      <c r="M1715" s="141"/>
      <c r="N1715" s="142"/>
      <c r="O1715" s="142"/>
      <c r="P1715" s="142"/>
      <c r="Q1715" s="142"/>
      <c r="R1715" s="142"/>
      <c r="S1715" s="142"/>
      <c r="T1715" s="143"/>
      <c r="AT1715" s="138" t="s">
        <v>210</v>
      </c>
      <c r="AU1715" s="138" t="s">
        <v>66</v>
      </c>
      <c r="AV1715" s="13" t="s">
        <v>66</v>
      </c>
      <c r="AW1715" s="13" t="s">
        <v>26</v>
      </c>
      <c r="AX1715" s="13" t="s">
        <v>57</v>
      </c>
      <c r="AY1715" s="138" t="s">
        <v>196</v>
      </c>
    </row>
    <row r="1716" spans="2:51" s="13" customFormat="1" x14ac:dyDescent="0.2">
      <c r="B1716" s="136"/>
      <c r="D1716" s="137" t="s">
        <v>210</v>
      </c>
      <c r="E1716" s="138" t="s">
        <v>1</v>
      </c>
      <c r="F1716" s="139" t="s">
        <v>1579</v>
      </c>
      <c r="H1716" s="140">
        <v>22.292999999999999</v>
      </c>
      <c r="L1716" s="136"/>
      <c r="M1716" s="141"/>
      <c r="N1716" s="142"/>
      <c r="O1716" s="142"/>
      <c r="P1716" s="142"/>
      <c r="Q1716" s="142"/>
      <c r="R1716" s="142"/>
      <c r="S1716" s="142"/>
      <c r="T1716" s="143"/>
      <c r="AT1716" s="138" t="s">
        <v>210</v>
      </c>
      <c r="AU1716" s="138" t="s">
        <v>66</v>
      </c>
      <c r="AV1716" s="13" t="s">
        <v>66</v>
      </c>
      <c r="AW1716" s="13" t="s">
        <v>26</v>
      </c>
      <c r="AX1716" s="13" t="s">
        <v>57</v>
      </c>
      <c r="AY1716" s="138" t="s">
        <v>196</v>
      </c>
    </row>
    <row r="1717" spans="2:51" s="13" customFormat="1" x14ac:dyDescent="0.2">
      <c r="B1717" s="136"/>
      <c r="D1717" s="137" t="s">
        <v>210</v>
      </c>
      <c r="E1717" s="138" t="s">
        <v>1</v>
      </c>
      <c r="F1717" s="139" t="s">
        <v>1580</v>
      </c>
      <c r="H1717" s="140">
        <v>4.3609999999999998</v>
      </c>
      <c r="L1717" s="136"/>
      <c r="M1717" s="141"/>
      <c r="N1717" s="142"/>
      <c r="O1717" s="142"/>
      <c r="P1717" s="142"/>
      <c r="Q1717" s="142"/>
      <c r="R1717" s="142"/>
      <c r="S1717" s="142"/>
      <c r="T1717" s="143"/>
      <c r="AT1717" s="138" t="s">
        <v>210</v>
      </c>
      <c r="AU1717" s="138" t="s">
        <v>66</v>
      </c>
      <c r="AV1717" s="13" t="s">
        <v>66</v>
      </c>
      <c r="AW1717" s="13" t="s">
        <v>26</v>
      </c>
      <c r="AX1717" s="13" t="s">
        <v>57</v>
      </c>
      <c r="AY1717" s="138" t="s">
        <v>196</v>
      </c>
    </row>
    <row r="1718" spans="2:51" s="16" customFormat="1" x14ac:dyDescent="0.2">
      <c r="B1718" s="157"/>
      <c r="D1718" s="137" t="s">
        <v>210</v>
      </c>
      <c r="E1718" s="158" t="s">
        <v>1</v>
      </c>
      <c r="F1718" s="159" t="s">
        <v>253</v>
      </c>
      <c r="H1718" s="160">
        <v>576.21500000000003</v>
      </c>
      <c r="L1718" s="157"/>
      <c r="M1718" s="161"/>
      <c r="N1718" s="162"/>
      <c r="O1718" s="162"/>
      <c r="P1718" s="162"/>
      <c r="Q1718" s="162"/>
      <c r="R1718" s="162"/>
      <c r="S1718" s="162"/>
      <c r="T1718" s="163"/>
      <c r="AT1718" s="158" t="s">
        <v>210</v>
      </c>
      <c r="AU1718" s="158" t="s">
        <v>66</v>
      </c>
      <c r="AV1718" s="16" t="s">
        <v>204</v>
      </c>
      <c r="AW1718" s="16" t="s">
        <v>26</v>
      </c>
      <c r="AX1718" s="16" t="s">
        <v>57</v>
      </c>
      <c r="AY1718" s="158" t="s">
        <v>196</v>
      </c>
    </row>
    <row r="1719" spans="2:51" s="15" customFormat="1" x14ac:dyDescent="0.2">
      <c r="B1719" s="151"/>
      <c r="D1719" s="137" t="s">
        <v>210</v>
      </c>
      <c r="E1719" s="152" t="s">
        <v>1</v>
      </c>
      <c r="F1719" s="153" t="s">
        <v>728</v>
      </c>
      <c r="H1719" s="152" t="s">
        <v>1</v>
      </c>
      <c r="L1719" s="151"/>
      <c r="M1719" s="154"/>
      <c r="N1719" s="155"/>
      <c r="O1719" s="155"/>
      <c r="P1719" s="155"/>
      <c r="Q1719" s="155"/>
      <c r="R1719" s="155"/>
      <c r="S1719" s="155"/>
      <c r="T1719" s="156"/>
      <c r="AT1719" s="152" t="s">
        <v>210</v>
      </c>
      <c r="AU1719" s="152" t="s">
        <v>66</v>
      </c>
      <c r="AV1719" s="15" t="s">
        <v>64</v>
      </c>
      <c r="AW1719" s="15" t="s">
        <v>26</v>
      </c>
      <c r="AX1719" s="15" t="s">
        <v>57</v>
      </c>
      <c r="AY1719" s="152" t="s">
        <v>196</v>
      </c>
    </row>
    <row r="1720" spans="2:51" s="13" customFormat="1" ht="22.5" x14ac:dyDescent="0.2">
      <c r="B1720" s="136"/>
      <c r="D1720" s="137" t="s">
        <v>210</v>
      </c>
      <c r="E1720" s="138" t="s">
        <v>1</v>
      </c>
      <c r="F1720" s="139" t="s">
        <v>1581</v>
      </c>
      <c r="H1720" s="140">
        <v>62.185000000000002</v>
      </c>
      <c r="L1720" s="136"/>
      <c r="M1720" s="141"/>
      <c r="N1720" s="142"/>
      <c r="O1720" s="142"/>
      <c r="P1720" s="142"/>
      <c r="Q1720" s="142"/>
      <c r="R1720" s="142"/>
      <c r="S1720" s="142"/>
      <c r="T1720" s="143"/>
      <c r="AT1720" s="138" t="s">
        <v>210</v>
      </c>
      <c r="AU1720" s="138" t="s">
        <v>66</v>
      </c>
      <c r="AV1720" s="13" t="s">
        <v>66</v>
      </c>
      <c r="AW1720" s="13" t="s">
        <v>26</v>
      </c>
      <c r="AX1720" s="13" t="s">
        <v>57</v>
      </c>
      <c r="AY1720" s="138" t="s">
        <v>196</v>
      </c>
    </row>
    <row r="1721" spans="2:51" s="13" customFormat="1" ht="22.5" x14ac:dyDescent="0.2">
      <c r="B1721" s="136"/>
      <c r="D1721" s="137" t="s">
        <v>210</v>
      </c>
      <c r="E1721" s="138" t="s">
        <v>1</v>
      </c>
      <c r="F1721" s="139" t="s">
        <v>1582</v>
      </c>
      <c r="H1721" s="140">
        <v>15.95</v>
      </c>
      <c r="L1721" s="136"/>
      <c r="M1721" s="141"/>
      <c r="N1721" s="142"/>
      <c r="O1721" s="142"/>
      <c r="P1721" s="142"/>
      <c r="Q1721" s="142"/>
      <c r="R1721" s="142"/>
      <c r="S1721" s="142"/>
      <c r="T1721" s="143"/>
      <c r="AT1721" s="138" t="s">
        <v>210</v>
      </c>
      <c r="AU1721" s="138" t="s">
        <v>66</v>
      </c>
      <c r="AV1721" s="13" t="s">
        <v>66</v>
      </c>
      <c r="AW1721" s="13" t="s">
        <v>26</v>
      </c>
      <c r="AX1721" s="13" t="s">
        <v>57</v>
      </c>
      <c r="AY1721" s="138" t="s">
        <v>196</v>
      </c>
    </row>
    <row r="1722" spans="2:51" s="13" customFormat="1" ht="33.75" x14ac:dyDescent="0.2">
      <c r="B1722" s="136"/>
      <c r="D1722" s="137" t="s">
        <v>210</v>
      </c>
      <c r="E1722" s="138" t="s">
        <v>1</v>
      </c>
      <c r="F1722" s="139" t="s">
        <v>1583</v>
      </c>
      <c r="H1722" s="140">
        <v>18.518999999999998</v>
      </c>
      <c r="L1722" s="136"/>
      <c r="M1722" s="141"/>
      <c r="N1722" s="142"/>
      <c r="O1722" s="142"/>
      <c r="P1722" s="142"/>
      <c r="Q1722" s="142"/>
      <c r="R1722" s="142"/>
      <c r="S1722" s="142"/>
      <c r="T1722" s="143"/>
      <c r="AT1722" s="138" t="s">
        <v>210</v>
      </c>
      <c r="AU1722" s="138" t="s">
        <v>66</v>
      </c>
      <c r="AV1722" s="13" t="s">
        <v>66</v>
      </c>
      <c r="AW1722" s="13" t="s">
        <v>26</v>
      </c>
      <c r="AX1722" s="13" t="s">
        <v>57</v>
      </c>
      <c r="AY1722" s="138" t="s">
        <v>196</v>
      </c>
    </row>
    <row r="1723" spans="2:51" s="13" customFormat="1" x14ac:dyDescent="0.2">
      <c r="B1723" s="136"/>
      <c r="D1723" s="137" t="s">
        <v>210</v>
      </c>
      <c r="E1723" s="138" t="s">
        <v>1</v>
      </c>
      <c r="F1723" s="139" t="s">
        <v>1584</v>
      </c>
      <c r="H1723" s="140">
        <v>13.491</v>
      </c>
      <c r="L1723" s="136"/>
      <c r="M1723" s="141"/>
      <c r="N1723" s="142"/>
      <c r="O1723" s="142"/>
      <c r="P1723" s="142"/>
      <c r="Q1723" s="142"/>
      <c r="R1723" s="142"/>
      <c r="S1723" s="142"/>
      <c r="T1723" s="143"/>
      <c r="AT1723" s="138" t="s">
        <v>210</v>
      </c>
      <c r="AU1723" s="138" t="s">
        <v>66</v>
      </c>
      <c r="AV1723" s="13" t="s">
        <v>66</v>
      </c>
      <c r="AW1723" s="13" t="s">
        <v>26</v>
      </c>
      <c r="AX1723" s="13" t="s">
        <v>57</v>
      </c>
      <c r="AY1723" s="138" t="s">
        <v>196</v>
      </c>
    </row>
    <row r="1724" spans="2:51" s="13" customFormat="1" x14ac:dyDescent="0.2">
      <c r="B1724" s="136"/>
      <c r="D1724" s="137" t="s">
        <v>210</v>
      </c>
      <c r="E1724" s="138" t="s">
        <v>1</v>
      </c>
      <c r="F1724" s="139" t="s">
        <v>1585</v>
      </c>
      <c r="H1724" s="140">
        <v>333.34899999999999</v>
      </c>
      <c r="L1724" s="136"/>
      <c r="M1724" s="141"/>
      <c r="N1724" s="142"/>
      <c r="O1724" s="142"/>
      <c r="P1724" s="142"/>
      <c r="Q1724" s="142"/>
      <c r="R1724" s="142"/>
      <c r="S1724" s="142"/>
      <c r="T1724" s="143"/>
      <c r="AT1724" s="138" t="s">
        <v>210</v>
      </c>
      <c r="AU1724" s="138" t="s">
        <v>66</v>
      </c>
      <c r="AV1724" s="13" t="s">
        <v>66</v>
      </c>
      <c r="AW1724" s="13" t="s">
        <v>26</v>
      </c>
      <c r="AX1724" s="13" t="s">
        <v>57</v>
      </c>
      <c r="AY1724" s="138" t="s">
        <v>196</v>
      </c>
    </row>
    <row r="1725" spans="2:51" s="13" customFormat="1" ht="22.5" x14ac:dyDescent="0.2">
      <c r="B1725" s="136"/>
      <c r="D1725" s="137" t="s">
        <v>210</v>
      </c>
      <c r="E1725" s="138" t="s">
        <v>1</v>
      </c>
      <c r="F1725" s="139" t="s">
        <v>1586</v>
      </c>
      <c r="H1725" s="140">
        <v>11.664999999999999</v>
      </c>
      <c r="L1725" s="136"/>
      <c r="M1725" s="141"/>
      <c r="N1725" s="142"/>
      <c r="O1725" s="142"/>
      <c r="P1725" s="142"/>
      <c r="Q1725" s="142"/>
      <c r="R1725" s="142"/>
      <c r="S1725" s="142"/>
      <c r="T1725" s="143"/>
      <c r="AT1725" s="138" t="s">
        <v>210</v>
      </c>
      <c r="AU1725" s="138" t="s">
        <v>66</v>
      </c>
      <c r="AV1725" s="13" t="s">
        <v>66</v>
      </c>
      <c r="AW1725" s="13" t="s">
        <v>26</v>
      </c>
      <c r="AX1725" s="13" t="s">
        <v>57</v>
      </c>
      <c r="AY1725" s="138" t="s">
        <v>196</v>
      </c>
    </row>
    <row r="1726" spans="2:51" s="13" customFormat="1" x14ac:dyDescent="0.2">
      <c r="B1726" s="136"/>
      <c r="D1726" s="137" t="s">
        <v>210</v>
      </c>
      <c r="E1726" s="138" t="s">
        <v>1</v>
      </c>
      <c r="F1726" s="139" t="s">
        <v>1587</v>
      </c>
      <c r="H1726" s="140">
        <v>5.7359999999999998</v>
      </c>
      <c r="L1726" s="136"/>
      <c r="M1726" s="141"/>
      <c r="N1726" s="142"/>
      <c r="O1726" s="142"/>
      <c r="P1726" s="142"/>
      <c r="Q1726" s="142"/>
      <c r="R1726" s="142"/>
      <c r="S1726" s="142"/>
      <c r="T1726" s="143"/>
      <c r="AT1726" s="138" t="s">
        <v>210</v>
      </c>
      <c r="AU1726" s="138" t="s">
        <v>66</v>
      </c>
      <c r="AV1726" s="13" t="s">
        <v>66</v>
      </c>
      <c r="AW1726" s="13" t="s">
        <v>26</v>
      </c>
      <c r="AX1726" s="13" t="s">
        <v>57</v>
      </c>
      <c r="AY1726" s="138" t="s">
        <v>196</v>
      </c>
    </row>
    <row r="1727" spans="2:51" s="13" customFormat="1" x14ac:dyDescent="0.2">
      <c r="B1727" s="136"/>
      <c r="D1727" s="137" t="s">
        <v>210</v>
      </c>
      <c r="E1727" s="138" t="s">
        <v>1</v>
      </c>
      <c r="F1727" s="139" t="s">
        <v>1580</v>
      </c>
      <c r="H1727" s="140">
        <v>4.3609999999999998</v>
      </c>
      <c r="L1727" s="136"/>
      <c r="M1727" s="141"/>
      <c r="N1727" s="142"/>
      <c r="O1727" s="142"/>
      <c r="P1727" s="142"/>
      <c r="Q1727" s="142"/>
      <c r="R1727" s="142"/>
      <c r="S1727" s="142"/>
      <c r="T1727" s="143"/>
      <c r="AT1727" s="138" t="s">
        <v>210</v>
      </c>
      <c r="AU1727" s="138" t="s">
        <v>66</v>
      </c>
      <c r="AV1727" s="13" t="s">
        <v>66</v>
      </c>
      <c r="AW1727" s="13" t="s">
        <v>26</v>
      </c>
      <c r="AX1727" s="13" t="s">
        <v>57</v>
      </c>
      <c r="AY1727" s="138" t="s">
        <v>196</v>
      </c>
    </row>
    <row r="1728" spans="2:51" s="16" customFormat="1" x14ac:dyDescent="0.2">
      <c r="B1728" s="157"/>
      <c r="D1728" s="137" t="s">
        <v>210</v>
      </c>
      <c r="E1728" s="158" t="s">
        <v>1</v>
      </c>
      <c r="F1728" s="159" t="s">
        <v>253</v>
      </c>
      <c r="H1728" s="160">
        <v>465.25599999999997</v>
      </c>
      <c r="L1728" s="157"/>
      <c r="M1728" s="161"/>
      <c r="N1728" s="162"/>
      <c r="O1728" s="162"/>
      <c r="P1728" s="162"/>
      <c r="Q1728" s="162"/>
      <c r="R1728" s="162"/>
      <c r="S1728" s="162"/>
      <c r="T1728" s="163"/>
      <c r="AT1728" s="158" t="s">
        <v>210</v>
      </c>
      <c r="AU1728" s="158" t="s">
        <v>66</v>
      </c>
      <c r="AV1728" s="16" t="s">
        <v>204</v>
      </c>
      <c r="AW1728" s="16" t="s">
        <v>26</v>
      </c>
      <c r="AX1728" s="16" t="s">
        <v>57</v>
      </c>
      <c r="AY1728" s="158" t="s">
        <v>196</v>
      </c>
    </row>
    <row r="1729" spans="1:65" s="15" customFormat="1" x14ac:dyDescent="0.2">
      <c r="B1729" s="151"/>
      <c r="D1729" s="137" t="s">
        <v>210</v>
      </c>
      <c r="E1729" s="152" t="s">
        <v>1</v>
      </c>
      <c r="F1729" s="153" t="s">
        <v>733</v>
      </c>
      <c r="H1729" s="152" t="s">
        <v>1</v>
      </c>
      <c r="L1729" s="151"/>
      <c r="M1729" s="154"/>
      <c r="N1729" s="155"/>
      <c r="O1729" s="155"/>
      <c r="P1729" s="155"/>
      <c r="Q1729" s="155"/>
      <c r="R1729" s="155"/>
      <c r="S1729" s="155"/>
      <c r="T1729" s="156"/>
      <c r="AT1729" s="152" t="s">
        <v>210</v>
      </c>
      <c r="AU1729" s="152" t="s">
        <v>66</v>
      </c>
      <c r="AV1729" s="15" t="s">
        <v>64</v>
      </c>
      <c r="AW1729" s="15" t="s">
        <v>26</v>
      </c>
      <c r="AX1729" s="15" t="s">
        <v>57</v>
      </c>
      <c r="AY1729" s="152" t="s">
        <v>196</v>
      </c>
    </row>
    <row r="1730" spans="1:65" s="13" customFormat="1" ht="22.5" x14ac:dyDescent="0.2">
      <c r="B1730" s="136"/>
      <c r="D1730" s="137" t="s">
        <v>210</v>
      </c>
      <c r="E1730" s="138" t="s">
        <v>1</v>
      </c>
      <c r="F1730" s="139" t="s">
        <v>1588</v>
      </c>
      <c r="H1730" s="140">
        <v>25.353999999999999</v>
      </c>
      <c r="L1730" s="136"/>
      <c r="M1730" s="141"/>
      <c r="N1730" s="142"/>
      <c r="O1730" s="142"/>
      <c r="P1730" s="142"/>
      <c r="Q1730" s="142"/>
      <c r="R1730" s="142"/>
      <c r="S1730" s="142"/>
      <c r="T1730" s="143"/>
      <c r="AT1730" s="138" t="s">
        <v>210</v>
      </c>
      <c r="AU1730" s="138" t="s">
        <v>66</v>
      </c>
      <c r="AV1730" s="13" t="s">
        <v>66</v>
      </c>
      <c r="AW1730" s="13" t="s">
        <v>26</v>
      </c>
      <c r="AX1730" s="13" t="s">
        <v>57</v>
      </c>
      <c r="AY1730" s="138" t="s">
        <v>196</v>
      </c>
    </row>
    <row r="1731" spans="1:65" s="13" customFormat="1" ht="22.5" x14ac:dyDescent="0.2">
      <c r="B1731" s="136"/>
      <c r="D1731" s="137" t="s">
        <v>210</v>
      </c>
      <c r="E1731" s="138" t="s">
        <v>1</v>
      </c>
      <c r="F1731" s="139" t="s">
        <v>1589</v>
      </c>
      <c r="H1731" s="140">
        <v>48.42</v>
      </c>
      <c r="L1731" s="136"/>
      <c r="M1731" s="141"/>
      <c r="N1731" s="142"/>
      <c r="O1731" s="142"/>
      <c r="P1731" s="142"/>
      <c r="Q1731" s="142"/>
      <c r="R1731" s="142"/>
      <c r="S1731" s="142"/>
      <c r="T1731" s="143"/>
      <c r="AT1731" s="138" t="s">
        <v>210</v>
      </c>
      <c r="AU1731" s="138" t="s">
        <v>66</v>
      </c>
      <c r="AV1731" s="13" t="s">
        <v>66</v>
      </c>
      <c r="AW1731" s="13" t="s">
        <v>26</v>
      </c>
      <c r="AX1731" s="13" t="s">
        <v>57</v>
      </c>
      <c r="AY1731" s="138" t="s">
        <v>196</v>
      </c>
    </row>
    <row r="1732" spans="1:65" s="13" customFormat="1" ht="33.75" x14ac:dyDescent="0.2">
      <c r="B1732" s="136"/>
      <c r="D1732" s="137" t="s">
        <v>210</v>
      </c>
      <c r="E1732" s="138" t="s">
        <v>1</v>
      </c>
      <c r="F1732" s="139" t="s">
        <v>1590</v>
      </c>
      <c r="H1732" s="140">
        <v>42.48</v>
      </c>
      <c r="L1732" s="136"/>
      <c r="M1732" s="141"/>
      <c r="N1732" s="142"/>
      <c r="O1732" s="142"/>
      <c r="P1732" s="142"/>
      <c r="Q1732" s="142"/>
      <c r="R1732" s="142"/>
      <c r="S1732" s="142"/>
      <c r="T1732" s="143"/>
      <c r="AT1732" s="138" t="s">
        <v>210</v>
      </c>
      <c r="AU1732" s="138" t="s">
        <v>66</v>
      </c>
      <c r="AV1732" s="13" t="s">
        <v>66</v>
      </c>
      <c r="AW1732" s="13" t="s">
        <v>26</v>
      </c>
      <c r="AX1732" s="13" t="s">
        <v>57</v>
      </c>
      <c r="AY1732" s="138" t="s">
        <v>196</v>
      </c>
    </row>
    <row r="1733" spans="1:65" s="13" customFormat="1" ht="22.5" x14ac:dyDescent="0.2">
      <c r="B1733" s="136"/>
      <c r="D1733" s="137" t="s">
        <v>210</v>
      </c>
      <c r="E1733" s="138" t="s">
        <v>1</v>
      </c>
      <c r="F1733" s="139" t="s">
        <v>1591</v>
      </c>
      <c r="H1733" s="140">
        <v>11.702999999999999</v>
      </c>
      <c r="L1733" s="136"/>
      <c r="M1733" s="141"/>
      <c r="N1733" s="142"/>
      <c r="O1733" s="142"/>
      <c r="P1733" s="142"/>
      <c r="Q1733" s="142"/>
      <c r="R1733" s="142"/>
      <c r="S1733" s="142"/>
      <c r="T1733" s="143"/>
      <c r="AT1733" s="138" t="s">
        <v>210</v>
      </c>
      <c r="AU1733" s="138" t="s">
        <v>66</v>
      </c>
      <c r="AV1733" s="13" t="s">
        <v>66</v>
      </c>
      <c r="AW1733" s="13" t="s">
        <v>26</v>
      </c>
      <c r="AX1733" s="13" t="s">
        <v>57</v>
      </c>
      <c r="AY1733" s="138" t="s">
        <v>196</v>
      </c>
    </row>
    <row r="1734" spans="1:65" s="13" customFormat="1" x14ac:dyDescent="0.2">
      <c r="B1734" s="136"/>
      <c r="D1734" s="137" t="s">
        <v>210</v>
      </c>
      <c r="E1734" s="138" t="s">
        <v>1</v>
      </c>
      <c r="F1734" s="139" t="s">
        <v>1592</v>
      </c>
      <c r="H1734" s="140">
        <v>34.701000000000001</v>
      </c>
      <c r="L1734" s="136"/>
      <c r="M1734" s="141"/>
      <c r="N1734" s="142"/>
      <c r="O1734" s="142"/>
      <c r="P1734" s="142"/>
      <c r="Q1734" s="142"/>
      <c r="R1734" s="142"/>
      <c r="S1734" s="142"/>
      <c r="T1734" s="143"/>
      <c r="AT1734" s="138" t="s">
        <v>210</v>
      </c>
      <c r="AU1734" s="138" t="s">
        <v>66</v>
      </c>
      <c r="AV1734" s="13" t="s">
        <v>66</v>
      </c>
      <c r="AW1734" s="13" t="s">
        <v>26</v>
      </c>
      <c r="AX1734" s="13" t="s">
        <v>57</v>
      </c>
      <c r="AY1734" s="138" t="s">
        <v>196</v>
      </c>
    </row>
    <row r="1735" spans="1:65" s="13" customFormat="1" x14ac:dyDescent="0.2">
      <c r="B1735" s="136"/>
      <c r="D1735" s="137" t="s">
        <v>210</v>
      </c>
      <c r="E1735" s="138" t="s">
        <v>1</v>
      </c>
      <c r="F1735" s="139" t="s">
        <v>1593</v>
      </c>
      <c r="H1735" s="140">
        <v>18.16</v>
      </c>
      <c r="L1735" s="136"/>
      <c r="M1735" s="141"/>
      <c r="N1735" s="142"/>
      <c r="O1735" s="142"/>
      <c r="P1735" s="142"/>
      <c r="Q1735" s="142"/>
      <c r="R1735" s="142"/>
      <c r="S1735" s="142"/>
      <c r="T1735" s="143"/>
      <c r="AT1735" s="138" t="s">
        <v>210</v>
      </c>
      <c r="AU1735" s="138" t="s">
        <v>66</v>
      </c>
      <c r="AV1735" s="13" t="s">
        <v>66</v>
      </c>
      <c r="AW1735" s="13" t="s">
        <v>26</v>
      </c>
      <c r="AX1735" s="13" t="s">
        <v>57</v>
      </c>
      <c r="AY1735" s="138" t="s">
        <v>196</v>
      </c>
    </row>
    <row r="1736" spans="1:65" s="13" customFormat="1" ht="22.5" x14ac:dyDescent="0.2">
      <c r="B1736" s="136"/>
      <c r="D1736" s="137" t="s">
        <v>210</v>
      </c>
      <c r="E1736" s="138" t="s">
        <v>1</v>
      </c>
      <c r="F1736" s="139" t="s">
        <v>1594</v>
      </c>
      <c r="H1736" s="140">
        <v>77.263000000000005</v>
      </c>
      <c r="L1736" s="136"/>
      <c r="M1736" s="141"/>
      <c r="N1736" s="142"/>
      <c r="O1736" s="142"/>
      <c r="P1736" s="142"/>
      <c r="Q1736" s="142"/>
      <c r="R1736" s="142"/>
      <c r="S1736" s="142"/>
      <c r="T1736" s="143"/>
      <c r="AT1736" s="138" t="s">
        <v>210</v>
      </c>
      <c r="AU1736" s="138" t="s">
        <v>66</v>
      </c>
      <c r="AV1736" s="13" t="s">
        <v>66</v>
      </c>
      <c r="AW1736" s="13" t="s">
        <v>26</v>
      </c>
      <c r="AX1736" s="13" t="s">
        <v>57</v>
      </c>
      <c r="AY1736" s="138" t="s">
        <v>196</v>
      </c>
    </row>
    <row r="1737" spans="1:65" s="13" customFormat="1" x14ac:dyDescent="0.2">
      <c r="B1737" s="136"/>
      <c r="D1737" s="137" t="s">
        <v>210</v>
      </c>
      <c r="E1737" s="138" t="s">
        <v>1</v>
      </c>
      <c r="F1737" s="139" t="s">
        <v>1595</v>
      </c>
      <c r="H1737" s="140">
        <v>27.774999999999999</v>
      </c>
      <c r="L1737" s="136"/>
      <c r="M1737" s="141"/>
      <c r="N1737" s="142"/>
      <c r="O1737" s="142"/>
      <c r="P1737" s="142"/>
      <c r="Q1737" s="142"/>
      <c r="R1737" s="142"/>
      <c r="S1737" s="142"/>
      <c r="T1737" s="143"/>
      <c r="AT1737" s="138" t="s">
        <v>210</v>
      </c>
      <c r="AU1737" s="138" t="s">
        <v>66</v>
      </c>
      <c r="AV1737" s="13" t="s">
        <v>66</v>
      </c>
      <c r="AW1737" s="13" t="s">
        <v>26</v>
      </c>
      <c r="AX1737" s="13" t="s">
        <v>57</v>
      </c>
      <c r="AY1737" s="138" t="s">
        <v>196</v>
      </c>
    </row>
    <row r="1738" spans="1:65" s="13" customFormat="1" ht="22.5" x14ac:dyDescent="0.2">
      <c r="B1738" s="136"/>
      <c r="D1738" s="137" t="s">
        <v>210</v>
      </c>
      <c r="E1738" s="138" t="s">
        <v>1</v>
      </c>
      <c r="F1738" s="139" t="s">
        <v>1596</v>
      </c>
      <c r="H1738" s="140">
        <v>35.421999999999997</v>
      </c>
      <c r="L1738" s="136"/>
      <c r="M1738" s="141"/>
      <c r="N1738" s="142"/>
      <c r="O1738" s="142"/>
      <c r="P1738" s="142"/>
      <c r="Q1738" s="142"/>
      <c r="R1738" s="142"/>
      <c r="S1738" s="142"/>
      <c r="T1738" s="143"/>
      <c r="AT1738" s="138" t="s">
        <v>210</v>
      </c>
      <c r="AU1738" s="138" t="s">
        <v>66</v>
      </c>
      <c r="AV1738" s="13" t="s">
        <v>66</v>
      </c>
      <c r="AW1738" s="13" t="s">
        <v>26</v>
      </c>
      <c r="AX1738" s="13" t="s">
        <v>57</v>
      </c>
      <c r="AY1738" s="138" t="s">
        <v>196</v>
      </c>
    </row>
    <row r="1739" spans="1:65" s="13" customFormat="1" ht="22.5" x14ac:dyDescent="0.2">
      <c r="B1739" s="136"/>
      <c r="D1739" s="137" t="s">
        <v>210</v>
      </c>
      <c r="E1739" s="138" t="s">
        <v>1</v>
      </c>
      <c r="F1739" s="139" t="s">
        <v>1597</v>
      </c>
      <c r="H1739" s="140">
        <v>26.541</v>
      </c>
      <c r="L1739" s="136"/>
      <c r="M1739" s="141"/>
      <c r="N1739" s="142"/>
      <c r="O1739" s="142"/>
      <c r="P1739" s="142"/>
      <c r="Q1739" s="142"/>
      <c r="R1739" s="142"/>
      <c r="S1739" s="142"/>
      <c r="T1739" s="143"/>
      <c r="AT1739" s="138" t="s">
        <v>210</v>
      </c>
      <c r="AU1739" s="138" t="s">
        <v>66</v>
      </c>
      <c r="AV1739" s="13" t="s">
        <v>66</v>
      </c>
      <c r="AW1739" s="13" t="s">
        <v>26</v>
      </c>
      <c r="AX1739" s="13" t="s">
        <v>57</v>
      </c>
      <c r="AY1739" s="138" t="s">
        <v>196</v>
      </c>
    </row>
    <row r="1740" spans="1:65" s="13" customFormat="1" x14ac:dyDescent="0.2">
      <c r="B1740" s="136"/>
      <c r="D1740" s="137" t="s">
        <v>210</v>
      </c>
      <c r="E1740" s="138" t="s">
        <v>1</v>
      </c>
      <c r="F1740" s="139" t="s">
        <v>1598</v>
      </c>
      <c r="H1740" s="140">
        <v>7.3079999999999998</v>
      </c>
      <c r="L1740" s="136"/>
      <c r="M1740" s="141"/>
      <c r="N1740" s="142"/>
      <c r="O1740" s="142"/>
      <c r="P1740" s="142"/>
      <c r="Q1740" s="142"/>
      <c r="R1740" s="142"/>
      <c r="S1740" s="142"/>
      <c r="T1740" s="143"/>
      <c r="AT1740" s="138" t="s">
        <v>210</v>
      </c>
      <c r="AU1740" s="138" t="s">
        <v>66</v>
      </c>
      <c r="AV1740" s="13" t="s">
        <v>66</v>
      </c>
      <c r="AW1740" s="13" t="s">
        <v>26</v>
      </c>
      <c r="AX1740" s="13" t="s">
        <v>57</v>
      </c>
      <c r="AY1740" s="138" t="s">
        <v>196</v>
      </c>
    </row>
    <row r="1741" spans="1:65" s="13" customFormat="1" ht="22.5" x14ac:dyDescent="0.2">
      <c r="B1741" s="136"/>
      <c r="D1741" s="137" t="s">
        <v>210</v>
      </c>
      <c r="E1741" s="138" t="s">
        <v>1</v>
      </c>
      <c r="F1741" s="139" t="s">
        <v>1599</v>
      </c>
      <c r="H1741" s="140">
        <v>52.113</v>
      </c>
      <c r="L1741" s="136"/>
      <c r="M1741" s="141"/>
      <c r="N1741" s="142"/>
      <c r="O1741" s="142"/>
      <c r="P1741" s="142"/>
      <c r="Q1741" s="142"/>
      <c r="R1741" s="142"/>
      <c r="S1741" s="142"/>
      <c r="T1741" s="143"/>
      <c r="AT1741" s="138" t="s">
        <v>210</v>
      </c>
      <c r="AU1741" s="138" t="s">
        <v>66</v>
      </c>
      <c r="AV1741" s="13" t="s">
        <v>66</v>
      </c>
      <c r="AW1741" s="13" t="s">
        <v>26</v>
      </c>
      <c r="AX1741" s="13" t="s">
        <v>57</v>
      </c>
      <c r="AY1741" s="138" t="s">
        <v>196</v>
      </c>
    </row>
    <row r="1742" spans="1:65" s="16" customFormat="1" x14ac:dyDescent="0.2">
      <c r="B1742" s="157"/>
      <c r="D1742" s="137" t="s">
        <v>210</v>
      </c>
      <c r="E1742" s="158" t="s">
        <v>1</v>
      </c>
      <c r="F1742" s="159" t="s">
        <v>253</v>
      </c>
      <c r="H1742" s="160">
        <v>407.24</v>
      </c>
      <c r="L1742" s="157"/>
      <c r="M1742" s="161"/>
      <c r="N1742" s="162"/>
      <c r="O1742" s="162"/>
      <c r="P1742" s="162"/>
      <c r="Q1742" s="162"/>
      <c r="R1742" s="162"/>
      <c r="S1742" s="162"/>
      <c r="T1742" s="163"/>
      <c r="AT1742" s="158" t="s">
        <v>210</v>
      </c>
      <c r="AU1742" s="158" t="s">
        <v>66</v>
      </c>
      <c r="AV1742" s="16" t="s">
        <v>204</v>
      </c>
      <c r="AW1742" s="16" t="s">
        <v>26</v>
      </c>
      <c r="AX1742" s="16" t="s">
        <v>57</v>
      </c>
      <c r="AY1742" s="158" t="s">
        <v>196</v>
      </c>
    </row>
    <row r="1743" spans="1:65" s="14" customFormat="1" x14ac:dyDescent="0.2">
      <c r="B1743" s="144"/>
      <c r="D1743" s="137" t="s">
        <v>210</v>
      </c>
      <c r="E1743" s="145" t="s">
        <v>1</v>
      </c>
      <c r="F1743" s="146" t="s">
        <v>212</v>
      </c>
      <c r="H1743" s="147">
        <v>3205.2950000000001</v>
      </c>
      <c r="L1743" s="144"/>
      <c r="M1743" s="148"/>
      <c r="N1743" s="149"/>
      <c r="O1743" s="149"/>
      <c r="P1743" s="149"/>
      <c r="Q1743" s="149"/>
      <c r="R1743" s="149"/>
      <c r="S1743" s="149"/>
      <c r="T1743" s="150"/>
      <c r="AT1743" s="145" t="s">
        <v>210</v>
      </c>
      <c r="AU1743" s="145" t="s">
        <v>66</v>
      </c>
      <c r="AV1743" s="14" t="s">
        <v>201</v>
      </c>
      <c r="AW1743" s="14" t="s">
        <v>26</v>
      </c>
      <c r="AX1743" s="14" t="s">
        <v>64</v>
      </c>
      <c r="AY1743" s="145" t="s">
        <v>196</v>
      </c>
    </row>
    <row r="1744" spans="1:65" s="2" customFormat="1" ht="24.2" customHeight="1" x14ac:dyDescent="0.2">
      <c r="A1744" s="29"/>
      <c r="B1744" s="123"/>
      <c r="C1744" s="124" t="s">
        <v>1030</v>
      </c>
      <c r="D1744" s="124" t="s">
        <v>199</v>
      </c>
      <c r="E1744" s="125" t="s">
        <v>1651</v>
      </c>
      <c r="F1744" s="126" t="s">
        <v>1652</v>
      </c>
      <c r="G1744" s="127" t="s">
        <v>207</v>
      </c>
      <c r="H1744" s="128">
        <v>15669.438</v>
      </c>
      <c r="I1744" s="224"/>
      <c r="J1744" s="129">
        <f>ROUND(I1744*H1744,2)</f>
        <v>0</v>
      </c>
      <c r="K1744" s="126" t="s">
        <v>208</v>
      </c>
      <c r="L1744" s="30"/>
      <c r="M1744" s="130" t="s">
        <v>1</v>
      </c>
      <c r="N1744" s="131" t="s">
        <v>35</v>
      </c>
      <c r="O1744" s="132">
        <v>0.27200000000000002</v>
      </c>
      <c r="P1744" s="132">
        <f>O1744*H1744</f>
        <v>4262.0871360000001</v>
      </c>
      <c r="Q1744" s="132">
        <v>4.0000000000000001E-3</v>
      </c>
      <c r="R1744" s="132">
        <f>Q1744*H1744</f>
        <v>62.677752000000005</v>
      </c>
      <c r="S1744" s="132">
        <v>0</v>
      </c>
      <c r="T1744" s="133">
        <f>S1744*H1744</f>
        <v>0</v>
      </c>
      <c r="U1744" s="29"/>
      <c r="V1744" s="29"/>
      <c r="W1744" s="29"/>
      <c r="X1744" s="29"/>
      <c r="Y1744" s="29"/>
      <c r="Z1744" s="29"/>
      <c r="AA1744" s="29"/>
      <c r="AB1744" s="29"/>
      <c r="AC1744" s="29"/>
      <c r="AD1744" s="29"/>
      <c r="AE1744" s="29"/>
      <c r="AR1744" s="134" t="s">
        <v>201</v>
      </c>
      <c r="AT1744" s="134" t="s">
        <v>199</v>
      </c>
      <c r="AU1744" s="134" t="s">
        <v>66</v>
      </c>
      <c r="AY1744" s="18" t="s">
        <v>196</v>
      </c>
      <c r="BE1744" s="135">
        <f>IF(N1744="základní",J1744,0)</f>
        <v>0</v>
      </c>
      <c r="BF1744" s="135">
        <f>IF(N1744="snížená",J1744,0)</f>
        <v>0</v>
      </c>
      <c r="BG1744" s="135">
        <f>IF(N1744="zákl. přenesená",J1744,0)</f>
        <v>0</v>
      </c>
      <c r="BH1744" s="135">
        <f>IF(N1744="sníž. přenesená",J1744,0)</f>
        <v>0</v>
      </c>
      <c r="BI1744" s="135">
        <f>IF(N1744="nulová",J1744,0)</f>
        <v>0</v>
      </c>
      <c r="BJ1744" s="18" t="s">
        <v>64</v>
      </c>
      <c r="BK1744" s="135">
        <f>ROUND(I1744*H1744,2)</f>
        <v>0</v>
      </c>
      <c r="BL1744" s="18" t="s">
        <v>201</v>
      </c>
      <c r="BM1744" s="134" t="s">
        <v>1653</v>
      </c>
    </row>
    <row r="1745" spans="2:51" s="15" customFormat="1" x14ac:dyDescent="0.2">
      <c r="B1745" s="151"/>
      <c r="D1745" s="137" t="s">
        <v>210</v>
      </c>
      <c r="E1745" s="152" t="s">
        <v>1</v>
      </c>
      <c r="F1745" s="153" t="s">
        <v>1654</v>
      </c>
      <c r="H1745" s="152" t="s">
        <v>1</v>
      </c>
      <c r="L1745" s="151"/>
      <c r="M1745" s="154"/>
      <c r="N1745" s="155"/>
      <c r="O1745" s="155"/>
      <c r="P1745" s="155"/>
      <c r="Q1745" s="155"/>
      <c r="R1745" s="155"/>
      <c r="S1745" s="155"/>
      <c r="T1745" s="156"/>
      <c r="AT1745" s="152" t="s">
        <v>210</v>
      </c>
      <c r="AU1745" s="152" t="s">
        <v>66</v>
      </c>
      <c r="AV1745" s="15" t="s">
        <v>64</v>
      </c>
      <c r="AW1745" s="15" t="s">
        <v>26</v>
      </c>
      <c r="AX1745" s="15" t="s">
        <v>57</v>
      </c>
      <c r="AY1745" s="152" t="s">
        <v>196</v>
      </c>
    </row>
    <row r="1746" spans="2:51" s="13" customFormat="1" x14ac:dyDescent="0.2">
      <c r="B1746" s="136"/>
      <c r="D1746" s="137" t="s">
        <v>210</v>
      </c>
      <c r="E1746" s="138" t="s">
        <v>1</v>
      </c>
      <c r="F1746" s="139" t="s">
        <v>1655</v>
      </c>
      <c r="H1746" s="140">
        <v>29.678999999999998</v>
      </c>
      <c r="L1746" s="136"/>
      <c r="M1746" s="141"/>
      <c r="N1746" s="142"/>
      <c r="O1746" s="142"/>
      <c r="P1746" s="142"/>
      <c r="Q1746" s="142"/>
      <c r="R1746" s="142"/>
      <c r="S1746" s="142"/>
      <c r="T1746" s="143"/>
      <c r="V1746" s="223"/>
      <c r="AT1746" s="138" t="s">
        <v>210</v>
      </c>
      <c r="AU1746" s="138" t="s">
        <v>66</v>
      </c>
      <c r="AV1746" s="13" t="s">
        <v>66</v>
      </c>
      <c r="AW1746" s="13" t="s">
        <v>26</v>
      </c>
      <c r="AX1746" s="13" t="s">
        <v>57</v>
      </c>
      <c r="AY1746" s="138" t="s">
        <v>196</v>
      </c>
    </row>
    <row r="1747" spans="2:51" s="15" customFormat="1" x14ac:dyDescent="0.2">
      <c r="B1747" s="151"/>
      <c r="D1747" s="137" t="s">
        <v>210</v>
      </c>
      <c r="E1747" s="152" t="s">
        <v>1</v>
      </c>
      <c r="F1747" s="153" t="s">
        <v>1547</v>
      </c>
      <c r="H1747" s="152" t="s">
        <v>1</v>
      </c>
      <c r="L1747" s="151"/>
      <c r="M1747" s="154"/>
      <c r="N1747" s="155"/>
      <c r="O1747" s="155"/>
      <c r="P1747" s="155"/>
      <c r="Q1747" s="155"/>
      <c r="R1747" s="155"/>
      <c r="S1747" s="155"/>
      <c r="T1747" s="156"/>
      <c r="AT1747" s="152" t="s">
        <v>210</v>
      </c>
      <c r="AU1747" s="152" t="s">
        <v>66</v>
      </c>
      <c r="AV1747" s="15" t="s">
        <v>64</v>
      </c>
      <c r="AW1747" s="15" t="s">
        <v>26</v>
      </c>
      <c r="AX1747" s="15" t="s">
        <v>57</v>
      </c>
      <c r="AY1747" s="152" t="s">
        <v>196</v>
      </c>
    </row>
    <row r="1748" spans="2:51" s="15" customFormat="1" x14ac:dyDescent="0.2">
      <c r="B1748" s="151"/>
      <c r="D1748" s="137" t="s">
        <v>210</v>
      </c>
      <c r="E1748" s="152" t="s">
        <v>1</v>
      </c>
      <c r="F1748" s="153" t="s">
        <v>710</v>
      </c>
      <c r="H1748" s="152" t="s">
        <v>1</v>
      </c>
      <c r="L1748" s="151"/>
      <c r="M1748" s="154"/>
      <c r="N1748" s="155"/>
      <c r="O1748" s="155"/>
      <c r="P1748" s="155"/>
      <c r="Q1748" s="155"/>
      <c r="R1748" s="155"/>
      <c r="S1748" s="155"/>
      <c r="T1748" s="156"/>
      <c r="AT1748" s="152" t="s">
        <v>210</v>
      </c>
      <c r="AU1748" s="152" t="s">
        <v>66</v>
      </c>
      <c r="AV1748" s="15" t="s">
        <v>64</v>
      </c>
      <c r="AW1748" s="15" t="s">
        <v>26</v>
      </c>
      <c r="AX1748" s="15" t="s">
        <v>57</v>
      </c>
      <c r="AY1748" s="152" t="s">
        <v>196</v>
      </c>
    </row>
    <row r="1749" spans="2:51" s="13" customFormat="1" x14ac:dyDescent="0.2">
      <c r="B1749" s="136"/>
      <c r="D1749" s="137" t="s">
        <v>210</v>
      </c>
      <c r="E1749" s="138" t="s">
        <v>1</v>
      </c>
      <c r="F1749" s="139" t="s">
        <v>1548</v>
      </c>
      <c r="H1749" s="140">
        <v>3.536</v>
      </c>
      <c r="L1749" s="136"/>
      <c r="M1749" s="141"/>
      <c r="N1749" s="142"/>
      <c r="O1749" s="142"/>
      <c r="P1749" s="142"/>
      <c r="Q1749" s="142"/>
      <c r="R1749" s="142"/>
      <c r="S1749" s="142"/>
      <c r="T1749" s="143"/>
      <c r="AT1749" s="138" t="s">
        <v>210</v>
      </c>
      <c r="AU1749" s="138" t="s">
        <v>66</v>
      </c>
      <c r="AV1749" s="13" t="s">
        <v>66</v>
      </c>
      <c r="AW1749" s="13" t="s">
        <v>26</v>
      </c>
      <c r="AX1749" s="13" t="s">
        <v>57</v>
      </c>
      <c r="AY1749" s="138" t="s">
        <v>196</v>
      </c>
    </row>
    <row r="1750" spans="2:51" s="13" customFormat="1" x14ac:dyDescent="0.2">
      <c r="B1750" s="136"/>
      <c r="D1750" s="137" t="s">
        <v>210</v>
      </c>
      <c r="E1750" s="138" t="s">
        <v>1</v>
      </c>
      <c r="F1750" s="139" t="s">
        <v>1549</v>
      </c>
      <c r="H1750" s="140">
        <v>14.64</v>
      </c>
      <c r="L1750" s="136"/>
      <c r="M1750" s="141"/>
      <c r="N1750" s="142"/>
      <c r="O1750" s="142"/>
      <c r="P1750" s="142"/>
      <c r="Q1750" s="142"/>
      <c r="R1750" s="142"/>
      <c r="S1750" s="142"/>
      <c r="T1750" s="143"/>
      <c r="AT1750" s="138" t="s">
        <v>210</v>
      </c>
      <c r="AU1750" s="138" t="s">
        <v>66</v>
      </c>
      <c r="AV1750" s="13" t="s">
        <v>66</v>
      </c>
      <c r="AW1750" s="13" t="s">
        <v>26</v>
      </c>
      <c r="AX1750" s="13" t="s">
        <v>57</v>
      </c>
      <c r="AY1750" s="138" t="s">
        <v>196</v>
      </c>
    </row>
    <row r="1751" spans="2:51" s="13" customFormat="1" x14ac:dyDescent="0.2">
      <c r="B1751" s="136"/>
      <c r="D1751" s="137" t="s">
        <v>210</v>
      </c>
      <c r="E1751" s="138" t="s">
        <v>1</v>
      </c>
      <c r="F1751" s="139" t="s">
        <v>1550</v>
      </c>
      <c r="H1751" s="140">
        <v>34.914000000000001</v>
      </c>
      <c r="L1751" s="136"/>
      <c r="M1751" s="141"/>
      <c r="N1751" s="142"/>
      <c r="O1751" s="142"/>
      <c r="P1751" s="142"/>
      <c r="Q1751" s="142"/>
      <c r="R1751" s="142"/>
      <c r="S1751" s="142"/>
      <c r="T1751" s="143"/>
      <c r="AT1751" s="138" t="s">
        <v>210</v>
      </c>
      <c r="AU1751" s="138" t="s">
        <v>66</v>
      </c>
      <c r="AV1751" s="13" t="s">
        <v>66</v>
      </c>
      <c r="AW1751" s="13" t="s">
        <v>26</v>
      </c>
      <c r="AX1751" s="13" t="s">
        <v>57</v>
      </c>
      <c r="AY1751" s="138" t="s">
        <v>196</v>
      </c>
    </row>
    <row r="1752" spans="2:51" s="13" customFormat="1" x14ac:dyDescent="0.2">
      <c r="B1752" s="136"/>
      <c r="D1752" s="137" t="s">
        <v>210</v>
      </c>
      <c r="E1752" s="138" t="s">
        <v>1</v>
      </c>
      <c r="F1752" s="139" t="s">
        <v>1551</v>
      </c>
      <c r="H1752" s="140">
        <v>19.806000000000001</v>
      </c>
      <c r="L1752" s="136"/>
      <c r="M1752" s="141"/>
      <c r="N1752" s="142"/>
      <c r="O1752" s="142"/>
      <c r="P1752" s="142"/>
      <c r="Q1752" s="142"/>
      <c r="R1752" s="142"/>
      <c r="S1752" s="142"/>
      <c r="T1752" s="143"/>
      <c r="AT1752" s="138" t="s">
        <v>210</v>
      </c>
      <c r="AU1752" s="138" t="s">
        <v>66</v>
      </c>
      <c r="AV1752" s="13" t="s">
        <v>66</v>
      </c>
      <c r="AW1752" s="13" t="s">
        <v>26</v>
      </c>
      <c r="AX1752" s="13" t="s">
        <v>57</v>
      </c>
      <c r="AY1752" s="138" t="s">
        <v>196</v>
      </c>
    </row>
    <row r="1753" spans="2:51" s="13" customFormat="1" ht="22.5" x14ac:dyDescent="0.2">
      <c r="B1753" s="136"/>
      <c r="D1753" s="137" t="s">
        <v>210</v>
      </c>
      <c r="E1753" s="138" t="s">
        <v>1</v>
      </c>
      <c r="F1753" s="139" t="s">
        <v>1552</v>
      </c>
      <c r="H1753" s="140">
        <v>10.298999999999999</v>
      </c>
      <c r="L1753" s="136"/>
      <c r="M1753" s="141"/>
      <c r="N1753" s="142"/>
      <c r="O1753" s="142"/>
      <c r="P1753" s="142"/>
      <c r="Q1753" s="142"/>
      <c r="R1753" s="142"/>
      <c r="S1753" s="142"/>
      <c r="T1753" s="143"/>
      <c r="AT1753" s="138" t="s">
        <v>210</v>
      </c>
      <c r="AU1753" s="138" t="s">
        <v>66</v>
      </c>
      <c r="AV1753" s="13" t="s">
        <v>66</v>
      </c>
      <c r="AW1753" s="13" t="s">
        <v>26</v>
      </c>
      <c r="AX1753" s="13" t="s">
        <v>57</v>
      </c>
      <c r="AY1753" s="138" t="s">
        <v>196</v>
      </c>
    </row>
    <row r="1754" spans="2:51" s="13" customFormat="1" x14ac:dyDescent="0.2">
      <c r="B1754" s="136"/>
      <c r="D1754" s="137" t="s">
        <v>210</v>
      </c>
      <c r="E1754" s="138" t="s">
        <v>1</v>
      </c>
      <c r="F1754" s="139" t="s">
        <v>1553</v>
      </c>
      <c r="H1754" s="140">
        <v>3.7240000000000002</v>
      </c>
      <c r="L1754" s="136"/>
      <c r="M1754" s="141"/>
      <c r="N1754" s="142"/>
      <c r="O1754" s="142"/>
      <c r="P1754" s="142"/>
      <c r="Q1754" s="142"/>
      <c r="R1754" s="142"/>
      <c r="S1754" s="142"/>
      <c r="T1754" s="143"/>
      <c r="AT1754" s="138" t="s">
        <v>210</v>
      </c>
      <c r="AU1754" s="138" t="s">
        <v>66</v>
      </c>
      <c r="AV1754" s="13" t="s">
        <v>66</v>
      </c>
      <c r="AW1754" s="13" t="s">
        <v>26</v>
      </c>
      <c r="AX1754" s="13" t="s">
        <v>57</v>
      </c>
      <c r="AY1754" s="138" t="s">
        <v>196</v>
      </c>
    </row>
    <row r="1755" spans="2:51" s="13" customFormat="1" x14ac:dyDescent="0.2">
      <c r="B1755" s="136"/>
      <c r="D1755" s="137" t="s">
        <v>210</v>
      </c>
      <c r="E1755" s="138" t="s">
        <v>1</v>
      </c>
      <c r="F1755" s="139" t="s">
        <v>1554</v>
      </c>
      <c r="H1755" s="140">
        <v>15.095000000000001</v>
      </c>
      <c r="L1755" s="136"/>
      <c r="M1755" s="141"/>
      <c r="N1755" s="142"/>
      <c r="O1755" s="142"/>
      <c r="P1755" s="142"/>
      <c r="Q1755" s="142"/>
      <c r="R1755" s="142"/>
      <c r="S1755" s="142"/>
      <c r="T1755" s="143"/>
      <c r="AT1755" s="138" t="s">
        <v>210</v>
      </c>
      <c r="AU1755" s="138" t="s">
        <v>66</v>
      </c>
      <c r="AV1755" s="13" t="s">
        <v>66</v>
      </c>
      <c r="AW1755" s="13" t="s">
        <v>26</v>
      </c>
      <c r="AX1755" s="13" t="s">
        <v>57</v>
      </c>
      <c r="AY1755" s="138" t="s">
        <v>196</v>
      </c>
    </row>
    <row r="1756" spans="2:51" s="13" customFormat="1" x14ac:dyDescent="0.2">
      <c r="B1756" s="136"/>
      <c r="D1756" s="137" t="s">
        <v>210</v>
      </c>
      <c r="E1756" s="138" t="s">
        <v>1</v>
      </c>
      <c r="F1756" s="139" t="s">
        <v>1555</v>
      </c>
      <c r="H1756" s="140">
        <v>8.16</v>
      </c>
      <c r="L1756" s="136"/>
      <c r="M1756" s="141"/>
      <c r="N1756" s="142"/>
      <c r="O1756" s="142"/>
      <c r="P1756" s="142"/>
      <c r="Q1756" s="142"/>
      <c r="R1756" s="142"/>
      <c r="S1756" s="142"/>
      <c r="T1756" s="143"/>
      <c r="AT1756" s="138" t="s">
        <v>210</v>
      </c>
      <c r="AU1756" s="138" t="s">
        <v>66</v>
      </c>
      <c r="AV1756" s="13" t="s">
        <v>66</v>
      </c>
      <c r="AW1756" s="13" t="s">
        <v>26</v>
      </c>
      <c r="AX1756" s="13" t="s">
        <v>57</v>
      </c>
      <c r="AY1756" s="138" t="s">
        <v>196</v>
      </c>
    </row>
    <row r="1757" spans="2:51" s="13" customFormat="1" ht="22.5" x14ac:dyDescent="0.2">
      <c r="B1757" s="136"/>
      <c r="D1757" s="137" t="s">
        <v>210</v>
      </c>
      <c r="E1757" s="138" t="s">
        <v>1</v>
      </c>
      <c r="F1757" s="139" t="s">
        <v>1556</v>
      </c>
      <c r="H1757" s="140">
        <v>27.244</v>
      </c>
      <c r="L1757" s="136"/>
      <c r="M1757" s="141"/>
      <c r="N1757" s="142"/>
      <c r="O1757" s="142"/>
      <c r="P1757" s="142"/>
      <c r="Q1757" s="142"/>
      <c r="R1757" s="142"/>
      <c r="S1757" s="142"/>
      <c r="T1757" s="143"/>
      <c r="AT1757" s="138" t="s">
        <v>210</v>
      </c>
      <c r="AU1757" s="138" t="s">
        <v>66</v>
      </c>
      <c r="AV1757" s="13" t="s">
        <v>66</v>
      </c>
      <c r="AW1757" s="13" t="s">
        <v>26</v>
      </c>
      <c r="AX1757" s="13" t="s">
        <v>57</v>
      </c>
      <c r="AY1757" s="138" t="s">
        <v>196</v>
      </c>
    </row>
    <row r="1758" spans="2:51" s="13" customFormat="1" x14ac:dyDescent="0.2">
      <c r="B1758" s="136"/>
      <c r="D1758" s="137" t="s">
        <v>210</v>
      </c>
      <c r="E1758" s="138" t="s">
        <v>1</v>
      </c>
      <c r="F1758" s="139" t="s">
        <v>750</v>
      </c>
      <c r="H1758" s="140">
        <v>13.69</v>
      </c>
      <c r="L1758" s="136"/>
      <c r="M1758" s="141"/>
      <c r="N1758" s="142"/>
      <c r="O1758" s="142"/>
      <c r="P1758" s="142"/>
      <c r="Q1758" s="142"/>
      <c r="R1758" s="142"/>
      <c r="S1758" s="142"/>
      <c r="T1758" s="143"/>
      <c r="AT1758" s="138" t="s">
        <v>210</v>
      </c>
      <c r="AU1758" s="138" t="s">
        <v>66</v>
      </c>
      <c r="AV1758" s="13" t="s">
        <v>66</v>
      </c>
      <c r="AW1758" s="13" t="s">
        <v>26</v>
      </c>
      <c r="AX1758" s="13" t="s">
        <v>57</v>
      </c>
      <c r="AY1758" s="138" t="s">
        <v>196</v>
      </c>
    </row>
    <row r="1759" spans="2:51" s="13" customFormat="1" x14ac:dyDescent="0.2">
      <c r="B1759" s="136"/>
      <c r="D1759" s="137" t="s">
        <v>210</v>
      </c>
      <c r="E1759" s="138" t="s">
        <v>1</v>
      </c>
      <c r="F1759" s="139" t="s">
        <v>1557</v>
      </c>
      <c r="H1759" s="140">
        <v>9.282</v>
      </c>
      <c r="L1759" s="136"/>
      <c r="M1759" s="141"/>
      <c r="N1759" s="142"/>
      <c r="O1759" s="142"/>
      <c r="P1759" s="142"/>
      <c r="Q1759" s="142"/>
      <c r="R1759" s="142"/>
      <c r="S1759" s="142"/>
      <c r="T1759" s="143"/>
      <c r="AT1759" s="138" t="s">
        <v>210</v>
      </c>
      <c r="AU1759" s="138" t="s">
        <v>66</v>
      </c>
      <c r="AV1759" s="13" t="s">
        <v>66</v>
      </c>
      <c r="AW1759" s="13" t="s">
        <v>26</v>
      </c>
      <c r="AX1759" s="13" t="s">
        <v>57</v>
      </c>
      <c r="AY1759" s="138" t="s">
        <v>196</v>
      </c>
    </row>
    <row r="1760" spans="2:51" s="13" customFormat="1" x14ac:dyDescent="0.2">
      <c r="B1760" s="136"/>
      <c r="D1760" s="137" t="s">
        <v>210</v>
      </c>
      <c r="E1760" s="138" t="s">
        <v>1</v>
      </c>
      <c r="F1760" s="139" t="s">
        <v>1558</v>
      </c>
      <c r="H1760" s="140">
        <v>131.239</v>
      </c>
      <c r="L1760" s="136"/>
      <c r="M1760" s="141"/>
      <c r="N1760" s="142"/>
      <c r="O1760" s="142"/>
      <c r="P1760" s="142"/>
      <c r="Q1760" s="142"/>
      <c r="R1760" s="142"/>
      <c r="S1760" s="142"/>
      <c r="T1760" s="143"/>
      <c r="AT1760" s="138" t="s">
        <v>210</v>
      </c>
      <c r="AU1760" s="138" t="s">
        <v>66</v>
      </c>
      <c r="AV1760" s="13" t="s">
        <v>66</v>
      </c>
      <c r="AW1760" s="13" t="s">
        <v>26</v>
      </c>
      <c r="AX1760" s="13" t="s">
        <v>57</v>
      </c>
      <c r="AY1760" s="138" t="s">
        <v>196</v>
      </c>
    </row>
    <row r="1761" spans="2:51" s="16" customFormat="1" x14ac:dyDescent="0.2">
      <c r="B1761" s="157"/>
      <c r="D1761" s="137" t="s">
        <v>210</v>
      </c>
      <c r="E1761" s="158" t="s">
        <v>1</v>
      </c>
      <c r="F1761" s="159" t="s">
        <v>253</v>
      </c>
      <c r="H1761" s="160">
        <v>321.30799999999999</v>
      </c>
      <c r="I1761" s="160"/>
      <c r="L1761" s="157"/>
      <c r="M1761" s="161"/>
      <c r="N1761" s="162"/>
      <c r="O1761" s="162"/>
      <c r="P1761" s="162"/>
      <c r="Q1761" s="162"/>
      <c r="R1761" s="162"/>
      <c r="S1761" s="162"/>
      <c r="T1761" s="163"/>
      <c r="AT1761" s="158" t="s">
        <v>210</v>
      </c>
      <c r="AU1761" s="158" t="s">
        <v>66</v>
      </c>
      <c r="AV1761" s="16" t="s">
        <v>204</v>
      </c>
      <c r="AW1761" s="16" t="s">
        <v>26</v>
      </c>
      <c r="AX1761" s="16" t="s">
        <v>57</v>
      </c>
      <c r="AY1761" s="158" t="s">
        <v>196</v>
      </c>
    </row>
    <row r="1762" spans="2:51" s="15" customFormat="1" x14ac:dyDescent="0.2">
      <c r="B1762" s="151"/>
      <c r="D1762" s="137" t="s">
        <v>210</v>
      </c>
      <c r="E1762" s="152" t="s">
        <v>1</v>
      </c>
      <c r="F1762" s="153" t="s">
        <v>604</v>
      </c>
      <c r="H1762" s="152" t="s">
        <v>1</v>
      </c>
      <c r="L1762" s="151"/>
      <c r="M1762" s="154"/>
      <c r="N1762" s="155"/>
      <c r="O1762" s="155"/>
      <c r="P1762" s="155"/>
      <c r="Q1762" s="155"/>
      <c r="R1762" s="155"/>
      <c r="S1762" s="155"/>
      <c r="T1762" s="156"/>
      <c r="AT1762" s="152" t="s">
        <v>210</v>
      </c>
      <c r="AU1762" s="152" t="s">
        <v>66</v>
      </c>
      <c r="AV1762" s="15" t="s">
        <v>64</v>
      </c>
      <c r="AW1762" s="15" t="s">
        <v>26</v>
      </c>
      <c r="AX1762" s="15" t="s">
        <v>57</v>
      </c>
      <c r="AY1762" s="152" t="s">
        <v>196</v>
      </c>
    </row>
    <row r="1763" spans="2:51" s="13" customFormat="1" ht="22.5" x14ac:dyDescent="0.2">
      <c r="B1763" s="136"/>
      <c r="D1763" s="137" t="s">
        <v>210</v>
      </c>
      <c r="E1763" s="138" t="s">
        <v>1</v>
      </c>
      <c r="F1763" s="139" t="s">
        <v>1559</v>
      </c>
      <c r="H1763" s="140">
        <v>40.131999999999998</v>
      </c>
      <c r="L1763" s="136"/>
      <c r="M1763" s="141"/>
      <c r="N1763" s="142"/>
      <c r="O1763" s="142"/>
      <c r="P1763" s="142"/>
      <c r="Q1763" s="142"/>
      <c r="R1763" s="142"/>
      <c r="S1763" s="142"/>
      <c r="T1763" s="143"/>
      <c r="AT1763" s="138" t="s">
        <v>210</v>
      </c>
      <c r="AU1763" s="138" t="s">
        <v>66</v>
      </c>
      <c r="AV1763" s="13" t="s">
        <v>66</v>
      </c>
      <c r="AW1763" s="13" t="s">
        <v>26</v>
      </c>
      <c r="AX1763" s="13" t="s">
        <v>57</v>
      </c>
      <c r="AY1763" s="138" t="s">
        <v>196</v>
      </c>
    </row>
    <row r="1764" spans="2:51" s="13" customFormat="1" ht="22.5" x14ac:dyDescent="0.2">
      <c r="B1764" s="136"/>
      <c r="D1764" s="137" t="s">
        <v>210</v>
      </c>
      <c r="E1764" s="138" t="s">
        <v>1</v>
      </c>
      <c r="F1764" s="139" t="s">
        <v>1560</v>
      </c>
      <c r="H1764" s="140">
        <v>18.303999999999998</v>
      </c>
      <c r="L1764" s="136"/>
      <c r="M1764" s="141"/>
      <c r="N1764" s="142"/>
      <c r="O1764" s="142"/>
      <c r="P1764" s="142"/>
      <c r="Q1764" s="142"/>
      <c r="R1764" s="142"/>
      <c r="S1764" s="142"/>
      <c r="T1764" s="143"/>
      <c r="AT1764" s="138" t="s">
        <v>210</v>
      </c>
      <c r="AU1764" s="138" t="s">
        <v>66</v>
      </c>
      <c r="AV1764" s="13" t="s">
        <v>66</v>
      </c>
      <c r="AW1764" s="13" t="s">
        <v>26</v>
      </c>
      <c r="AX1764" s="13" t="s">
        <v>57</v>
      </c>
      <c r="AY1764" s="138" t="s">
        <v>196</v>
      </c>
    </row>
    <row r="1765" spans="2:51" s="13" customFormat="1" ht="22.5" x14ac:dyDescent="0.2">
      <c r="B1765" s="136"/>
      <c r="D1765" s="137" t="s">
        <v>210</v>
      </c>
      <c r="E1765" s="138" t="s">
        <v>1</v>
      </c>
      <c r="F1765" s="139" t="s">
        <v>1561</v>
      </c>
      <c r="H1765" s="140">
        <v>39.881</v>
      </c>
      <c r="L1765" s="136"/>
      <c r="M1765" s="141"/>
      <c r="N1765" s="142"/>
      <c r="O1765" s="142"/>
      <c r="P1765" s="142"/>
      <c r="Q1765" s="142"/>
      <c r="R1765" s="142"/>
      <c r="S1765" s="142"/>
      <c r="T1765" s="143"/>
      <c r="AT1765" s="138" t="s">
        <v>210</v>
      </c>
      <c r="AU1765" s="138" t="s">
        <v>66</v>
      </c>
      <c r="AV1765" s="13" t="s">
        <v>66</v>
      </c>
      <c r="AW1765" s="13" t="s">
        <v>26</v>
      </c>
      <c r="AX1765" s="13" t="s">
        <v>57</v>
      </c>
      <c r="AY1765" s="138" t="s">
        <v>196</v>
      </c>
    </row>
    <row r="1766" spans="2:51" s="13" customFormat="1" ht="22.5" x14ac:dyDescent="0.2">
      <c r="B1766" s="136"/>
      <c r="D1766" s="137" t="s">
        <v>210</v>
      </c>
      <c r="E1766" s="138" t="s">
        <v>1</v>
      </c>
      <c r="F1766" s="139" t="s">
        <v>1562</v>
      </c>
      <c r="H1766" s="140">
        <v>8.5779999999999994</v>
      </c>
      <c r="L1766" s="136"/>
      <c r="M1766" s="141"/>
      <c r="N1766" s="142"/>
      <c r="O1766" s="142"/>
      <c r="P1766" s="142"/>
      <c r="Q1766" s="142"/>
      <c r="R1766" s="142"/>
      <c r="S1766" s="142"/>
      <c r="T1766" s="143"/>
      <c r="AT1766" s="138" t="s">
        <v>210</v>
      </c>
      <c r="AU1766" s="138" t="s">
        <v>66</v>
      </c>
      <c r="AV1766" s="13" t="s">
        <v>66</v>
      </c>
      <c r="AW1766" s="13" t="s">
        <v>26</v>
      </c>
      <c r="AX1766" s="13" t="s">
        <v>57</v>
      </c>
      <c r="AY1766" s="138" t="s">
        <v>196</v>
      </c>
    </row>
    <row r="1767" spans="2:51" s="13" customFormat="1" ht="33.75" x14ac:dyDescent="0.2">
      <c r="B1767" s="136"/>
      <c r="D1767" s="137" t="s">
        <v>210</v>
      </c>
      <c r="E1767" s="138" t="s">
        <v>1</v>
      </c>
      <c r="F1767" s="139" t="s">
        <v>1563</v>
      </c>
      <c r="H1767" s="140">
        <v>39.442999999999998</v>
      </c>
      <c r="L1767" s="136"/>
      <c r="M1767" s="141"/>
      <c r="N1767" s="142"/>
      <c r="O1767" s="142"/>
      <c r="P1767" s="142"/>
      <c r="Q1767" s="142"/>
      <c r="R1767" s="142"/>
      <c r="S1767" s="142"/>
      <c r="T1767" s="143"/>
      <c r="AT1767" s="138" t="s">
        <v>210</v>
      </c>
      <c r="AU1767" s="138" t="s">
        <v>66</v>
      </c>
      <c r="AV1767" s="13" t="s">
        <v>66</v>
      </c>
      <c r="AW1767" s="13" t="s">
        <v>26</v>
      </c>
      <c r="AX1767" s="13" t="s">
        <v>57</v>
      </c>
      <c r="AY1767" s="138" t="s">
        <v>196</v>
      </c>
    </row>
    <row r="1768" spans="2:51" s="13" customFormat="1" ht="22.5" x14ac:dyDescent="0.2">
      <c r="B1768" s="136"/>
      <c r="D1768" s="137" t="s">
        <v>210</v>
      </c>
      <c r="E1768" s="138" t="s">
        <v>1</v>
      </c>
      <c r="F1768" s="139" t="s">
        <v>1564</v>
      </c>
      <c r="H1768" s="140">
        <v>38.966000000000001</v>
      </c>
      <c r="L1768" s="136"/>
      <c r="M1768" s="141"/>
      <c r="N1768" s="142"/>
      <c r="O1768" s="142"/>
      <c r="P1768" s="142"/>
      <c r="Q1768" s="142"/>
      <c r="R1768" s="142"/>
      <c r="S1768" s="142"/>
      <c r="T1768" s="143"/>
      <c r="AT1768" s="138" t="s">
        <v>210</v>
      </c>
      <c r="AU1768" s="138" t="s">
        <v>66</v>
      </c>
      <c r="AV1768" s="13" t="s">
        <v>66</v>
      </c>
      <c r="AW1768" s="13" t="s">
        <v>26</v>
      </c>
      <c r="AX1768" s="13" t="s">
        <v>57</v>
      </c>
      <c r="AY1768" s="138" t="s">
        <v>196</v>
      </c>
    </row>
    <row r="1769" spans="2:51" s="13" customFormat="1" x14ac:dyDescent="0.2">
      <c r="B1769" s="136"/>
      <c r="D1769" s="137" t="s">
        <v>210</v>
      </c>
      <c r="E1769" s="138" t="s">
        <v>1</v>
      </c>
      <c r="F1769" s="139" t="s">
        <v>1565</v>
      </c>
      <c r="H1769" s="140">
        <v>34.982999999999997</v>
      </c>
      <c r="L1769" s="136"/>
      <c r="M1769" s="141"/>
      <c r="N1769" s="142"/>
      <c r="O1769" s="142"/>
      <c r="P1769" s="142"/>
      <c r="Q1769" s="142"/>
      <c r="R1769" s="142"/>
      <c r="S1769" s="142"/>
      <c r="T1769" s="143"/>
      <c r="AT1769" s="138" t="s">
        <v>210</v>
      </c>
      <c r="AU1769" s="138" t="s">
        <v>66</v>
      </c>
      <c r="AV1769" s="13" t="s">
        <v>66</v>
      </c>
      <c r="AW1769" s="13" t="s">
        <v>26</v>
      </c>
      <c r="AX1769" s="13" t="s">
        <v>57</v>
      </c>
      <c r="AY1769" s="138" t="s">
        <v>196</v>
      </c>
    </row>
    <row r="1770" spans="2:51" s="13" customFormat="1" ht="22.5" x14ac:dyDescent="0.2">
      <c r="B1770" s="136"/>
      <c r="D1770" s="137" t="s">
        <v>210</v>
      </c>
      <c r="E1770" s="138" t="s">
        <v>1</v>
      </c>
      <c r="F1770" s="139" t="s">
        <v>1566</v>
      </c>
      <c r="H1770" s="140">
        <v>68.308000000000007</v>
      </c>
      <c r="L1770" s="136"/>
      <c r="M1770" s="141"/>
      <c r="N1770" s="142"/>
      <c r="O1770" s="142"/>
      <c r="P1770" s="142"/>
      <c r="Q1770" s="142"/>
      <c r="R1770" s="142"/>
      <c r="S1770" s="142"/>
      <c r="T1770" s="143"/>
      <c r="AT1770" s="138" t="s">
        <v>210</v>
      </c>
      <c r="AU1770" s="138" t="s">
        <v>66</v>
      </c>
      <c r="AV1770" s="13" t="s">
        <v>66</v>
      </c>
      <c r="AW1770" s="13" t="s">
        <v>26</v>
      </c>
      <c r="AX1770" s="13" t="s">
        <v>57</v>
      </c>
      <c r="AY1770" s="138" t="s">
        <v>196</v>
      </c>
    </row>
    <row r="1771" spans="2:51" s="13" customFormat="1" ht="22.5" x14ac:dyDescent="0.2">
      <c r="B1771" s="136"/>
      <c r="D1771" s="137" t="s">
        <v>210</v>
      </c>
      <c r="E1771" s="138" t="s">
        <v>1</v>
      </c>
      <c r="F1771" s="139" t="s">
        <v>1567</v>
      </c>
      <c r="H1771" s="140">
        <v>82.93</v>
      </c>
      <c r="L1771" s="136"/>
      <c r="M1771" s="141"/>
      <c r="N1771" s="142"/>
      <c r="O1771" s="142"/>
      <c r="P1771" s="142"/>
      <c r="Q1771" s="142"/>
      <c r="R1771" s="142"/>
      <c r="S1771" s="142"/>
      <c r="T1771" s="143"/>
      <c r="AT1771" s="138" t="s">
        <v>210</v>
      </c>
      <c r="AU1771" s="138" t="s">
        <v>66</v>
      </c>
      <c r="AV1771" s="13" t="s">
        <v>66</v>
      </c>
      <c r="AW1771" s="13" t="s">
        <v>26</v>
      </c>
      <c r="AX1771" s="13" t="s">
        <v>57</v>
      </c>
      <c r="AY1771" s="138" t="s">
        <v>196</v>
      </c>
    </row>
    <row r="1772" spans="2:51" s="13" customFormat="1" ht="22.5" x14ac:dyDescent="0.2">
      <c r="B1772" s="136"/>
      <c r="D1772" s="137" t="s">
        <v>210</v>
      </c>
      <c r="E1772" s="138" t="s">
        <v>1</v>
      </c>
      <c r="F1772" s="139" t="s">
        <v>1568</v>
      </c>
      <c r="H1772" s="140">
        <v>144.74</v>
      </c>
      <c r="L1772" s="136"/>
      <c r="M1772" s="141"/>
      <c r="N1772" s="142"/>
      <c r="O1772" s="142"/>
      <c r="P1772" s="142"/>
      <c r="Q1772" s="142"/>
      <c r="R1772" s="142"/>
      <c r="S1772" s="142"/>
      <c r="T1772" s="143"/>
      <c r="AT1772" s="138" t="s">
        <v>210</v>
      </c>
      <c r="AU1772" s="138" t="s">
        <v>66</v>
      </c>
      <c r="AV1772" s="13" t="s">
        <v>66</v>
      </c>
      <c r="AW1772" s="13" t="s">
        <v>26</v>
      </c>
      <c r="AX1772" s="13" t="s">
        <v>57</v>
      </c>
      <c r="AY1772" s="138" t="s">
        <v>196</v>
      </c>
    </row>
    <row r="1773" spans="2:51" s="13" customFormat="1" ht="22.5" x14ac:dyDescent="0.2">
      <c r="B1773" s="136"/>
      <c r="D1773" s="137" t="s">
        <v>210</v>
      </c>
      <c r="E1773" s="138" t="s">
        <v>1</v>
      </c>
      <c r="F1773" s="139" t="s">
        <v>1569</v>
      </c>
      <c r="H1773" s="140">
        <v>25.379000000000001</v>
      </c>
      <c r="L1773" s="136"/>
      <c r="M1773" s="141"/>
      <c r="N1773" s="142"/>
      <c r="O1773" s="142"/>
      <c r="P1773" s="142"/>
      <c r="Q1773" s="142"/>
      <c r="R1773" s="142"/>
      <c r="S1773" s="142"/>
      <c r="T1773" s="143"/>
      <c r="AT1773" s="138" t="s">
        <v>210</v>
      </c>
      <c r="AU1773" s="138" t="s">
        <v>66</v>
      </c>
      <c r="AV1773" s="13" t="s">
        <v>66</v>
      </c>
      <c r="AW1773" s="13" t="s">
        <v>26</v>
      </c>
      <c r="AX1773" s="13" t="s">
        <v>57</v>
      </c>
      <c r="AY1773" s="138" t="s">
        <v>196</v>
      </c>
    </row>
    <row r="1774" spans="2:51" s="13" customFormat="1" x14ac:dyDescent="0.2">
      <c r="B1774" s="136"/>
      <c r="D1774" s="137" t="s">
        <v>210</v>
      </c>
      <c r="E1774" s="138" t="s">
        <v>1</v>
      </c>
      <c r="F1774" s="139" t="s">
        <v>1570</v>
      </c>
      <c r="H1774" s="140">
        <v>18.457000000000001</v>
      </c>
      <c r="L1774" s="136"/>
      <c r="M1774" s="141"/>
      <c r="N1774" s="142"/>
      <c r="O1774" s="142"/>
      <c r="P1774" s="142"/>
      <c r="Q1774" s="142"/>
      <c r="R1774" s="142"/>
      <c r="S1774" s="142"/>
      <c r="T1774" s="143"/>
      <c r="AT1774" s="138" t="s">
        <v>210</v>
      </c>
      <c r="AU1774" s="138" t="s">
        <v>66</v>
      </c>
      <c r="AV1774" s="13" t="s">
        <v>66</v>
      </c>
      <c r="AW1774" s="13" t="s">
        <v>26</v>
      </c>
      <c r="AX1774" s="13" t="s">
        <v>57</v>
      </c>
      <c r="AY1774" s="138" t="s">
        <v>196</v>
      </c>
    </row>
    <row r="1775" spans="2:51" s="13" customFormat="1" ht="33.75" x14ac:dyDescent="0.2">
      <c r="B1775" s="136"/>
      <c r="D1775" s="137" t="s">
        <v>210</v>
      </c>
      <c r="E1775" s="138" t="s">
        <v>1</v>
      </c>
      <c r="F1775" s="139" t="s">
        <v>1571</v>
      </c>
      <c r="H1775" s="140">
        <v>4.8540000000000001</v>
      </c>
      <c r="L1775" s="136"/>
      <c r="M1775" s="141"/>
      <c r="N1775" s="142"/>
      <c r="O1775" s="142"/>
      <c r="P1775" s="142"/>
      <c r="Q1775" s="142"/>
      <c r="R1775" s="142"/>
      <c r="S1775" s="142"/>
      <c r="T1775" s="143"/>
      <c r="AT1775" s="138" t="s">
        <v>210</v>
      </c>
      <c r="AU1775" s="138" t="s">
        <v>66</v>
      </c>
      <c r="AV1775" s="13" t="s">
        <v>66</v>
      </c>
      <c r="AW1775" s="13" t="s">
        <v>26</v>
      </c>
      <c r="AX1775" s="13" t="s">
        <v>57</v>
      </c>
      <c r="AY1775" s="138" t="s">
        <v>196</v>
      </c>
    </row>
    <row r="1776" spans="2:51" s="16" customFormat="1" x14ac:dyDescent="0.2">
      <c r="B1776" s="157"/>
      <c r="D1776" s="137" t="s">
        <v>210</v>
      </c>
      <c r="E1776" s="158" t="s">
        <v>1</v>
      </c>
      <c r="F1776" s="159" t="s">
        <v>253</v>
      </c>
      <c r="H1776" s="160">
        <v>564.95500000000004</v>
      </c>
      <c r="I1776" s="160"/>
      <c r="L1776" s="157"/>
      <c r="M1776" s="161"/>
      <c r="N1776" s="162"/>
      <c r="O1776" s="162"/>
      <c r="P1776" s="162"/>
      <c r="Q1776" s="162"/>
      <c r="R1776" s="162"/>
      <c r="S1776" s="162"/>
      <c r="T1776" s="163"/>
      <c r="AT1776" s="158" t="s">
        <v>210</v>
      </c>
      <c r="AU1776" s="158" t="s">
        <v>66</v>
      </c>
      <c r="AV1776" s="16" t="s">
        <v>204</v>
      </c>
      <c r="AW1776" s="16" t="s">
        <v>26</v>
      </c>
      <c r="AX1776" s="16" t="s">
        <v>57</v>
      </c>
      <c r="AY1776" s="158" t="s">
        <v>196</v>
      </c>
    </row>
    <row r="1777" spans="2:51" s="15" customFormat="1" x14ac:dyDescent="0.2">
      <c r="B1777" s="151"/>
      <c r="D1777" s="137" t="s">
        <v>210</v>
      </c>
      <c r="E1777" s="152" t="s">
        <v>1</v>
      </c>
      <c r="F1777" s="153" t="s">
        <v>1572</v>
      </c>
      <c r="H1777" s="152" t="s">
        <v>1</v>
      </c>
      <c r="L1777" s="151"/>
      <c r="M1777" s="154"/>
      <c r="N1777" s="155"/>
      <c r="O1777" s="155"/>
      <c r="P1777" s="155"/>
      <c r="Q1777" s="155"/>
      <c r="R1777" s="155"/>
      <c r="S1777" s="155"/>
      <c r="T1777" s="156"/>
      <c r="AT1777" s="152" t="s">
        <v>210</v>
      </c>
      <c r="AU1777" s="152" t="s">
        <v>66</v>
      </c>
      <c r="AV1777" s="15" t="s">
        <v>64</v>
      </c>
      <c r="AW1777" s="15" t="s">
        <v>26</v>
      </c>
      <c r="AX1777" s="15" t="s">
        <v>57</v>
      </c>
      <c r="AY1777" s="152" t="s">
        <v>196</v>
      </c>
    </row>
    <row r="1778" spans="2:51" s="13" customFormat="1" ht="22.5" x14ac:dyDescent="0.2">
      <c r="B1778" s="136"/>
      <c r="D1778" s="137" t="s">
        <v>210</v>
      </c>
      <c r="E1778" s="138" t="s">
        <v>1</v>
      </c>
      <c r="F1778" s="139" t="s">
        <v>1573</v>
      </c>
      <c r="H1778" s="140">
        <v>57.371000000000002</v>
      </c>
      <c r="L1778" s="136"/>
      <c r="M1778" s="141"/>
      <c r="N1778" s="142"/>
      <c r="O1778" s="142"/>
      <c r="P1778" s="142"/>
      <c r="Q1778" s="142"/>
      <c r="R1778" s="142"/>
      <c r="S1778" s="142"/>
      <c r="T1778" s="143"/>
      <c r="AT1778" s="138" t="s">
        <v>210</v>
      </c>
      <c r="AU1778" s="138" t="s">
        <v>66</v>
      </c>
      <c r="AV1778" s="13" t="s">
        <v>66</v>
      </c>
      <c r="AW1778" s="13" t="s">
        <v>26</v>
      </c>
      <c r="AX1778" s="13" t="s">
        <v>57</v>
      </c>
      <c r="AY1778" s="138" t="s">
        <v>196</v>
      </c>
    </row>
    <row r="1779" spans="2:51" s="13" customFormat="1" x14ac:dyDescent="0.2">
      <c r="B1779" s="136"/>
      <c r="D1779" s="137" t="s">
        <v>210</v>
      </c>
      <c r="E1779" s="138" t="s">
        <v>1</v>
      </c>
      <c r="F1779" s="139" t="s">
        <v>1574</v>
      </c>
      <c r="H1779" s="140">
        <v>23.803000000000001</v>
      </c>
      <c r="L1779" s="136"/>
      <c r="M1779" s="141"/>
      <c r="N1779" s="142"/>
      <c r="O1779" s="142"/>
      <c r="P1779" s="142"/>
      <c r="Q1779" s="142"/>
      <c r="R1779" s="142"/>
      <c r="S1779" s="142"/>
      <c r="T1779" s="143"/>
      <c r="AT1779" s="138" t="s">
        <v>210</v>
      </c>
      <c r="AU1779" s="138" t="s">
        <v>66</v>
      </c>
      <c r="AV1779" s="13" t="s">
        <v>66</v>
      </c>
      <c r="AW1779" s="13" t="s">
        <v>26</v>
      </c>
      <c r="AX1779" s="13" t="s">
        <v>57</v>
      </c>
      <c r="AY1779" s="138" t="s">
        <v>196</v>
      </c>
    </row>
    <row r="1780" spans="2:51" s="13" customFormat="1" x14ac:dyDescent="0.2">
      <c r="B1780" s="136"/>
      <c r="D1780" s="137" t="s">
        <v>210</v>
      </c>
      <c r="E1780" s="138" t="s">
        <v>1</v>
      </c>
      <c r="F1780" s="139" t="s">
        <v>1575</v>
      </c>
      <c r="H1780" s="140">
        <v>5.3419999999999996</v>
      </c>
      <c r="L1780" s="136"/>
      <c r="M1780" s="141"/>
      <c r="N1780" s="142"/>
      <c r="O1780" s="142"/>
      <c r="P1780" s="142"/>
      <c r="Q1780" s="142"/>
      <c r="R1780" s="142"/>
      <c r="S1780" s="142"/>
      <c r="T1780" s="143"/>
      <c r="AT1780" s="138" t="s">
        <v>210</v>
      </c>
      <c r="AU1780" s="138" t="s">
        <v>66</v>
      </c>
      <c r="AV1780" s="13" t="s">
        <v>66</v>
      </c>
      <c r="AW1780" s="13" t="s">
        <v>26</v>
      </c>
      <c r="AX1780" s="13" t="s">
        <v>57</v>
      </c>
      <c r="AY1780" s="138" t="s">
        <v>196</v>
      </c>
    </row>
    <row r="1781" spans="2:51" s="13" customFormat="1" ht="22.5" x14ac:dyDescent="0.2">
      <c r="B1781" s="136"/>
      <c r="D1781" s="137" t="s">
        <v>210</v>
      </c>
      <c r="E1781" s="138" t="s">
        <v>1</v>
      </c>
      <c r="F1781" s="139" t="s">
        <v>1576</v>
      </c>
      <c r="H1781" s="140">
        <v>349.97699999999998</v>
      </c>
      <c r="L1781" s="136"/>
      <c r="M1781" s="141"/>
      <c r="N1781" s="142"/>
      <c r="O1781" s="142"/>
      <c r="P1781" s="142"/>
      <c r="Q1781" s="142"/>
      <c r="R1781" s="142"/>
      <c r="S1781" s="142"/>
      <c r="T1781" s="143"/>
      <c r="AT1781" s="138" t="s">
        <v>210</v>
      </c>
      <c r="AU1781" s="138" t="s">
        <v>66</v>
      </c>
      <c r="AV1781" s="13" t="s">
        <v>66</v>
      </c>
      <c r="AW1781" s="13" t="s">
        <v>26</v>
      </c>
      <c r="AX1781" s="13" t="s">
        <v>57</v>
      </c>
      <c r="AY1781" s="138" t="s">
        <v>196</v>
      </c>
    </row>
    <row r="1782" spans="2:51" s="13" customFormat="1" ht="22.5" x14ac:dyDescent="0.2">
      <c r="B1782" s="136"/>
      <c r="D1782" s="137" t="s">
        <v>210</v>
      </c>
      <c r="E1782" s="138" t="s">
        <v>1</v>
      </c>
      <c r="F1782" s="139" t="s">
        <v>1577</v>
      </c>
      <c r="H1782" s="140">
        <v>94.863</v>
      </c>
      <c r="L1782" s="136"/>
      <c r="M1782" s="141"/>
      <c r="N1782" s="142"/>
      <c r="O1782" s="142"/>
      <c r="P1782" s="142"/>
      <c r="Q1782" s="142"/>
      <c r="R1782" s="142"/>
      <c r="S1782" s="142"/>
      <c r="T1782" s="143"/>
      <c r="AT1782" s="138" t="s">
        <v>210</v>
      </c>
      <c r="AU1782" s="138" t="s">
        <v>66</v>
      </c>
      <c r="AV1782" s="13" t="s">
        <v>66</v>
      </c>
      <c r="AW1782" s="13" t="s">
        <v>26</v>
      </c>
      <c r="AX1782" s="13" t="s">
        <v>57</v>
      </c>
      <c r="AY1782" s="138" t="s">
        <v>196</v>
      </c>
    </row>
    <row r="1783" spans="2:51" s="13" customFormat="1" ht="22.5" x14ac:dyDescent="0.2">
      <c r="B1783" s="136"/>
      <c r="D1783" s="137" t="s">
        <v>210</v>
      </c>
      <c r="E1783" s="138" t="s">
        <v>1</v>
      </c>
      <c r="F1783" s="139" t="s">
        <v>1578</v>
      </c>
      <c r="H1783" s="140">
        <v>18.204999999999998</v>
      </c>
      <c r="L1783" s="136"/>
      <c r="M1783" s="141"/>
      <c r="N1783" s="142"/>
      <c r="O1783" s="142"/>
      <c r="P1783" s="142"/>
      <c r="Q1783" s="142"/>
      <c r="R1783" s="142"/>
      <c r="S1783" s="142"/>
      <c r="T1783" s="143"/>
      <c r="AT1783" s="138" t="s">
        <v>210</v>
      </c>
      <c r="AU1783" s="138" t="s">
        <v>66</v>
      </c>
      <c r="AV1783" s="13" t="s">
        <v>66</v>
      </c>
      <c r="AW1783" s="13" t="s">
        <v>26</v>
      </c>
      <c r="AX1783" s="13" t="s">
        <v>57</v>
      </c>
      <c r="AY1783" s="138" t="s">
        <v>196</v>
      </c>
    </row>
    <row r="1784" spans="2:51" s="13" customFormat="1" x14ac:dyDescent="0.2">
      <c r="B1784" s="136"/>
      <c r="D1784" s="137" t="s">
        <v>210</v>
      </c>
      <c r="E1784" s="138" t="s">
        <v>1</v>
      </c>
      <c r="F1784" s="139" t="s">
        <v>1579</v>
      </c>
      <c r="H1784" s="140">
        <v>22.292999999999999</v>
      </c>
      <c r="L1784" s="136"/>
      <c r="M1784" s="141"/>
      <c r="N1784" s="142"/>
      <c r="O1784" s="142"/>
      <c r="P1784" s="142"/>
      <c r="Q1784" s="142"/>
      <c r="R1784" s="142"/>
      <c r="S1784" s="142"/>
      <c r="T1784" s="143"/>
      <c r="AT1784" s="138" t="s">
        <v>210</v>
      </c>
      <c r="AU1784" s="138" t="s">
        <v>66</v>
      </c>
      <c r="AV1784" s="13" t="s">
        <v>66</v>
      </c>
      <c r="AW1784" s="13" t="s">
        <v>26</v>
      </c>
      <c r="AX1784" s="13" t="s">
        <v>57</v>
      </c>
      <c r="AY1784" s="138" t="s">
        <v>196</v>
      </c>
    </row>
    <row r="1785" spans="2:51" s="13" customFormat="1" x14ac:dyDescent="0.2">
      <c r="B1785" s="136"/>
      <c r="D1785" s="137" t="s">
        <v>210</v>
      </c>
      <c r="E1785" s="138" t="s">
        <v>1</v>
      </c>
      <c r="F1785" s="139" t="s">
        <v>1580</v>
      </c>
      <c r="H1785" s="140">
        <v>4.3609999999999998</v>
      </c>
      <c r="L1785" s="136"/>
      <c r="M1785" s="141"/>
      <c r="N1785" s="142"/>
      <c r="O1785" s="142"/>
      <c r="P1785" s="142"/>
      <c r="Q1785" s="142"/>
      <c r="R1785" s="142"/>
      <c r="S1785" s="142"/>
      <c r="T1785" s="143"/>
      <c r="AT1785" s="138" t="s">
        <v>210</v>
      </c>
      <c r="AU1785" s="138" t="s">
        <v>66</v>
      </c>
      <c r="AV1785" s="13" t="s">
        <v>66</v>
      </c>
      <c r="AW1785" s="13" t="s">
        <v>26</v>
      </c>
      <c r="AX1785" s="13" t="s">
        <v>57</v>
      </c>
      <c r="AY1785" s="138" t="s">
        <v>196</v>
      </c>
    </row>
    <row r="1786" spans="2:51" s="16" customFormat="1" x14ac:dyDescent="0.2">
      <c r="B1786" s="157"/>
      <c r="D1786" s="137" t="s">
        <v>210</v>
      </c>
      <c r="E1786" s="158" t="s">
        <v>1</v>
      </c>
      <c r="F1786" s="159" t="s">
        <v>253</v>
      </c>
      <c r="H1786" s="160">
        <v>576.21500000000003</v>
      </c>
      <c r="I1786" s="160"/>
      <c r="L1786" s="157"/>
      <c r="M1786" s="161"/>
      <c r="N1786" s="162"/>
      <c r="O1786" s="162"/>
      <c r="P1786" s="162"/>
      <c r="Q1786" s="162"/>
      <c r="R1786" s="162"/>
      <c r="S1786" s="162"/>
      <c r="T1786" s="163"/>
      <c r="AT1786" s="158" t="s">
        <v>210</v>
      </c>
      <c r="AU1786" s="158" t="s">
        <v>66</v>
      </c>
      <c r="AV1786" s="16" t="s">
        <v>204</v>
      </c>
      <c r="AW1786" s="16" t="s">
        <v>26</v>
      </c>
      <c r="AX1786" s="16" t="s">
        <v>57</v>
      </c>
      <c r="AY1786" s="158" t="s">
        <v>196</v>
      </c>
    </row>
    <row r="1787" spans="2:51" s="15" customFormat="1" x14ac:dyDescent="0.2">
      <c r="B1787" s="151"/>
      <c r="D1787" s="137" t="s">
        <v>210</v>
      </c>
      <c r="E1787" s="152" t="s">
        <v>1</v>
      </c>
      <c r="F1787" s="153" t="s">
        <v>728</v>
      </c>
      <c r="H1787" s="152" t="s">
        <v>1</v>
      </c>
      <c r="L1787" s="151"/>
      <c r="M1787" s="154"/>
      <c r="N1787" s="155"/>
      <c r="O1787" s="155"/>
      <c r="P1787" s="155"/>
      <c r="Q1787" s="155"/>
      <c r="R1787" s="155"/>
      <c r="S1787" s="155"/>
      <c r="T1787" s="156"/>
      <c r="AT1787" s="152" t="s">
        <v>210</v>
      </c>
      <c r="AU1787" s="152" t="s">
        <v>66</v>
      </c>
      <c r="AV1787" s="15" t="s">
        <v>64</v>
      </c>
      <c r="AW1787" s="15" t="s">
        <v>26</v>
      </c>
      <c r="AX1787" s="15" t="s">
        <v>57</v>
      </c>
      <c r="AY1787" s="152" t="s">
        <v>196</v>
      </c>
    </row>
    <row r="1788" spans="2:51" s="13" customFormat="1" ht="22.5" x14ac:dyDescent="0.2">
      <c r="B1788" s="136"/>
      <c r="D1788" s="137" t="s">
        <v>210</v>
      </c>
      <c r="E1788" s="138" t="s">
        <v>1</v>
      </c>
      <c r="F1788" s="139" t="s">
        <v>1581</v>
      </c>
      <c r="H1788" s="140">
        <v>62.185000000000002</v>
      </c>
      <c r="L1788" s="136"/>
      <c r="M1788" s="141"/>
      <c r="N1788" s="142"/>
      <c r="O1788" s="142"/>
      <c r="P1788" s="142"/>
      <c r="Q1788" s="142"/>
      <c r="R1788" s="142"/>
      <c r="S1788" s="142"/>
      <c r="T1788" s="143"/>
      <c r="AT1788" s="138" t="s">
        <v>210</v>
      </c>
      <c r="AU1788" s="138" t="s">
        <v>66</v>
      </c>
      <c r="AV1788" s="13" t="s">
        <v>66</v>
      </c>
      <c r="AW1788" s="13" t="s">
        <v>26</v>
      </c>
      <c r="AX1788" s="13" t="s">
        <v>57</v>
      </c>
      <c r="AY1788" s="138" t="s">
        <v>196</v>
      </c>
    </row>
    <row r="1789" spans="2:51" s="13" customFormat="1" ht="22.5" x14ac:dyDescent="0.2">
      <c r="B1789" s="136"/>
      <c r="D1789" s="137" t="s">
        <v>210</v>
      </c>
      <c r="E1789" s="138" t="s">
        <v>1</v>
      </c>
      <c r="F1789" s="139" t="s">
        <v>1582</v>
      </c>
      <c r="H1789" s="140">
        <v>15.95</v>
      </c>
      <c r="L1789" s="136"/>
      <c r="M1789" s="141"/>
      <c r="N1789" s="142"/>
      <c r="O1789" s="142"/>
      <c r="P1789" s="142"/>
      <c r="Q1789" s="142"/>
      <c r="R1789" s="142"/>
      <c r="S1789" s="142"/>
      <c r="T1789" s="143"/>
      <c r="AT1789" s="138" t="s">
        <v>210</v>
      </c>
      <c r="AU1789" s="138" t="s">
        <v>66</v>
      </c>
      <c r="AV1789" s="13" t="s">
        <v>66</v>
      </c>
      <c r="AW1789" s="13" t="s">
        <v>26</v>
      </c>
      <c r="AX1789" s="13" t="s">
        <v>57</v>
      </c>
      <c r="AY1789" s="138" t="s">
        <v>196</v>
      </c>
    </row>
    <row r="1790" spans="2:51" s="13" customFormat="1" ht="33.75" x14ac:dyDescent="0.2">
      <c r="B1790" s="136"/>
      <c r="D1790" s="137" t="s">
        <v>210</v>
      </c>
      <c r="E1790" s="138" t="s">
        <v>1</v>
      </c>
      <c r="F1790" s="139" t="s">
        <v>1583</v>
      </c>
      <c r="H1790" s="140">
        <v>18.518999999999998</v>
      </c>
      <c r="L1790" s="136"/>
      <c r="M1790" s="141"/>
      <c r="N1790" s="142"/>
      <c r="O1790" s="142"/>
      <c r="P1790" s="142"/>
      <c r="Q1790" s="142"/>
      <c r="R1790" s="142"/>
      <c r="S1790" s="142"/>
      <c r="T1790" s="143"/>
      <c r="AT1790" s="138" t="s">
        <v>210</v>
      </c>
      <c r="AU1790" s="138" t="s">
        <v>66</v>
      </c>
      <c r="AV1790" s="13" t="s">
        <v>66</v>
      </c>
      <c r="AW1790" s="13" t="s">
        <v>26</v>
      </c>
      <c r="AX1790" s="13" t="s">
        <v>57</v>
      </c>
      <c r="AY1790" s="138" t="s">
        <v>196</v>
      </c>
    </row>
    <row r="1791" spans="2:51" s="13" customFormat="1" x14ac:dyDescent="0.2">
      <c r="B1791" s="136"/>
      <c r="D1791" s="137" t="s">
        <v>210</v>
      </c>
      <c r="E1791" s="138" t="s">
        <v>1</v>
      </c>
      <c r="F1791" s="139" t="s">
        <v>1584</v>
      </c>
      <c r="H1791" s="140">
        <v>13.491</v>
      </c>
      <c r="L1791" s="136"/>
      <c r="M1791" s="141"/>
      <c r="N1791" s="142"/>
      <c r="O1791" s="142"/>
      <c r="P1791" s="142"/>
      <c r="Q1791" s="142"/>
      <c r="R1791" s="142"/>
      <c r="S1791" s="142"/>
      <c r="T1791" s="143"/>
      <c r="AT1791" s="138" t="s">
        <v>210</v>
      </c>
      <c r="AU1791" s="138" t="s">
        <v>66</v>
      </c>
      <c r="AV1791" s="13" t="s">
        <v>66</v>
      </c>
      <c r="AW1791" s="13" t="s">
        <v>26</v>
      </c>
      <c r="AX1791" s="13" t="s">
        <v>57</v>
      </c>
      <c r="AY1791" s="138" t="s">
        <v>196</v>
      </c>
    </row>
    <row r="1792" spans="2:51" s="13" customFormat="1" x14ac:dyDescent="0.2">
      <c r="B1792" s="136"/>
      <c r="D1792" s="137" t="s">
        <v>210</v>
      </c>
      <c r="E1792" s="138" t="s">
        <v>1</v>
      </c>
      <c r="F1792" s="139" t="s">
        <v>1585</v>
      </c>
      <c r="H1792" s="140">
        <v>333.34899999999999</v>
      </c>
      <c r="L1792" s="136"/>
      <c r="M1792" s="141"/>
      <c r="N1792" s="142"/>
      <c r="O1792" s="142"/>
      <c r="P1792" s="142"/>
      <c r="Q1792" s="142"/>
      <c r="R1792" s="142"/>
      <c r="S1792" s="142"/>
      <c r="T1792" s="143"/>
      <c r="AT1792" s="138" t="s">
        <v>210</v>
      </c>
      <c r="AU1792" s="138" t="s">
        <v>66</v>
      </c>
      <c r="AV1792" s="13" t="s">
        <v>66</v>
      </c>
      <c r="AW1792" s="13" t="s">
        <v>26</v>
      </c>
      <c r="AX1792" s="13" t="s">
        <v>57</v>
      </c>
      <c r="AY1792" s="138" t="s">
        <v>196</v>
      </c>
    </row>
    <row r="1793" spans="2:51" s="13" customFormat="1" ht="22.5" x14ac:dyDescent="0.2">
      <c r="B1793" s="136"/>
      <c r="D1793" s="137" t="s">
        <v>210</v>
      </c>
      <c r="E1793" s="138" t="s">
        <v>1</v>
      </c>
      <c r="F1793" s="139" t="s">
        <v>1586</v>
      </c>
      <c r="H1793" s="140">
        <v>11.664999999999999</v>
      </c>
      <c r="L1793" s="136"/>
      <c r="M1793" s="141"/>
      <c r="N1793" s="142"/>
      <c r="O1793" s="142"/>
      <c r="P1793" s="142"/>
      <c r="Q1793" s="142"/>
      <c r="R1793" s="142"/>
      <c r="S1793" s="142"/>
      <c r="T1793" s="143"/>
      <c r="AT1793" s="138" t="s">
        <v>210</v>
      </c>
      <c r="AU1793" s="138" t="s">
        <v>66</v>
      </c>
      <c r="AV1793" s="13" t="s">
        <v>66</v>
      </c>
      <c r="AW1793" s="13" t="s">
        <v>26</v>
      </c>
      <c r="AX1793" s="13" t="s">
        <v>57</v>
      </c>
      <c r="AY1793" s="138" t="s">
        <v>196</v>
      </c>
    </row>
    <row r="1794" spans="2:51" s="13" customFormat="1" x14ac:dyDescent="0.2">
      <c r="B1794" s="136"/>
      <c r="D1794" s="137" t="s">
        <v>210</v>
      </c>
      <c r="E1794" s="138" t="s">
        <v>1</v>
      </c>
      <c r="F1794" s="139" t="s">
        <v>1587</v>
      </c>
      <c r="H1794" s="140">
        <v>5.7359999999999998</v>
      </c>
      <c r="L1794" s="136"/>
      <c r="M1794" s="141"/>
      <c r="N1794" s="142"/>
      <c r="O1794" s="142"/>
      <c r="P1794" s="142"/>
      <c r="Q1794" s="142"/>
      <c r="R1794" s="142"/>
      <c r="S1794" s="142"/>
      <c r="T1794" s="143"/>
      <c r="AT1794" s="138" t="s">
        <v>210</v>
      </c>
      <c r="AU1794" s="138" t="s">
        <v>66</v>
      </c>
      <c r="AV1794" s="13" t="s">
        <v>66</v>
      </c>
      <c r="AW1794" s="13" t="s">
        <v>26</v>
      </c>
      <c r="AX1794" s="13" t="s">
        <v>57</v>
      </c>
      <c r="AY1794" s="138" t="s">
        <v>196</v>
      </c>
    </row>
    <row r="1795" spans="2:51" s="13" customFormat="1" x14ac:dyDescent="0.2">
      <c r="B1795" s="136"/>
      <c r="D1795" s="137" t="s">
        <v>210</v>
      </c>
      <c r="E1795" s="138" t="s">
        <v>1</v>
      </c>
      <c r="F1795" s="139" t="s">
        <v>1580</v>
      </c>
      <c r="H1795" s="140">
        <v>4.3609999999999998</v>
      </c>
      <c r="L1795" s="136"/>
      <c r="M1795" s="141"/>
      <c r="N1795" s="142"/>
      <c r="O1795" s="142"/>
      <c r="P1795" s="142"/>
      <c r="Q1795" s="142"/>
      <c r="R1795" s="142"/>
      <c r="S1795" s="142"/>
      <c r="T1795" s="143"/>
      <c r="AT1795" s="138" t="s">
        <v>210</v>
      </c>
      <c r="AU1795" s="138" t="s">
        <v>66</v>
      </c>
      <c r="AV1795" s="13" t="s">
        <v>66</v>
      </c>
      <c r="AW1795" s="13" t="s">
        <v>26</v>
      </c>
      <c r="AX1795" s="13" t="s">
        <v>57</v>
      </c>
      <c r="AY1795" s="138" t="s">
        <v>196</v>
      </c>
    </row>
    <row r="1796" spans="2:51" s="16" customFormat="1" x14ac:dyDescent="0.2">
      <c r="B1796" s="157"/>
      <c r="D1796" s="137" t="s">
        <v>210</v>
      </c>
      <c r="E1796" s="158" t="s">
        <v>1</v>
      </c>
      <c r="F1796" s="159" t="s">
        <v>253</v>
      </c>
      <c r="H1796" s="160">
        <v>465.25599999999997</v>
      </c>
      <c r="I1796" s="160"/>
      <c r="L1796" s="157"/>
      <c r="M1796" s="161"/>
      <c r="N1796" s="162"/>
      <c r="O1796" s="162"/>
      <c r="P1796" s="162"/>
      <c r="Q1796" s="162"/>
      <c r="R1796" s="162"/>
      <c r="S1796" s="162"/>
      <c r="T1796" s="163"/>
      <c r="AT1796" s="158" t="s">
        <v>210</v>
      </c>
      <c r="AU1796" s="158" t="s">
        <v>66</v>
      </c>
      <c r="AV1796" s="16" t="s">
        <v>204</v>
      </c>
      <c r="AW1796" s="16" t="s">
        <v>26</v>
      </c>
      <c r="AX1796" s="16" t="s">
        <v>57</v>
      </c>
      <c r="AY1796" s="158" t="s">
        <v>196</v>
      </c>
    </row>
    <row r="1797" spans="2:51" s="15" customFormat="1" x14ac:dyDescent="0.2">
      <c r="B1797" s="151"/>
      <c r="D1797" s="137" t="s">
        <v>210</v>
      </c>
      <c r="E1797" s="152" t="s">
        <v>1</v>
      </c>
      <c r="F1797" s="153" t="s">
        <v>733</v>
      </c>
      <c r="H1797" s="152" t="s">
        <v>1</v>
      </c>
      <c r="L1797" s="151"/>
      <c r="M1797" s="154"/>
      <c r="N1797" s="155"/>
      <c r="O1797" s="155"/>
      <c r="P1797" s="155"/>
      <c r="Q1797" s="155"/>
      <c r="R1797" s="155"/>
      <c r="S1797" s="155"/>
      <c r="T1797" s="156"/>
      <c r="AT1797" s="152" t="s">
        <v>210</v>
      </c>
      <c r="AU1797" s="152" t="s">
        <v>66</v>
      </c>
      <c r="AV1797" s="15" t="s">
        <v>64</v>
      </c>
      <c r="AW1797" s="15" t="s">
        <v>26</v>
      </c>
      <c r="AX1797" s="15" t="s">
        <v>57</v>
      </c>
      <c r="AY1797" s="152" t="s">
        <v>196</v>
      </c>
    </row>
    <row r="1798" spans="2:51" s="13" customFormat="1" ht="22.5" x14ac:dyDescent="0.2">
      <c r="B1798" s="136"/>
      <c r="D1798" s="137" t="s">
        <v>210</v>
      </c>
      <c r="E1798" s="138" t="s">
        <v>1</v>
      </c>
      <c r="F1798" s="139" t="s">
        <v>1588</v>
      </c>
      <c r="H1798" s="140">
        <v>25.353999999999999</v>
      </c>
      <c r="L1798" s="136"/>
      <c r="M1798" s="141"/>
      <c r="N1798" s="142"/>
      <c r="O1798" s="142"/>
      <c r="P1798" s="142"/>
      <c r="Q1798" s="142"/>
      <c r="R1798" s="142"/>
      <c r="S1798" s="142"/>
      <c r="T1798" s="143"/>
      <c r="AT1798" s="138" t="s">
        <v>210</v>
      </c>
      <c r="AU1798" s="138" t="s">
        <v>66</v>
      </c>
      <c r="AV1798" s="13" t="s">
        <v>66</v>
      </c>
      <c r="AW1798" s="13" t="s">
        <v>26</v>
      </c>
      <c r="AX1798" s="13" t="s">
        <v>57</v>
      </c>
      <c r="AY1798" s="138" t="s">
        <v>196</v>
      </c>
    </row>
    <row r="1799" spans="2:51" s="13" customFormat="1" ht="22.5" x14ac:dyDescent="0.2">
      <c r="B1799" s="136"/>
      <c r="D1799" s="137" t="s">
        <v>210</v>
      </c>
      <c r="E1799" s="138" t="s">
        <v>1</v>
      </c>
      <c r="F1799" s="139" t="s">
        <v>1589</v>
      </c>
      <c r="H1799" s="140">
        <v>48.42</v>
      </c>
      <c r="L1799" s="136"/>
      <c r="M1799" s="141"/>
      <c r="N1799" s="142"/>
      <c r="O1799" s="142"/>
      <c r="P1799" s="142"/>
      <c r="Q1799" s="142"/>
      <c r="R1799" s="142"/>
      <c r="S1799" s="142"/>
      <c r="T1799" s="143"/>
      <c r="AT1799" s="138" t="s">
        <v>210</v>
      </c>
      <c r="AU1799" s="138" t="s">
        <v>66</v>
      </c>
      <c r="AV1799" s="13" t="s">
        <v>66</v>
      </c>
      <c r="AW1799" s="13" t="s">
        <v>26</v>
      </c>
      <c r="AX1799" s="13" t="s">
        <v>57</v>
      </c>
      <c r="AY1799" s="138" t="s">
        <v>196</v>
      </c>
    </row>
    <row r="1800" spans="2:51" s="13" customFormat="1" ht="33.75" x14ac:dyDescent="0.2">
      <c r="B1800" s="136"/>
      <c r="D1800" s="137" t="s">
        <v>210</v>
      </c>
      <c r="E1800" s="138" t="s">
        <v>1</v>
      </c>
      <c r="F1800" s="139" t="s">
        <v>1590</v>
      </c>
      <c r="H1800" s="140">
        <v>42.48</v>
      </c>
      <c r="L1800" s="136"/>
      <c r="M1800" s="141"/>
      <c r="N1800" s="142"/>
      <c r="O1800" s="142"/>
      <c r="P1800" s="142"/>
      <c r="Q1800" s="142"/>
      <c r="R1800" s="142"/>
      <c r="S1800" s="142"/>
      <c r="T1800" s="143"/>
      <c r="AT1800" s="138" t="s">
        <v>210</v>
      </c>
      <c r="AU1800" s="138" t="s">
        <v>66</v>
      </c>
      <c r="AV1800" s="13" t="s">
        <v>66</v>
      </c>
      <c r="AW1800" s="13" t="s">
        <v>26</v>
      </c>
      <c r="AX1800" s="13" t="s">
        <v>57</v>
      </c>
      <c r="AY1800" s="138" t="s">
        <v>196</v>
      </c>
    </row>
    <row r="1801" spans="2:51" s="13" customFormat="1" ht="22.5" x14ac:dyDescent="0.2">
      <c r="B1801" s="136"/>
      <c r="D1801" s="137" t="s">
        <v>210</v>
      </c>
      <c r="E1801" s="138" t="s">
        <v>1</v>
      </c>
      <c r="F1801" s="139" t="s">
        <v>1591</v>
      </c>
      <c r="H1801" s="140">
        <v>11.702999999999999</v>
      </c>
      <c r="L1801" s="136"/>
      <c r="M1801" s="141"/>
      <c r="N1801" s="142"/>
      <c r="O1801" s="142"/>
      <c r="P1801" s="142"/>
      <c r="Q1801" s="142"/>
      <c r="R1801" s="142"/>
      <c r="S1801" s="142"/>
      <c r="T1801" s="143"/>
      <c r="AT1801" s="138" t="s">
        <v>210</v>
      </c>
      <c r="AU1801" s="138" t="s">
        <v>66</v>
      </c>
      <c r="AV1801" s="13" t="s">
        <v>66</v>
      </c>
      <c r="AW1801" s="13" t="s">
        <v>26</v>
      </c>
      <c r="AX1801" s="13" t="s">
        <v>57</v>
      </c>
      <c r="AY1801" s="138" t="s">
        <v>196</v>
      </c>
    </row>
    <row r="1802" spans="2:51" s="13" customFormat="1" x14ac:dyDescent="0.2">
      <c r="B1802" s="136"/>
      <c r="D1802" s="137" t="s">
        <v>210</v>
      </c>
      <c r="E1802" s="138" t="s">
        <v>1</v>
      </c>
      <c r="F1802" s="139" t="s">
        <v>1592</v>
      </c>
      <c r="H1802" s="140">
        <v>34.701000000000001</v>
      </c>
      <c r="L1802" s="136"/>
      <c r="M1802" s="141"/>
      <c r="N1802" s="142"/>
      <c r="O1802" s="142"/>
      <c r="P1802" s="142"/>
      <c r="Q1802" s="142"/>
      <c r="R1802" s="142"/>
      <c r="S1802" s="142"/>
      <c r="T1802" s="143"/>
      <c r="AT1802" s="138" t="s">
        <v>210</v>
      </c>
      <c r="AU1802" s="138" t="s">
        <v>66</v>
      </c>
      <c r="AV1802" s="13" t="s">
        <v>66</v>
      </c>
      <c r="AW1802" s="13" t="s">
        <v>26</v>
      </c>
      <c r="AX1802" s="13" t="s">
        <v>57</v>
      </c>
      <c r="AY1802" s="138" t="s">
        <v>196</v>
      </c>
    </row>
    <row r="1803" spans="2:51" s="13" customFormat="1" x14ac:dyDescent="0.2">
      <c r="B1803" s="136"/>
      <c r="D1803" s="137" t="s">
        <v>210</v>
      </c>
      <c r="E1803" s="138" t="s">
        <v>1</v>
      </c>
      <c r="F1803" s="139" t="s">
        <v>1593</v>
      </c>
      <c r="H1803" s="140">
        <v>18.16</v>
      </c>
      <c r="L1803" s="136"/>
      <c r="M1803" s="141"/>
      <c r="N1803" s="142"/>
      <c r="O1803" s="142"/>
      <c r="P1803" s="142"/>
      <c r="Q1803" s="142"/>
      <c r="R1803" s="142"/>
      <c r="S1803" s="142"/>
      <c r="T1803" s="143"/>
      <c r="AT1803" s="138" t="s">
        <v>210</v>
      </c>
      <c r="AU1803" s="138" t="s">
        <v>66</v>
      </c>
      <c r="AV1803" s="13" t="s">
        <v>66</v>
      </c>
      <c r="AW1803" s="13" t="s">
        <v>26</v>
      </c>
      <c r="AX1803" s="13" t="s">
        <v>57</v>
      </c>
      <c r="AY1803" s="138" t="s">
        <v>196</v>
      </c>
    </row>
    <row r="1804" spans="2:51" s="13" customFormat="1" ht="22.5" x14ac:dyDescent="0.2">
      <c r="B1804" s="136"/>
      <c r="D1804" s="137" t="s">
        <v>210</v>
      </c>
      <c r="E1804" s="138" t="s">
        <v>1</v>
      </c>
      <c r="F1804" s="139" t="s">
        <v>1594</v>
      </c>
      <c r="H1804" s="140">
        <v>77.263000000000005</v>
      </c>
      <c r="L1804" s="136"/>
      <c r="M1804" s="141"/>
      <c r="N1804" s="142"/>
      <c r="O1804" s="142"/>
      <c r="P1804" s="142"/>
      <c r="Q1804" s="142"/>
      <c r="R1804" s="142"/>
      <c r="S1804" s="142"/>
      <c r="T1804" s="143"/>
      <c r="AT1804" s="138" t="s">
        <v>210</v>
      </c>
      <c r="AU1804" s="138" t="s">
        <v>66</v>
      </c>
      <c r="AV1804" s="13" t="s">
        <v>66</v>
      </c>
      <c r="AW1804" s="13" t="s">
        <v>26</v>
      </c>
      <c r="AX1804" s="13" t="s">
        <v>57</v>
      </c>
      <c r="AY1804" s="138" t="s">
        <v>196</v>
      </c>
    </row>
    <row r="1805" spans="2:51" s="13" customFormat="1" x14ac:dyDescent="0.2">
      <c r="B1805" s="136"/>
      <c r="D1805" s="137" t="s">
        <v>210</v>
      </c>
      <c r="E1805" s="138" t="s">
        <v>1</v>
      </c>
      <c r="F1805" s="139" t="s">
        <v>1595</v>
      </c>
      <c r="H1805" s="140">
        <v>27.774999999999999</v>
      </c>
      <c r="L1805" s="136"/>
      <c r="M1805" s="141"/>
      <c r="N1805" s="142"/>
      <c r="O1805" s="142"/>
      <c r="P1805" s="142"/>
      <c r="Q1805" s="142"/>
      <c r="R1805" s="142"/>
      <c r="S1805" s="142"/>
      <c r="T1805" s="143"/>
      <c r="AT1805" s="138" t="s">
        <v>210</v>
      </c>
      <c r="AU1805" s="138" t="s">
        <v>66</v>
      </c>
      <c r="AV1805" s="13" t="s">
        <v>66</v>
      </c>
      <c r="AW1805" s="13" t="s">
        <v>26</v>
      </c>
      <c r="AX1805" s="13" t="s">
        <v>57</v>
      </c>
      <c r="AY1805" s="138" t="s">
        <v>196</v>
      </c>
    </row>
    <row r="1806" spans="2:51" s="13" customFormat="1" ht="22.5" x14ac:dyDescent="0.2">
      <c r="B1806" s="136"/>
      <c r="D1806" s="137" t="s">
        <v>210</v>
      </c>
      <c r="E1806" s="138" t="s">
        <v>1</v>
      </c>
      <c r="F1806" s="139" t="s">
        <v>1596</v>
      </c>
      <c r="H1806" s="140">
        <v>35.421999999999997</v>
      </c>
      <c r="L1806" s="136"/>
      <c r="M1806" s="141"/>
      <c r="N1806" s="142"/>
      <c r="O1806" s="142"/>
      <c r="P1806" s="142"/>
      <c r="Q1806" s="142"/>
      <c r="R1806" s="142"/>
      <c r="S1806" s="142"/>
      <c r="T1806" s="143"/>
      <c r="AT1806" s="138" t="s">
        <v>210</v>
      </c>
      <c r="AU1806" s="138" t="s">
        <v>66</v>
      </c>
      <c r="AV1806" s="13" t="s">
        <v>66</v>
      </c>
      <c r="AW1806" s="13" t="s">
        <v>26</v>
      </c>
      <c r="AX1806" s="13" t="s">
        <v>57</v>
      </c>
      <c r="AY1806" s="138" t="s">
        <v>196</v>
      </c>
    </row>
    <row r="1807" spans="2:51" s="13" customFormat="1" ht="22.5" x14ac:dyDescent="0.2">
      <c r="B1807" s="136"/>
      <c r="D1807" s="137" t="s">
        <v>210</v>
      </c>
      <c r="E1807" s="138" t="s">
        <v>1</v>
      </c>
      <c r="F1807" s="139" t="s">
        <v>1597</v>
      </c>
      <c r="H1807" s="140">
        <v>26.541</v>
      </c>
      <c r="L1807" s="136"/>
      <c r="M1807" s="141"/>
      <c r="N1807" s="142"/>
      <c r="O1807" s="142"/>
      <c r="P1807" s="142"/>
      <c r="Q1807" s="142"/>
      <c r="R1807" s="142"/>
      <c r="S1807" s="142"/>
      <c r="T1807" s="143"/>
      <c r="AT1807" s="138" t="s">
        <v>210</v>
      </c>
      <c r="AU1807" s="138" t="s">
        <v>66</v>
      </c>
      <c r="AV1807" s="13" t="s">
        <v>66</v>
      </c>
      <c r="AW1807" s="13" t="s">
        <v>26</v>
      </c>
      <c r="AX1807" s="13" t="s">
        <v>57</v>
      </c>
      <c r="AY1807" s="138" t="s">
        <v>196</v>
      </c>
    </row>
    <row r="1808" spans="2:51" s="13" customFormat="1" x14ac:dyDescent="0.2">
      <c r="B1808" s="136"/>
      <c r="D1808" s="137" t="s">
        <v>210</v>
      </c>
      <c r="E1808" s="138" t="s">
        <v>1</v>
      </c>
      <c r="F1808" s="139" t="s">
        <v>1598</v>
      </c>
      <c r="H1808" s="140">
        <v>7.3079999999999998</v>
      </c>
      <c r="L1808" s="136"/>
      <c r="M1808" s="141"/>
      <c r="N1808" s="142"/>
      <c r="O1808" s="142"/>
      <c r="P1808" s="142"/>
      <c r="Q1808" s="142"/>
      <c r="R1808" s="142"/>
      <c r="S1808" s="142"/>
      <c r="T1808" s="143"/>
      <c r="AT1808" s="138" t="s">
        <v>210</v>
      </c>
      <c r="AU1808" s="138" t="s">
        <v>66</v>
      </c>
      <c r="AV1808" s="13" t="s">
        <v>66</v>
      </c>
      <c r="AW1808" s="13" t="s">
        <v>26</v>
      </c>
      <c r="AX1808" s="13" t="s">
        <v>57</v>
      </c>
      <c r="AY1808" s="138" t="s">
        <v>196</v>
      </c>
    </row>
    <row r="1809" spans="1:65" s="13" customFormat="1" ht="22.5" x14ac:dyDescent="0.2">
      <c r="B1809" s="136"/>
      <c r="D1809" s="137" t="s">
        <v>210</v>
      </c>
      <c r="E1809" s="138" t="s">
        <v>1</v>
      </c>
      <c r="F1809" s="139" t="s">
        <v>1599</v>
      </c>
      <c r="H1809" s="140">
        <v>52.113</v>
      </c>
      <c r="L1809" s="136"/>
      <c r="M1809" s="141"/>
      <c r="N1809" s="142"/>
      <c r="O1809" s="142"/>
      <c r="P1809" s="142"/>
      <c r="Q1809" s="142"/>
      <c r="R1809" s="142"/>
      <c r="S1809" s="142"/>
      <c r="T1809" s="143"/>
      <c r="AT1809" s="138" t="s">
        <v>210</v>
      </c>
      <c r="AU1809" s="138" t="s">
        <v>66</v>
      </c>
      <c r="AV1809" s="13" t="s">
        <v>66</v>
      </c>
      <c r="AW1809" s="13" t="s">
        <v>26</v>
      </c>
      <c r="AX1809" s="13" t="s">
        <v>57</v>
      </c>
      <c r="AY1809" s="138" t="s">
        <v>196</v>
      </c>
    </row>
    <row r="1810" spans="1:65" s="16" customFormat="1" x14ac:dyDescent="0.2">
      <c r="B1810" s="157"/>
      <c r="D1810" s="137" t="s">
        <v>210</v>
      </c>
      <c r="E1810" s="158" t="s">
        <v>1</v>
      </c>
      <c r="F1810" s="159" t="s">
        <v>253</v>
      </c>
      <c r="H1810" s="160">
        <v>407.24</v>
      </c>
      <c r="I1810" s="160"/>
      <c r="L1810" s="157"/>
      <c r="M1810" s="161"/>
      <c r="N1810" s="162"/>
      <c r="O1810" s="162"/>
      <c r="P1810" s="162"/>
      <c r="Q1810" s="162"/>
      <c r="R1810" s="162"/>
      <c r="S1810" s="162"/>
      <c r="T1810" s="163"/>
      <c r="AT1810" s="158" t="s">
        <v>210</v>
      </c>
      <c r="AU1810" s="158" t="s">
        <v>66</v>
      </c>
      <c r="AV1810" s="16" t="s">
        <v>204</v>
      </c>
      <c r="AW1810" s="16" t="s">
        <v>26</v>
      </c>
      <c r="AX1810" s="16" t="s">
        <v>57</v>
      </c>
      <c r="AY1810" s="158" t="s">
        <v>196</v>
      </c>
    </row>
    <row r="1811" spans="1:65" s="13" customFormat="1" x14ac:dyDescent="0.2">
      <c r="B1811" s="136"/>
      <c r="D1811" s="137" t="s">
        <v>210</v>
      </c>
      <c r="E1811" s="138" t="s">
        <v>1</v>
      </c>
      <c r="F1811" s="139" t="s">
        <v>1656</v>
      </c>
      <c r="H1811" s="140">
        <v>10540.739</v>
      </c>
      <c r="I1811" s="140"/>
      <c r="L1811" s="136"/>
      <c r="M1811" s="141"/>
      <c r="N1811" s="142"/>
      <c r="O1811" s="142"/>
      <c r="P1811" s="142"/>
      <c r="Q1811" s="142"/>
      <c r="R1811" s="142"/>
      <c r="S1811" s="142"/>
      <c r="T1811" s="143"/>
      <c r="AT1811" s="138" t="s">
        <v>210</v>
      </c>
      <c r="AU1811" s="138" t="s">
        <v>66</v>
      </c>
      <c r="AV1811" s="13" t="s">
        <v>66</v>
      </c>
      <c r="AW1811" s="13" t="s">
        <v>26</v>
      </c>
      <c r="AX1811" s="13" t="s">
        <v>57</v>
      </c>
      <c r="AY1811" s="138" t="s">
        <v>196</v>
      </c>
    </row>
    <row r="1812" spans="1:65" s="13" customFormat="1" x14ac:dyDescent="0.2">
      <c r="B1812" s="136"/>
      <c r="D1812" s="137" t="s">
        <v>210</v>
      </c>
      <c r="E1812" s="138" t="s">
        <v>1</v>
      </c>
      <c r="F1812" s="139" t="s">
        <v>1657</v>
      </c>
      <c r="H1812" s="140">
        <v>803.23699999999997</v>
      </c>
      <c r="I1812" s="140"/>
      <c r="L1812" s="136"/>
      <c r="M1812" s="141"/>
      <c r="N1812" s="142"/>
      <c r="O1812" s="142"/>
      <c r="P1812" s="142"/>
      <c r="Q1812" s="142"/>
      <c r="R1812" s="142"/>
      <c r="S1812" s="142"/>
      <c r="T1812" s="143"/>
      <c r="AT1812" s="138" t="s">
        <v>210</v>
      </c>
      <c r="AU1812" s="138" t="s">
        <v>66</v>
      </c>
      <c r="AV1812" s="13" t="s">
        <v>66</v>
      </c>
      <c r="AW1812" s="13" t="s">
        <v>26</v>
      </c>
      <c r="AX1812" s="13" t="s">
        <v>57</v>
      </c>
      <c r="AY1812" s="138" t="s">
        <v>196</v>
      </c>
    </row>
    <row r="1813" spans="1:65" s="13" customFormat="1" x14ac:dyDescent="0.2">
      <c r="B1813" s="136"/>
      <c r="D1813" s="137" t="s">
        <v>210</v>
      </c>
      <c r="E1813" s="138" t="s">
        <v>1</v>
      </c>
      <c r="F1813" s="139" t="s">
        <v>1658</v>
      </c>
      <c r="H1813" s="140">
        <v>-570.077</v>
      </c>
      <c r="I1813" s="140"/>
      <c r="L1813" s="136"/>
      <c r="M1813" s="141"/>
      <c r="N1813" s="142"/>
      <c r="O1813" s="142"/>
      <c r="P1813" s="142"/>
      <c r="Q1813" s="142"/>
      <c r="R1813" s="142"/>
      <c r="S1813" s="142"/>
      <c r="T1813" s="143"/>
      <c r="AT1813" s="138" t="s">
        <v>210</v>
      </c>
      <c r="AU1813" s="138" t="s">
        <v>66</v>
      </c>
      <c r="AV1813" s="13" t="s">
        <v>66</v>
      </c>
      <c r="AW1813" s="13" t="s">
        <v>26</v>
      </c>
      <c r="AX1813" s="13" t="s">
        <v>57</v>
      </c>
      <c r="AY1813" s="138" t="s">
        <v>196</v>
      </c>
    </row>
    <row r="1814" spans="1:65" s="14" customFormat="1" x14ac:dyDescent="0.2">
      <c r="B1814" s="144"/>
      <c r="D1814" s="137" t="s">
        <v>210</v>
      </c>
      <c r="E1814" s="145" t="s">
        <v>1</v>
      </c>
      <c r="F1814" s="146" t="s">
        <v>212</v>
      </c>
      <c r="H1814" s="147">
        <v>15669.438</v>
      </c>
      <c r="I1814" s="160"/>
      <c r="J1814" s="147"/>
      <c r="L1814" s="144"/>
      <c r="M1814" s="148"/>
      <c r="N1814" s="149"/>
      <c r="O1814" s="149"/>
      <c r="P1814" s="149"/>
      <c r="Q1814" s="149"/>
      <c r="R1814" s="149"/>
      <c r="S1814" s="149"/>
      <c r="T1814" s="150"/>
      <c r="AT1814" s="145" t="s">
        <v>210</v>
      </c>
      <c r="AU1814" s="145" t="s">
        <v>66</v>
      </c>
      <c r="AV1814" s="14" t="s">
        <v>201</v>
      </c>
      <c r="AW1814" s="14" t="s">
        <v>26</v>
      </c>
      <c r="AX1814" s="14" t="s">
        <v>64</v>
      </c>
      <c r="AY1814" s="145" t="s">
        <v>196</v>
      </c>
    </row>
    <row r="1815" spans="1:65" s="2" customFormat="1" ht="24.2" customHeight="1" x14ac:dyDescent="0.2">
      <c r="A1815" s="29"/>
      <c r="B1815" s="123"/>
      <c r="C1815" s="124" t="s">
        <v>440</v>
      </c>
      <c r="D1815" s="124" t="s">
        <v>199</v>
      </c>
      <c r="E1815" s="125" t="s">
        <v>1659</v>
      </c>
      <c r="F1815" s="126" t="s">
        <v>1660</v>
      </c>
      <c r="G1815" s="127" t="s">
        <v>207</v>
      </c>
      <c r="H1815" s="128">
        <v>16108.873</v>
      </c>
      <c r="I1815" s="224"/>
      <c r="J1815" s="129">
        <f>ROUND(I1815*H1815,2)</f>
        <v>0</v>
      </c>
      <c r="K1815" s="126" t="s">
        <v>1</v>
      </c>
      <c r="L1815" s="30"/>
      <c r="M1815" s="130" t="s">
        <v>1</v>
      </c>
      <c r="N1815" s="131" t="s">
        <v>35</v>
      </c>
      <c r="O1815" s="132">
        <v>0</v>
      </c>
      <c r="P1815" s="132">
        <f>O1815*H1815</f>
        <v>0</v>
      </c>
      <c r="Q1815" s="132">
        <v>0</v>
      </c>
      <c r="R1815" s="132">
        <f>Q1815*H1815</f>
        <v>0</v>
      </c>
      <c r="S1815" s="132">
        <v>0</v>
      </c>
      <c r="T1815" s="133">
        <f>S1815*H1815</f>
        <v>0</v>
      </c>
      <c r="U1815" s="29"/>
      <c r="V1815" s="29"/>
      <c r="W1815" s="29"/>
      <c r="X1815" s="29"/>
      <c r="Y1815" s="29"/>
      <c r="Z1815" s="29"/>
      <c r="AA1815" s="29"/>
      <c r="AB1815" s="29"/>
      <c r="AC1815" s="29"/>
      <c r="AD1815" s="29"/>
      <c r="AE1815" s="29"/>
      <c r="AR1815" s="134" t="s">
        <v>201</v>
      </c>
      <c r="AT1815" s="134" t="s">
        <v>199</v>
      </c>
      <c r="AU1815" s="134" t="s">
        <v>66</v>
      </c>
      <c r="AY1815" s="18" t="s">
        <v>196</v>
      </c>
      <c r="BE1815" s="135">
        <f>IF(N1815="základní",J1815,0)</f>
        <v>0</v>
      </c>
      <c r="BF1815" s="135">
        <f>IF(N1815="snížená",J1815,0)</f>
        <v>0</v>
      </c>
      <c r="BG1815" s="135">
        <f>IF(N1815="zákl. přenesená",J1815,0)</f>
        <v>0</v>
      </c>
      <c r="BH1815" s="135">
        <f>IF(N1815="sníž. přenesená",J1815,0)</f>
        <v>0</v>
      </c>
      <c r="BI1815" s="135">
        <f>IF(N1815="nulová",J1815,0)</f>
        <v>0</v>
      </c>
      <c r="BJ1815" s="18" t="s">
        <v>64</v>
      </c>
      <c r="BK1815" s="135">
        <f>ROUND(I1815*H1815,2)</f>
        <v>0</v>
      </c>
      <c r="BL1815" s="18" t="s">
        <v>201</v>
      </c>
      <c r="BM1815" s="134" t="s">
        <v>1661</v>
      </c>
    </row>
    <row r="1816" spans="1:65" s="2" customFormat="1" ht="16.5" customHeight="1" x14ac:dyDescent="0.2">
      <c r="A1816" s="29"/>
      <c r="B1816" s="123"/>
      <c r="C1816" s="124" t="s">
        <v>1050</v>
      </c>
      <c r="D1816" s="124" t="s">
        <v>199</v>
      </c>
      <c r="E1816" s="125" t="s">
        <v>1662</v>
      </c>
      <c r="F1816" s="126" t="s">
        <v>1663</v>
      </c>
      <c r="G1816" s="127" t="s">
        <v>207</v>
      </c>
      <c r="H1816" s="128">
        <v>93.849000000000004</v>
      </c>
      <c r="I1816" s="224"/>
      <c r="J1816" s="129">
        <f>ROUND(I1816*H1816,2)</f>
        <v>0</v>
      </c>
      <c r="K1816" s="126" t="s">
        <v>208</v>
      </c>
      <c r="L1816" s="30"/>
      <c r="M1816" s="130" t="s">
        <v>1</v>
      </c>
      <c r="N1816" s="131" t="s">
        <v>35</v>
      </c>
      <c r="O1816" s="132">
        <v>1.355</v>
      </c>
      <c r="P1816" s="132">
        <f>O1816*H1816</f>
        <v>127.165395</v>
      </c>
      <c r="Q1816" s="132">
        <v>3.2730000000000002E-2</v>
      </c>
      <c r="R1816" s="132">
        <f>Q1816*H1816</f>
        <v>3.0716777700000004</v>
      </c>
      <c r="S1816" s="132">
        <v>0</v>
      </c>
      <c r="T1816" s="133">
        <f>S1816*H1816</f>
        <v>0</v>
      </c>
      <c r="U1816" s="29"/>
      <c r="V1816" s="29"/>
      <c r="W1816" s="29"/>
      <c r="X1816" s="29"/>
      <c r="Y1816" s="29"/>
      <c r="Z1816" s="29"/>
      <c r="AA1816" s="29"/>
      <c r="AB1816" s="29"/>
      <c r="AC1816" s="29"/>
      <c r="AD1816" s="29"/>
      <c r="AE1816" s="29"/>
      <c r="AR1816" s="134" t="s">
        <v>201</v>
      </c>
      <c r="AT1816" s="134" t="s">
        <v>199</v>
      </c>
      <c r="AU1816" s="134" t="s">
        <v>66</v>
      </c>
      <c r="AY1816" s="18" t="s">
        <v>196</v>
      </c>
      <c r="BE1816" s="135">
        <f>IF(N1816="základní",J1816,0)</f>
        <v>0</v>
      </c>
      <c r="BF1816" s="135">
        <f>IF(N1816="snížená",J1816,0)</f>
        <v>0</v>
      </c>
      <c r="BG1816" s="135">
        <f>IF(N1816="zákl. přenesená",J1816,0)</f>
        <v>0</v>
      </c>
      <c r="BH1816" s="135">
        <f>IF(N1816="sníž. přenesená",J1816,0)</f>
        <v>0</v>
      </c>
      <c r="BI1816" s="135">
        <f>IF(N1816="nulová",J1816,0)</f>
        <v>0</v>
      </c>
      <c r="BJ1816" s="18" t="s">
        <v>64</v>
      </c>
      <c r="BK1816" s="135">
        <f>ROUND(I1816*H1816,2)</f>
        <v>0</v>
      </c>
      <c r="BL1816" s="18" t="s">
        <v>201</v>
      </c>
      <c r="BM1816" s="134" t="s">
        <v>1664</v>
      </c>
    </row>
    <row r="1817" spans="1:65" s="15" customFormat="1" x14ac:dyDescent="0.2">
      <c r="B1817" s="151"/>
      <c r="D1817" s="137" t="s">
        <v>210</v>
      </c>
      <c r="E1817" s="152" t="s">
        <v>1</v>
      </c>
      <c r="F1817" s="153" t="s">
        <v>1665</v>
      </c>
      <c r="H1817" s="152" t="s">
        <v>1</v>
      </c>
      <c r="L1817" s="151"/>
      <c r="M1817" s="154"/>
      <c r="N1817" s="155"/>
      <c r="O1817" s="155"/>
      <c r="P1817" s="155"/>
      <c r="Q1817" s="155"/>
      <c r="R1817" s="155"/>
      <c r="S1817" s="155"/>
      <c r="T1817" s="156"/>
      <c r="AT1817" s="152" t="s">
        <v>210</v>
      </c>
      <c r="AU1817" s="152" t="s">
        <v>66</v>
      </c>
      <c r="AV1817" s="15" t="s">
        <v>64</v>
      </c>
      <c r="AW1817" s="15" t="s">
        <v>26</v>
      </c>
      <c r="AX1817" s="15" t="s">
        <v>57</v>
      </c>
      <c r="AY1817" s="152" t="s">
        <v>196</v>
      </c>
    </row>
    <row r="1818" spans="1:65" s="13" customFormat="1" x14ac:dyDescent="0.2">
      <c r="B1818" s="136"/>
      <c r="D1818" s="137" t="s">
        <v>210</v>
      </c>
      <c r="E1818" s="138" t="s">
        <v>1</v>
      </c>
      <c r="F1818" s="139" t="s">
        <v>1666</v>
      </c>
      <c r="H1818" s="140">
        <v>93.849000000000004</v>
      </c>
      <c r="L1818" s="136"/>
      <c r="M1818" s="141"/>
      <c r="N1818" s="142"/>
      <c r="O1818" s="142"/>
      <c r="P1818" s="142"/>
      <c r="Q1818" s="142"/>
      <c r="R1818" s="142"/>
      <c r="S1818" s="142"/>
      <c r="T1818" s="143"/>
      <c r="AT1818" s="138" t="s">
        <v>210</v>
      </c>
      <c r="AU1818" s="138" t="s">
        <v>66</v>
      </c>
      <c r="AV1818" s="13" t="s">
        <v>66</v>
      </c>
      <c r="AW1818" s="13" t="s">
        <v>26</v>
      </c>
      <c r="AX1818" s="13" t="s">
        <v>57</v>
      </c>
      <c r="AY1818" s="138" t="s">
        <v>196</v>
      </c>
    </row>
    <row r="1819" spans="1:65" s="14" customFormat="1" x14ac:dyDescent="0.2">
      <c r="B1819" s="144"/>
      <c r="D1819" s="137" t="s">
        <v>210</v>
      </c>
      <c r="E1819" s="145" t="s">
        <v>1</v>
      </c>
      <c r="F1819" s="146" t="s">
        <v>212</v>
      </c>
      <c r="H1819" s="147">
        <v>93.849000000000004</v>
      </c>
      <c r="L1819" s="144"/>
      <c r="M1819" s="148"/>
      <c r="N1819" s="149"/>
      <c r="O1819" s="149"/>
      <c r="P1819" s="149"/>
      <c r="Q1819" s="149"/>
      <c r="R1819" s="149"/>
      <c r="S1819" s="149"/>
      <c r="T1819" s="150"/>
      <c r="AT1819" s="145" t="s">
        <v>210</v>
      </c>
      <c r="AU1819" s="145" t="s">
        <v>66</v>
      </c>
      <c r="AV1819" s="14" t="s">
        <v>201</v>
      </c>
      <c r="AW1819" s="14" t="s">
        <v>26</v>
      </c>
      <c r="AX1819" s="14" t="s">
        <v>64</v>
      </c>
      <c r="AY1819" s="145" t="s">
        <v>196</v>
      </c>
    </row>
    <row r="1820" spans="1:65" s="2" customFormat="1" ht="44.25" customHeight="1" x14ac:dyDescent="0.2">
      <c r="A1820" s="29"/>
      <c r="B1820" s="123"/>
      <c r="C1820" s="124" t="s">
        <v>1667</v>
      </c>
      <c r="D1820" s="124" t="s">
        <v>199</v>
      </c>
      <c r="E1820" s="125" t="s">
        <v>1668</v>
      </c>
      <c r="F1820" s="126" t="s">
        <v>1669</v>
      </c>
      <c r="G1820" s="127" t="s">
        <v>207</v>
      </c>
      <c r="H1820" s="128">
        <v>15040.739</v>
      </c>
      <c r="I1820" s="224"/>
      <c r="J1820" s="129">
        <f>ROUND(I1820*H1820,2)</f>
        <v>0</v>
      </c>
      <c r="K1820" s="126" t="s">
        <v>1</v>
      </c>
      <c r="L1820" s="30"/>
      <c r="M1820" s="130" t="s">
        <v>1</v>
      </c>
      <c r="N1820" s="131" t="s">
        <v>35</v>
      </c>
      <c r="O1820" s="132">
        <v>0</v>
      </c>
      <c r="P1820" s="132">
        <f>O1820*H1820</f>
        <v>0</v>
      </c>
      <c r="Q1820" s="132">
        <v>0</v>
      </c>
      <c r="R1820" s="132">
        <f>Q1820*H1820</f>
        <v>0</v>
      </c>
      <c r="S1820" s="132">
        <v>0</v>
      </c>
      <c r="T1820" s="133">
        <f>S1820*H1820</f>
        <v>0</v>
      </c>
      <c r="U1820" s="29"/>
      <c r="V1820" s="29"/>
      <c r="W1820" s="29"/>
      <c r="X1820" s="29"/>
      <c r="Y1820" s="29"/>
      <c r="Z1820" s="29"/>
      <c r="AA1820" s="29"/>
      <c r="AB1820" s="29"/>
      <c r="AC1820" s="29"/>
      <c r="AD1820" s="29"/>
      <c r="AE1820" s="29"/>
      <c r="AR1820" s="134" t="s">
        <v>201</v>
      </c>
      <c r="AT1820" s="134" t="s">
        <v>199</v>
      </c>
      <c r="AU1820" s="134" t="s">
        <v>66</v>
      </c>
      <c r="AY1820" s="18" t="s">
        <v>196</v>
      </c>
      <c r="BE1820" s="135">
        <f>IF(N1820="základní",J1820,0)</f>
        <v>0</v>
      </c>
      <c r="BF1820" s="135">
        <f>IF(N1820="snížená",J1820,0)</f>
        <v>0</v>
      </c>
      <c r="BG1820" s="135">
        <f>IF(N1820="zákl. přenesená",J1820,0)</f>
        <v>0</v>
      </c>
      <c r="BH1820" s="135">
        <f>IF(N1820="sníž. přenesená",J1820,0)</f>
        <v>0</v>
      </c>
      <c r="BI1820" s="135">
        <f>IF(N1820="nulová",J1820,0)</f>
        <v>0</v>
      </c>
      <c r="BJ1820" s="18" t="s">
        <v>64</v>
      </c>
      <c r="BK1820" s="135">
        <f>ROUND(I1820*H1820,2)</f>
        <v>0</v>
      </c>
      <c r="BL1820" s="18" t="s">
        <v>201</v>
      </c>
      <c r="BM1820" s="134" t="s">
        <v>1670</v>
      </c>
    </row>
    <row r="1821" spans="1:65" s="15" customFormat="1" x14ac:dyDescent="0.2">
      <c r="B1821" s="151"/>
      <c r="D1821" s="137" t="s">
        <v>210</v>
      </c>
      <c r="E1821" s="152" t="s">
        <v>1</v>
      </c>
      <c r="F1821" s="153" t="s">
        <v>710</v>
      </c>
      <c r="H1821" s="152" t="s">
        <v>1</v>
      </c>
      <c r="L1821" s="151"/>
      <c r="M1821" s="154"/>
      <c r="N1821" s="155"/>
      <c r="O1821" s="155"/>
      <c r="P1821" s="155"/>
      <c r="Q1821" s="155"/>
      <c r="R1821" s="155"/>
      <c r="S1821" s="155"/>
      <c r="T1821" s="156"/>
      <c r="AT1821" s="152" t="s">
        <v>210</v>
      </c>
      <c r="AU1821" s="152" t="s">
        <v>66</v>
      </c>
      <c r="AV1821" s="15" t="s">
        <v>64</v>
      </c>
      <c r="AW1821" s="15" t="s">
        <v>26</v>
      </c>
      <c r="AX1821" s="15" t="s">
        <v>57</v>
      </c>
      <c r="AY1821" s="152" t="s">
        <v>196</v>
      </c>
    </row>
    <row r="1822" spans="1:65" s="13" customFormat="1" x14ac:dyDescent="0.2">
      <c r="B1822" s="136"/>
      <c r="D1822" s="137" t="s">
        <v>210</v>
      </c>
      <c r="E1822" s="138" t="s">
        <v>1</v>
      </c>
      <c r="F1822" s="139" t="s">
        <v>1671</v>
      </c>
      <c r="H1822" s="140">
        <v>181.16200000000001</v>
      </c>
      <c r="L1822" s="136"/>
      <c r="M1822" s="141"/>
      <c r="N1822" s="142"/>
      <c r="O1822" s="142"/>
      <c r="P1822" s="142"/>
      <c r="Q1822" s="142"/>
      <c r="R1822" s="142"/>
      <c r="S1822" s="142"/>
      <c r="T1822" s="143"/>
      <c r="AT1822" s="138" t="s">
        <v>210</v>
      </c>
      <c r="AU1822" s="138" t="s">
        <v>66</v>
      </c>
      <c r="AV1822" s="13" t="s">
        <v>66</v>
      </c>
      <c r="AW1822" s="13" t="s">
        <v>26</v>
      </c>
      <c r="AX1822" s="13" t="s">
        <v>57</v>
      </c>
      <c r="AY1822" s="138" t="s">
        <v>196</v>
      </c>
    </row>
    <row r="1823" spans="1:65" s="13" customFormat="1" x14ac:dyDescent="0.2">
      <c r="B1823" s="136"/>
      <c r="D1823" s="137" t="s">
        <v>210</v>
      </c>
      <c r="E1823" s="138" t="s">
        <v>1</v>
      </c>
      <c r="F1823" s="139" t="s">
        <v>1672</v>
      </c>
      <c r="H1823" s="140">
        <v>41.392000000000003</v>
      </c>
      <c r="L1823" s="136"/>
      <c r="M1823" s="141"/>
      <c r="N1823" s="142"/>
      <c r="O1823" s="142"/>
      <c r="P1823" s="142"/>
      <c r="Q1823" s="142"/>
      <c r="R1823" s="142"/>
      <c r="S1823" s="142"/>
      <c r="T1823" s="143"/>
      <c r="AT1823" s="138" t="s">
        <v>210</v>
      </c>
      <c r="AU1823" s="138" t="s">
        <v>66</v>
      </c>
      <c r="AV1823" s="13" t="s">
        <v>66</v>
      </c>
      <c r="AW1823" s="13" t="s">
        <v>26</v>
      </c>
      <c r="AX1823" s="13" t="s">
        <v>57</v>
      </c>
      <c r="AY1823" s="138" t="s">
        <v>196</v>
      </c>
    </row>
    <row r="1824" spans="1:65" s="13" customFormat="1" x14ac:dyDescent="0.2">
      <c r="B1824" s="136"/>
      <c r="D1824" s="137" t="s">
        <v>210</v>
      </c>
      <c r="E1824" s="138" t="s">
        <v>1</v>
      </c>
      <c r="F1824" s="139" t="s">
        <v>1673</v>
      </c>
      <c r="H1824" s="140">
        <v>36.226999999999997</v>
      </c>
      <c r="L1824" s="136"/>
      <c r="M1824" s="141"/>
      <c r="N1824" s="142"/>
      <c r="O1824" s="142"/>
      <c r="P1824" s="142"/>
      <c r="Q1824" s="142"/>
      <c r="R1824" s="142"/>
      <c r="S1824" s="142"/>
      <c r="T1824" s="143"/>
      <c r="AT1824" s="138" t="s">
        <v>210</v>
      </c>
      <c r="AU1824" s="138" t="s">
        <v>66</v>
      </c>
      <c r="AV1824" s="13" t="s">
        <v>66</v>
      </c>
      <c r="AW1824" s="13" t="s">
        <v>26</v>
      </c>
      <c r="AX1824" s="13" t="s">
        <v>57</v>
      </c>
      <c r="AY1824" s="138" t="s">
        <v>196</v>
      </c>
    </row>
    <row r="1825" spans="2:51" s="15" customFormat="1" x14ac:dyDescent="0.2">
      <c r="B1825" s="151"/>
      <c r="D1825" s="137" t="s">
        <v>210</v>
      </c>
      <c r="E1825" s="152" t="s">
        <v>1</v>
      </c>
      <c r="F1825" s="153" t="s">
        <v>1674</v>
      </c>
      <c r="H1825" s="152" t="s">
        <v>1</v>
      </c>
      <c r="L1825" s="151"/>
      <c r="M1825" s="154"/>
      <c r="N1825" s="155"/>
      <c r="O1825" s="155"/>
      <c r="P1825" s="155"/>
      <c r="Q1825" s="155"/>
      <c r="R1825" s="155"/>
      <c r="S1825" s="155"/>
      <c r="T1825" s="156"/>
      <c r="AT1825" s="152" t="s">
        <v>210</v>
      </c>
      <c r="AU1825" s="152" t="s">
        <v>66</v>
      </c>
      <c r="AV1825" s="15" t="s">
        <v>64</v>
      </c>
      <c r="AW1825" s="15" t="s">
        <v>26</v>
      </c>
      <c r="AX1825" s="15" t="s">
        <v>57</v>
      </c>
      <c r="AY1825" s="152" t="s">
        <v>196</v>
      </c>
    </row>
    <row r="1826" spans="2:51" s="13" customFormat="1" ht="22.5" x14ac:dyDescent="0.2">
      <c r="B1826" s="136"/>
      <c r="D1826" s="137" t="s">
        <v>210</v>
      </c>
      <c r="E1826" s="138" t="s">
        <v>1</v>
      </c>
      <c r="F1826" s="139" t="s">
        <v>1675</v>
      </c>
      <c r="H1826" s="140">
        <v>1027.154</v>
      </c>
      <c r="L1826" s="136"/>
      <c r="M1826" s="141"/>
      <c r="N1826" s="142"/>
      <c r="O1826" s="142"/>
      <c r="P1826" s="142"/>
      <c r="Q1826" s="142"/>
      <c r="R1826" s="142"/>
      <c r="S1826" s="142"/>
      <c r="T1826" s="143"/>
      <c r="AT1826" s="138" t="s">
        <v>210</v>
      </c>
      <c r="AU1826" s="138" t="s">
        <v>66</v>
      </c>
      <c r="AV1826" s="13" t="s">
        <v>66</v>
      </c>
      <c r="AW1826" s="13" t="s">
        <v>26</v>
      </c>
      <c r="AX1826" s="13" t="s">
        <v>57</v>
      </c>
      <c r="AY1826" s="138" t="s">
        <v>196</v>
      </c>
    </row>
    <row r="1827" spans="2:51" s="13" customFormat="1" x14ac:dyDescent="0.2">
      <c r="B1827" s="136"/>
      <c r="D1827" s="137" t="s">
        <v>210</v>
      </c>
      <c r="E1827" s="138" t="s">
        <v>1</v>
      </c>
      <c r="F1827" s="139" t="s">
        <v>1676</v>
      </c>
      <c r="H1827" s="140">
        <v>684.85400000000004</v>
      </c>
      <c r="L1827" s="136"/>
      <c r="M1827" s="141"/>
      <c r="N1827" s="142"/>
      <c r="O1827" s="142"/>
      <c r="P1827" s="142"/>
      <c r="Q1827" s="142"/>
      <c r="R1827" s="142"/>
      <c r="S1827" s="142"/>
      <c r="T1827" s="143"/>
      <c r="AT1827" s="138" t="s">
        <v>210</v>
      </c>
      <c r="AU1827" s="138" t="s">
        <v>66</v>
      </c>
      <c r="AV1827" s="13" t="s">
        <v>66</v>
      </c>
      <c r="AW1827" s="13" t="s">
        <v>26</v>
      </c>
      <c r="AX1827" s="13" t="s">
        <v>57</v>
      </c>
      <c r="AY1827" s="138" t="s">
        <v>196</v>
      </c>
    </row>
    <row r="1828" spans="2:51" s="13" customFormat="1" x14ac:dyDescent="0.2">
      <c r="B1828" s="136"/>
      <c r="D1828" s="137" t="s">
        <v>210</v>
      </c>
      <c r="E1828" s="138" t="s">
        <v>1</v>
      </c>
      <c r="F1828" s="139" t="s">
        <v>1677</v>
      </c>
      <c r="H1828" s="140">
        <v>-223.48099999999999</v>
      </c>
      <c r="L1828" s="136"/>
      <c r="M1828" s="141"/>
      <c r="N1828" s="142"/>
      <c r="O1828" s="142"/>
      <c r="P1828" s="142"/>
      <c r="Q1828" s="142"/>
      <c r="R1828" s="142"/>
      <c r="S1828" s="142"/>
      <c r="T1828" s="143"/>
      <c r="AT1828" s="138" t="s">
        <v>210</v>
      </c>
      <c r="AU1828" s="138" t="s">
        <v>66</v>
      </c>
      <c r="AV1828" s="13" t="s">
        <v>66</v>
      </c>
      <c r="AW1828" s="13" t="s">
        <v>26</v>
      </c>
      <c r="AX1828" s="13" t="s">
        <v>57</v>
      </c>
      <c r="AY1828" s="138" t="s">
        <v>196</v>
      </c>
    </row>
    <row r="1829" spans="2:51" s="13" customFormat="1" ht="22.5" x14ac:dyDescent="0.2">
      <c r="B1829" s="136"/>
      <c r="D1829" s="137" t="s">
        <v>210</v>
      </c>
      <c r="E1829" s="138" t="s">
        <v>1</v>
      </c>
      <c r="F1829" s="139" t="s">
        <v>1678</v>
      </c>
      <c r="H1829" s="140">
        <v>-247.68</v>
      </c>
      <c r="L1829" s="136"/>
      <c r="M1829" s="141"/>
      <c r="N1829" s="142"/>
      <c r="O1829" s="142"/>
      <c r="P1829" s="142"/>
      <c r="Q1829" s="142"/>
      <c r="R1829" s="142"/>
      <c r="S1829" s="142"/>
      <c r="T1829" s="143"/>
      <c r="AT1829" s="138" t="s">
        <v>210</v>
      </c>
      <c r="AU1829" s="138" t="s">
        <v>66</v>
      </c>
      <c r="AV1829" s="13" t="s">
        <v>66</v>
      </c>
      <c r="AW1829" s="13" t="s">
        <v>26</v>
      </c>
      <c r="AX1829" s="13" t="s">
        <v>57</v>
      </c>
      <c r="AY1829" s="138" t="s">
        <v>196</v>
      </c>
    </row>
    <row r="1830" spans="2:51" s="13" customFormat="1" x14ac:dyDescent="0.2">
      <c r="B1830" s="136"/>
      <c r="D1830" s="137" t="s">
        <v>210</v>
      </c>
      <c r="E1830" s="138" t="s">
        <v>1</v>
      </c>
      <c r="F1830" s="139" t="s">
        <v>1679</v>
      </c>
      <c r="H1830" s="140">
        <v>-1345.66</v>
      </c>
      <c r="L1830" s="136"/>
      <c r="M1830" s="141"/>
      <c r="N1830" s="142"/>
      <c r="O1830" s="142"/>
      <c r="P1830" s="142"/>
      <c r="Q1830" s="142"/>
      <c r="R1830" s="142"/>
      <c r="S1830" s="142"/>
      <c r="T1830" s="143"/>
      <c r="AT1830" s="138" t="s">
        <v>210</v>
      </c>
      <c r="AU1830" s="138" t="s">
        <v>66</v>
      </c>
      <c r="AV1830" s="13" t="s">
        <v>66</v>
      </c>
      <c r="AW1830" s="13" t="s">
        <v>26</v>
      </c>
      <c r="AX1830" s="13" t="s">
        <v>57</v>
      </c>
      <c r="AY1830" s="138" t="s">
        <v>196</v>
      </c>
    </row>
    <row r="1831" spans="2:51" s="16" customFormat="1" x14ac:dyDescent="0.2">
      <c r="B1831" s="157"/>
      <c r="D1831" s="137" t="s">
        <v>210</v>
      </c>
      <c r="E1831" s="158" t="s">
        <v>1</v>
      </c>
      <c r="F1831" s="159" t="s">
        <v>253</v>
      </c>
      <c r="H1831" s="160">
        <v>153.96799999999999</v>
      </c>
      <c r="L1831" s="157"/>
      <c r="M1831" s="161"/>
      <c r="N1831" s="162"/>
      <c r="O1831" s="162"/>
      <c r="P1831" s="162"/>
      <c r="Q1831" s="162"/>
      <c r="R1831" s="162"/>
      <c r="S1831" s="162"/>
      <c r="T1831" s="163"/>
      <c r="AT1831" s="158" t="s">
        <v>210</v>
      </c>
      <c r="AU1831" s="158" t="s">
        <v>66</v>
      </c>
      <c r="AV1831" s="16" t="s">
        <v>204</v>
      </c>
      <c r="AW1831" s="16" t="s">
        <v>26</v>
      </c>
      <c r="AX1831" s="16" t="s">
        <v>57</v>
      </c>
      <c r="AY1831" s="158" t="s">
        <v>196</v>
      </c>
    </row>
    <row r="1832" spans="2:51" s="15" customFormat="1" x14ac:dyDescent="0.2">
      <c r="B1832" s="151"/>
      <c r="D1832" s="137" t="s">
        <v>210</v>
      </c>
      <c r="E1832" s="152" t="s">
        <v>1</v>
      </c>
      <c r="F1832" s="153" t="s">
        <v>604</v>
      </c>
      <c r="H1832" s="152" t="s">
        <v>1</v>
      </c>
      <c r="L1832" s="151"/>
      <c r="M1832" s="154"/>
      <c r="N1832" s="155"/>
      <c r="O1832" s="155"/>
      <c r="P1832" s="155"/>
      <c r="Q1832" s="155"/>
      <c r="R1832" s="155"/>
      <c r="S1832" s="155"/>
      <c r="T1832" s="156"/>
      <c r="AT1832" s="152" t="s">
        <v>210</v>
      </c>
      <c r="AU1832" s="152" t="s">
        <v>66</v>
      </c>
      <c r="AV1832" s="15" t="s">
        <v>64</v>
      </c>
      <c r="AW1832" s="15" t="s">
        <v>26</v>
      </c>
      <c r="AX1832" s="15" t="s">
        <v>57</v>
      </c>
      <c r="AY1832" s="152" t="s">
        <v>196</v>
      </c>
    </row>
    <row r="1833" spans="2:51" s="15" customFormat="1" x14ac:dyDescent="0.2">
      <c r="B1833" s="151"/>
      <c r="D1833" s="137" t="s">
        <v>210</v>
      </c>
      <c r="E1833" s="152" t="s">
        <v>1</v>
      </c>
      <c r="F1833" s="153" t="s">
        <v>1680</v>
      </c>
      <c r="H1833" s="152" t="s">
        <v>1</v>
      </c>
      <c r="L1833" s="151"/>
      <c r="M1833" s="154"/>
      <c r="N1833" s="155"/>
      <c r="O1833" s="155"/>
      <c r="P1833" s="155"/>
      <c r="Q1833" s="155"/>
      <c r="R1833" s="155"/>
      <c r="S1833" s="155"/>
      <c r="T1833" s="156"/>
      <c r="AT1833" s="152" t="s">
        <v>210</v>
      </c>
      <c r="AU1833" s="152" t="s">
        <v>66</v>
      </c>
      <c r="AV1833" s="15" t="s">
        <v>64</v>
      </c>
      <c r="AW1833" s="15" t="s">
        <v>26</v>
      </c>
      <c r="AX1833" s="15" t="s">
        <v>57</v>
      </c>
      <c r="AY1833" s="152" t="s">
        <v>196</v>
      </c>
    </row>
    <row r="1834" spans="2:51" s="13" customFormat="1" ht="22.5" x14ac:dyDescent="0.2">
      <c r="B1834" s="136"/>
      <c r="D1834" s="137" t="s">
        <v>210</v>
      </c>
      <c r="E1834" s="138" t="s">
        <v>1</v>
      </c>
      <c r="F1834" s="139" t="s">
        <v>1681</v>
      </c>
      <c r="H1834" s="140">
        <v>4712.2370000000001</v>
      </c>
      <c r="L1834" s="136"/>
      <c r="M1834" s="141"/>
      <c r="N1834" s="142"/>
      <c r="O1834" s="142"/>
      <c r="P1834" s="142"/>
      <c r="Q1834" s="142"/>
      <c r="R1834" s="142"/>
      <c r="S1834" s="142"/>
      <c r="T1834" s="143"/>
      <c r="AT1834" s="138" t="s">
        <v>210</v>
      </c>
      <c r="AU1834" s="138" t="s">
        <v>66</v>
      </c>
      <c r="AV1834" s="13" t="s">
        <v>66</v>
      </c>
      <c r="AW1834" s="13" t="s">
        <v>26</v>
      </c>
      <c r="AX1834" s="13" t="s">
        <v>57</v>
      </c>
      <c r="AY1834" s="138" t="s">
        <v>196</v>
      </c>
    </row>
    <row r="1835" spans="2:51" s="15" customFormat="1" x14ac:dyDescent="0.2">
      <c r="B1835" s="151"/>
      <c r="D1835" s="137" t="s">
        <v>210</v>
      </c>
      <c r="E1835" s="152" t="s">
        <v>1</v>
      </c>
      <c r="F1835" s="153" t="s">
        <v>1682</v>
      </c>
      <c r="H1835" s="152" t="s">
        <v>1</v>
      </c>
      <c r="L1835" s="151"/>
      <c r="M1835" s="154"/>
      <c r="N1835" s="155"/>
      <c r="O1835" s="155"/>
      <c r="P1835" s="155"/>
      <c r="Q1835" s="155"/>
      <c r="R1835" s="155"/>
      <c r="S1835" s="155"/>
      <c r="T1835" s="156"/>
      <c r="AT1835" s="152" t="s">
        <v>210</v>
      </c>
      <c r="AU1835" s="152" t="s">
        <v>66</v>
      </c>
      <c r="AV1835" s="15" t="s">
        <v>64</v>
      </c>
      <c r="AW1835" s="15" t="s">
        <v>26</v>
      </c>
      <c r="AX1835" s="15" t="s">
        <v>57</v>
      </c>
      <c r="AY1835" s="152" t="s">
        <v>196</v>
      </c>
    </row>
    <row r="1836" spans="2:51" s="13" customFormat="1" ht="22.5" x14ac:dyDescent="0.2">
      <c r="B1836" s="136"/>
      <c r="D1836" s="137" t="s">
        <v>210</v>
      </c>
      <c r="E1836" s="138" t="s">
        <v>1</v>
      </c>
      <c r="F1836" s="139" t="s">
        <v>1683</v>
      </c>
      <c r="H1836" s="140">
        <v>121.605</v>
      </c>
      <c r="L1836" s="136"/>
      <c r="M1836" s="141"/>
      <c r="N1836" s="142"/>
      <c r="O1836" s="142"/>
      <c r="P1836" s="142"/>
      <c r="Q1836" s="142"/>
      <c r="R1836" s="142"/>
      <c r="S1836" s="142"/>
      <c r="T1836" s="143"/>
      <c r="AT1836" s="138" t="s">
        <v>210</v>
      </c>
      <c r="AU1836" s="138" t="s">
        <v>66</v>
      </c>
      <c r="AV1836" s="13" t="s">
        <v>66</v>
      </c>
      <c r="AW1836" s="13" t="s">
        <v>26</v>
      </c>
      <c r="AX1836" s="13" t="s">
        <v>57</v>
      </c>
      <c r="AY1836" s="138" t="s">
        <v>196</v>
      </c>
    </row>
    <row r="1837" spans="2:51" s="13" customFormat="1" ht="22.5" x14ac:dyDescent="0.2">
      <c r="B1837" s="136"/>
      <c r="D1837" s="137" t="s">
        <v>210</v>
      </c>
      <c r="E1837" s="138" t="s">
        <v>1</v>
      </c>
      <c r="F1837" s="139" t="s">
        <v>1684</v>
      </c>
      <c r="H1837" s="140">
        <v>20.780999999999999</v>
      </c>
      <c r="L1837" s="136"/>
      <c r="M1837" s="141"/>
      <c r="N1837" s="142"/>
      <c r="O1837" s="142"/>
      <c r="P1837" s="142"/>
      <c r="Q1837" s="142"/>
      <c r="R1837" s="142"/>
      <c r="S1837" s="142"/>
      <c r="T1837" s="143"/>
      <c r="AT1837" s="138" t="s">
        <v>210</v>
      </c>
      <c r="AU1837" s="138" t="s">
        <v>66</v>
      </c>
      <c r="AV1837" s="13" t="s">
        <v>66</v>
      </c>
      <c r="AW1837" s="13" t="s">
        <v>26</v>
      </c>
      <c r="AX1837" s="13" t="s">
        <v>57</v>
      </c>
      <c r="AY1837" s="138" t="s">
        <v>196</v>
      </c>
    </row>
    <row r="1838" spans="2:51" s="15" customFormat="1" x14ac:dyDescent="0.2">
      <c r="B1838" s="151"/>
      <c r="D1838" s="137" t="s">
        <v>210</v>
      </c>
      <c r="E1838" s="152" t="s">
        <v>1</v>
      </c>
      <c r="F1838" s="153" t="s">
        <v>1685</v>
      </c>
      <c r="H1838" s="152" t="s">
        <v>1</v>
      </c>
      <c r="L1838" s="151"/>
      <c r="M1838" s="154"/>
      <c r="N1838" s="155"/>
      <c r="O1838" s="155"/>
      <c r="P1838" s="155"/>
      <c r="Q1838" s="155"/>
      <c r="R1838" s="155"/>
      <c r="S1838" s="155"/>
      <c r="T1838" s="156"/>
      <c r="AT1838" s="152" t="s">
        <v>210</v>
      </c>
      <c r="AU1838" s="152" t="s">
        <v>66</v>
      </c>
      <c r="AV1838" s="15" t="s">
        <v>64</v>
      </c>
      <c r="AW1838" s="15" t="s">
        <v>26</v>
      </c>
      <c r="AX1838" s="15" t="s">
        <v>57</v>
      </c>
      <c r="AY1838" s="152" t="s">
        <v>196</v>
      </c>
    </row>
    <row r="1839" spans="2:51" s="13" customFormat="1" x14ac:dyDescent="0.2">
      <c r="B1839" s="136"/>
      <c r="D1839" s="137" t="s">
        <v>210</v>
      </c>
      <c r="E1839" s="138" t="s">
        <v>1</v>
      </c>
      <c r="F1839" s="139" t="s">
        <v>1686</v>
      </c>
      <c r="H1839" s="140">
        <v>-233.495</v>
      </c>
      <c r="L1839" s="136"/>
      <c r="M1839" s="141"/>
      <c r="N1839" s="142"/>
      <c r="O1839" s="142"/>
      <c r="P1839" s="142"/>
      <c r="Q1839" s="142"/>
      <c r="R1839" s="142"/>
      <c r="S1839" s="142"/>
      <c r="T1839" s="143"/>
      <c r="AT1839" s="138" t="s">
        <v>210</v>
      </c>
      <c r="AU1839" s="138" t="s">
        <v>66</v>
      </c>
      <c r="AV1839" s="13" t="s">
        <v>66</v>
      </c>
      <c r="AW1839" s="13" t="s">
        <v>26</v>
      </c>
      <c r="AX1839" s="13" t="s">
        <v>57</v>
      </c>
      <c r="AY1839" s="138" t="s">
        <v>196</v>
      </c>
    </row>
    <row r="1840" spans="2:51" s="13" customFormat="1" ht="33.75" x14ac:dyDescent="0.2">
      <c r="B1840" s="136"/>
      <c r="D1840" s="137" t="s">
        <v>210</v>
      </c>
      <c r="E1840" s="138" t="s">
        <v>1</v>
      </c>
      <c r="F1840" s="139" t="s">
        <v>1687</v>
      </c>
      <c r="H1840" s="140">
        <v>-40.973999999999997</v>
      </c>
      <c r="L1840" s="136"/>
      <c r="M1840" s="141"/>
      <c r="N1840" s="142"/>
      <c r="O1840" s="142"/>
      <c r="P1840" s="142"/>
      <c r="Q1840" s="142"/>
      <c r="R1840" s="142"/>
      <c r="S1840" s="142"/>
      <c r="T1840" s="143"/>
      <c r="AT1840" s="138" t="s">
        <v>210</v>
      </c>
      <c r="AU1840" s="138" t="s">
        <v>66</v>
      </c>
      <c r="AV1840" s="13" t="s">
        <v>66</v>
      </c>
      <c r="AW1840" s="13" t="s">
        <v>26</v>
      </c>
      <c r="AX1840" s="13" t="s">
        <v>57</v>
      </c>
      <c r="AY1840" s="138" t="s">
        <v>196</v>
      </c>
    </row>
    <row r="1841" spans="2:51" s="15" customFormat="1" x14ac:dyDescent="0.2">
      <c r="B1841" s="151"/>
      <c r="D1841" s="137" t="s">
        <v>210</v>
      </c>
      <c r="E1841" s="152" t="s">
        <v>1</v>
      </c>
      <c r="F1841" s="153" t="s">
        <v>1688</v>
      </c>
      <c r="H1841" s="152" t="s">
        <v>1</v>
      </c>
      <c r="L1841" s="151"/>
      <c r="M1841" s="154"/>
      <c r="N1841" s="155"/>
      <c r="O1841" s="155"/>
      <c r="P1841" s="155"/>
      <c r="Q1841" s="155"/>
      <c r="R1841" s="155"/>
      <c r="S1841" s="155"/>
      <c r="T1841" s="156"/>
      <c r="AT1841" s="152" t="s">
        <v>210</v>
      </c>
      <c r="AU1841" s="152" t="s">
        <v>66</v>
      </c>
      <c r="AV1841" s="15" t="s">
        <v>64</v>
      </c>
      <c r="AW1841" s="15" t="s">
        <v>26</v>
      </c>
      <c r="AX1841" s="15" t="s">
        <v>57</v>
      </c>
      <c r="AY1841" s="152" t="s">
        <v>196</v>
      </c>
    </row>
    <row r="1842" spans="2:51" s="13" customFormat="1" x14ac:dyDescent="0.2">
      <c r="B1842" s="136"/>
      <c r="D1842" s="137" t="s">
        <v>210</v>
      </c>
      <c r="E1842" s="138" t="s">
        <v>1</v>
      </c>
      <c r="F1842" s="139" t="s">
        <v>1689</v>
      </c>
      <c r="H1842" s="140">
        <v>-320.315</v>
      </c>
      <c r="L1842" s="136"/>
      <c r="M1842" s="141"/>
      <c r="N1842" s="142"/>
      <c r="O1842" s="142"/>
      <c r="P1842" s="142"/>
      <c r="Q1842" s="142"/>
      <c r="R1842" s="142"/>
      <c r="S1842" s="142"/>
      <c r="T1842" s="143"/>
      <c r="AT1842" s="138" t="s">
        <v>210</v>
      </c>
      <c r="AU1842" s="138" t="s">
        <v>66</v>
      </c>
      <c r="AV1842" s="13" t="s">
        <v>66</v>
      </c>
      <c r="AW1842" s="13" t="s">
        <v>26</v>
      </c>
      <c r="AX1842" s="13" t="s">
        <v>57</v>
      </c>
      <c r="AY1842" s="138" t="s">
        <v>196</v>
      </c>
    </row>
    <row r="1843" spans="2:51" s="15" customFormat="1" x14ac:dyDescent="0.2">
      <c r="B1843" s="151"/>
      <c r="D1843" s="137" t="s">
        <v>210</v>
      </c>
      <c r="E1843" s="152" t="s">
        <v>1</v>
      </c>
      <c r="F1843" s="153" t="s">
        <v>1690</v>
      </c>
      <c r="H1843" s="152" t="s">
        <v>1</v>
      </c>
      <c r="L1843" s="151"/>
      <c r="M1843" s="154"/>
      <c r="N1843" s="155"/>
      <c r="O1843" s="155"/>
      <c r="P1843" s="155"/>
      <c r="Q1843" s="155"/>
      <c r="R1843" s="155"/>
      <c r="S1843" s="155"/>
      <c r="T1843" s="156"/>
      <c r="AT1843" s="152" t="s">
        <v>210</v>
      </c>
      <c r="AU1843" s="152" t="s">
        <v>66</v>
      </c>
      <c r="AV1843" s="15" t="s">
        <v>64</v>
      </c>
      <c r="AW1843" s="15" t="s">
        <v>26</v>
      </c>
      <c r="AX1843" s="15" t="s">
        <v>57</v>
      </c>
      <c r="AY1843" s="152" t="s">
        <v>196</v>
      </c>
    </row>
    <row r="1844" spans="2:51" s="13" customFormat="1" x14ac:dyDescent="0.2">
      <c r="B1844" s="136"/>
      <c r="D1844" s="137" t="s">
        <v>210</v>
      </c>
      <c r="E1844" s="138" t="s">
        <v>1</v>
      </c>
      <c r="F1844" s="139" t="s">
        <v>1691</v>
      </c>
      <c r="H1844" s="140">
        <v>-1044.83</v>
      </c>
      <c r="L1844" s="136"/>
      <c r="M1844" s="141"/>
      <c r="N1844" s="142"/>
      <c r="O1844" s="142"/>
      <c r="P1844" s="142"/>
      <c r="Q1844" s="142"/>
      <c r="R1844" s="142"/>
      <c r="S1844" s="142"/>
      <c r="T1844" s="143"/>
      <c r="AT1844" s="138" t="s">
        <v>210</v>
      </c>
      <c r="AU1844" s="138" t="s">
        <v>66</v>
      </c>
      <c r="AV1844" s="13" t="s">
        <v>66</v>
      </c>
      <c r="AW1844" s="13" t="s">
        <v>26</v>
      </c>
      <c r="AX1844" s="13" t="s">
        <v>57</v>
      </c>
      <c r="AY1844" s="138" t="s">
        <v>196</v>
      </c>
    </row>
    <row r="1845" spans="2:51" s="16" customFormat="1" x14ac:dyDescent="0.2">
      <c r="B1845" s="157"/>
      <c r="D1845" s="137" t="s">
        <v>210</v>
      </c>
      <c r="E1845" s="158" t="s">
        <v>1</v>
      </c>
      <c r="F1845" s="159" t="s">
        <v>253</v>
      </c>
      <c r="H1845" s="160">
        <v>3215.009</v>
      </c>
      <c r="L1845" s="157"/>
      <c r="M1845" s="161"/>
      <c r="N1845" s="162"/>
      <c r="O1845" s="162"/>
      <c r="P1845" s="162"/>
      <c r="Q1845" s="162"/>
      <c r="R1845" s="162"/>
      <c r="S1845" s="162"/>
      <c r="T1845" s="163"/>
      <c r="AT1845" s="158" t="s">
        <v>210</v>
      </c>
      <c r="AU1845" s="158" t="s">
        <v>66</v>
      </c>
      <c r="AV1845" s="16" t="s">
        <v>204</v>
      </c>
      <c r="AW1845" s="16" t="s">
        <v>26</v>
      </c>
      <c r="AX1845" s="16" t="s">
        <v>57</v>
      </c>
      <c r="AY1845" s="158" t="s">
        <v>196</v>
      </c>
    </row>
    <row r="1846" spans="2:51" s="15" customFormat="1" x14ac:dyDescent="0.2">
      <c r="B1846" s="151"/>
      <c r="D1846" s="137" t="s">
        <v>210</v>
      </c>
      <c r="E1846" s="152" t="s">
        <v>1</v>
      </c>
      <c r="F1846" s="153" t="s">
        <v>725</v>
      </c>
      <c r="H1846" s="152" t="s">
        <v>1</v>
      </c>
      <c r="L1846" s="151"/>
      <c r="M1846" s="154"/>
      <c r="N1846" s="155"/>
      <c r="O1846" s="155"/>
      <c r="P1846" s="155"/>
      <c r="Q1846" s="155"/>
      <c r="R1846" s="155"/>
      <c r="S1846" s="155"/>
      <c r="T1846" s="156"/>
      <c r="AT1846" s="152" t="s">
        <v>210</v>
      </c>
      <c r="AU1846" s="152" t="s">
        <v>66</v>
      </c>
      <c r="AV1846" s="15" t="s">
        <v>64</v>
      </c>
      <c r="AW1846" s="15" t="s">
        <v>26</v>
      </c>
      <c r="AX1846" s="15" t="s">
        <v>57</v>
      </c>
      <c r="AY1846" s="152" t="s">
        <v>196</v>
      </c>
    </row>
    <row r="1847" spans="2:51" s="15" customFormat="1" x14ac:dyDescent="0.2">
      <c r="B1847" s="151"/>
      <c r="D1847" s="137" t="s">
        <v>210</v>
      </c>
      <c r="E1847" s="152" t="s">
        <v>1</v>
      </c>
      <c r="F1847" s="153" t="s">
        <v>1680</v>
      </c>
      <c r="H1847" s="152" t="s">
        <v>1</v>
      </c>
      <c r="L1847" s="151"/>
      <c r="M1847" s="154"/>
      <c r="N1847" s="155"/>
      <c r="O1847" s="155"/>
      <c r="P1847" s="155"/>
      <c r="Q1847" s="155"/>
      <c r="R1847" s="155"/>
      <c r="S1847" s="155"/>
      <c r="T1847" s="156"/>
      <c r="AT1847" s="152" t="s">
        <v>210</v>
      </c>
      <c r="AU1847" s="152" t="s">
        <v>66</v>
      </c>
      <c r="AV1847" s="15" t="s">
        <v>64</v>
      </c>
      <c r="AW1847" s="15" t="s">
        <v>26</v>
      </c>
      <c r="AX1847" s="15" t="s">
        <v>57</v>
      </c>
      <c r="AY1847" s="152" t="s">
        <v>196</v>
      </c>
    </row>
    <row r="1848" spans="2:51" s="13" customFormat="1" ht="22.5" x14ac:dyDescent="0.2">
      <c r="B1848" s="136"/>
      <c r="D1848" s="137" t="s">
        <v>210</v>
      </c>
      <c r="E1848" s="138" t="s">
        <v>1</v>
      </c>
      <c r="F1848" s="139" t="s">
        <v>1692</v>
      </c>
      <c r="H1848" s="140">
        <v>3539.4879999999998</v>
      </c>
      <c r="L1848" s="136"/>
      <c r="M1848" s="141"/>
      <c r="N1848" s="142"/>
      <c r="O1848" s="142"/>
      <c r="P1848" s="142"/>
      <c r="Q1848" s="142"/>
      <c r="R1848" s="142"/>
      <c r="S1848" s="142"/>
      <c r="T1848" s="143"/>
      <c r="AT1848" s="138" t="s">
        <v>210</v>
      </c>
      <c r="AU1848" s="138" t="s">
        <v>66</v>
      </c>
      <c r="AV1848" s="13" t="s">
        <v>66</v>
      </c>
      <c r="AW1848" s="13" t="s">
        <v>26</v>
      </c>
      <c r="AX1848" s="13" t="s">
        <v>57</v>
      </c>
      <c r="AY1848" s="138" t="s">
        <v>196</v>
      </c>
    </row>
    <row r="1849" spans="2:51" s="13" customFormat="1" ht="22.5" x14ac:dyDescent="0.2">
      <c r="B1849" s="136"/>
      <c r="D1849" s="137" t="s">
        <v>210</v>
      </c>
      <c r="E1849" s="138" t="s">
        <v>1</v>
      </c>
      <c r="F1849" s="139" t="s">
        <v>1693</v>
      </c>
      <c r="H1849" s="140">
        <v>656.26300000000003</v>
      </c>
      <c r="L1849" s="136"/>
      <c r="M1849" s="141"/>
      <c r="N1849" s="142"/>
      <c r="O1849" s="142"/>
      <c r="P1849" s="142"/>
      <c r="Q1849" s="142"/>
      <c r="R1849" s="142"/>
      <c r="S1849" s="142"/>
      <c r="T1849" s="143"/>
      <c r="AT1849" s="138" t="s">
        <v>210</v>
      </c>
      <c r="AU1849" s="138" t="s">
        <v>66</v>
      </c>
      <c r="AV1849" s="13" t="s">
        <v>66</v>
      </c>
      <c r="AW1849" s="13" t="s">
        <v>26</v>
      </c>
      <c r="AX1849" s="13" t="s">
        <v>57</v>
      </c>
      <c r="AY1849" s="138" t="s">
        <v>196</v>
      </c>
    </row>
    <row r="1850" spans="2:51" s="15" customFormat="1" x14ac:dyDescent="0.2">
      <c r="B1850" s="151"/>
      <c r="D1850" s="137" t="s">
        <v>210</v>
      </c>
      <c r="E1850" s="152" t="s">
        <v>1</v>
      </c>
      <c r="F1850" s="153" t="s">
        <v>1682</v>
      </c>
      <c r="H1850" s="152" t="s">
        <v>1</v>
      </c>
      <c r="L1850" s="151"/>
      <c r="M1850" s="154"/>
      <c r="N1850" s="155"/>
      <c r="O1850" s="155"/>
      <c r="P1850" s="155"/>
      <c r="Q1850" s="155"/>
      <c r="R1850" s="155"/>
      <c r="S1850" s="155"/>
      <c r="T1850" s="156"/>
      <c r="AT1850" s="152" t="s">
        <v>210</v>
      </c>
      <c r="AU1850" s="152" t="s">
        <v>66</v>
      </c>
      <c r="AV1850" s="15" t="s">
        <v>64</v>
      </c>
      <c r="AW1850" s="15" t="s">
        <v>26</v>
      </c>
      <c r="AX1850" s="15" t="s">
        <v>57</v>
      </c>
      <c r="AY1850" s="152" t="s">
        <v>196</v>
      </c>
    </row>
    <row r="1851" spans="2:51" s="13" customFormat="1" ht="22.5" x14ac:dyDescent="0.2">
      <c r="B1851" s="136"/>
      <c r="D1851" s="137" t="s">
        <v>210</v>
      </c>
      <c r="E1851" s="138" t="s">
        <v>1</v>
      </c>
      <c r="F1851" s="139" t="s">
        <v>1694</v>
      </c>
      <c r="H1851" s="140">
        <v>153.291</v>
      </c>
      <c r="L1851" s="136"/>
      <c r="M1851" s="141"/>
      <c r="N1851" s="142"/>
      <c r="O1851" s="142"/>
      <c r="P1851" s="142"/>
      <c r="Q1851" s="142"/>
      <c r="R1851" s="142"/>
      <c r="S1851" s="142"/>
      <c r="T1851" s="143"/>
      <c r="AT1851" s="138" t="s">
        <v>210</v>
      </c>
      <c r="AU1851" s="138" t="s">
        <v>66</v>
      </c>
      <c r="AV1851" s="13" t="s">
        <v>66</v>
      </c>
      <c r="AW1851" s="13" t="s">
        <v>26</v>
      </c>
      <c r="AX1851" s="13" t="s">
        <v>57</v>
      </c>
      <c r="AY1851" s="138" t="s">
        <v>196</v>
      </c>
    </row>
    <row r="1852" spans="2:51" s="15" customFormat="1" x14ac:dyDescent="0.2">
      <c r="B1852" s="151"/>
      <c r="D1852" s="137" t="s">
        <v>210</v>
      </c>
      <c r="E1852" s="152" t="s">
        <v>1</v>
      </c>
      <c r="F1852" s="153" t="s">
        <v>1685</v>
      </c>
      <c r="H1852" s="152" t="s">
        <v>1</v>
      </c>
      <c r="L1852" s="151"/>
      <c r="M1852" s="154"/>
      <c r="N1852" s="155"/>
      <c r="O1852" s="155"/>
      <c r="P1852" s="155"/>
      <c r="Q1852" s="155"/>
      <c r="R1852" s="155"/>
      <c r="S1852" s="155"/>
      <c r="T1852" s="156"/>
      <c r="AT1852" s="152" t="s">
        <v>210</v>
      </c>
      <c r="AU1852" s="152" t="s">
        <v>66</v>
      </c>
      <c r="AV1852" s="15" t="s">
        <v>64</v>
      </c>
      <c r="AW1852" s="15" t="s">
        <v>26</v>
      </c>
      <c r="AX1852" s="15" t="s">
        <v>57</v>
      </c>
      <c r="AY1852" s="152" t="s">
        <v>196</v>
      </c>
    </row>
    <row r="1853" spans="2:51" s="13" customFormat="1" x14ac:dyDescent="0.2">
      <c r="B1853" s="136"/>
      <c r="D1853" s="137" t="s">
        <v>210</v>
      </c>
      <c r="E1853" s="138" t="s">
        <v>1</v>
      </c>
      <c r="F1853" s="139" t="s">
        <v>1695</v>
      </c>
      <c r="H1853" s="140">
        <v>-293.21699999999998</v>
      </c>
      <c r="L1853" s="136"/>
      <c r="M1853" s="141"/>
      <c r="N1853" s="142"/>
      <c r="O1853" s="142"/>
      <c r="P1853" s="142"/>
      <c r="Q1853" s="142"/>
      <c r="R1853" s="142"/>
      <c r="S1853" s="142"/>
      <c r="T1853" s="143"/>
      <c r="AT1853" s="138" t="s">
        <v>210</v>
      </c>
      <c r="AU1853" s="138" t="s">
        <v>66</v>
      </c>
      <c r="AV1853" s="13" t="s">
        <v>66</v>
      </c>
      <c r="AW1853" s="13" t="s">
        <v>26</v>
      </c>
      <c r="AX1853" s="13" t="s">
        <v>57</v>
      </c>
      <c r="AY1853" s="138" t="s">
        <v>196</v>
      </c>
    </row>
    <row r="1854" spans="2:51" s="15" customFormat="1" x14ac:dyDescent="0.2">
      <c r="B1854" s="151"/>
      <c r="D1854" s="137" t="s">
        <v>210</v>
      </c>
      <c r="E1854" s="152" t="s">
        <v>1</v>
      </c>
      <c r="F1854" s="153" t="s">
        <v>1688</v>
      </c>
      <c r="H1854" s="152" t="s">
        <v>1</v>
      </c>
      <c r="L1854" s="151"/>
      <c r="M1854" s="154"/>
      <c r="N1854" s="155"/>
      <c r="O1854" s="155"/>
      <c r="P1854" s="155"/>
      <c r="Q1854" s="155"/>
      <c r="R1854" s="155"/>
      <c r="S1854" s="155"/>
      <c r="T1854" s="156"/>
      <c r="AT1854" s="152" t="s">
        <v>210</v>
      </c>
      <c r="AU1854" s="152" t="s">
        <v>66</v>
      </c>
      <c r="AV1854" s="15" t="s">
        <v>64</v>
      </c>
      <c r="AW1854" s="15" t="s">
        <v>26</v>
      </c>
      <c r="AX1854" s="15" t="s">
        <v>57</v>
      </c>
      <c r="AY1854" s="152" t="s">
        <v>196</v>
      </c>
    </row>
    <row r="1855" spans="2:51" s="13" customFormat="1" x14ac:dyDescent="0.2">
      <c r="B1855" s="136"/>
      <c r="D1855" s="137" t="s">
        <v>210</v>
      </c>
      <c r="E1855" s="138" t="s">
        <v>1</v>
      </c>
      <c r="F1855" s="139" t="s">
        <v>1696</v>
      </c>
      <c r="H1855" s="140">
        <v>-328.74900000000002</v>
      </c>
      <c r="L1855" s="136"/>
      <c r="M1855" s="141"/>
      <c r="N1855" s="142"/>
      <c r="O1855" s="142"/>
      <c r="P1855" s="142"/>
      <c r="Q1855" s="142"/>
      <c r="R1855" s="142"/>
      <c r="S1855" s="142"/>
      <c r="T1855" s="143"/>
      <c r="AT1855" s="138" t="s">
        <v>210</v>
      </c>
      <c r="AU1855" s="138" t="s">
        <v>66</v>
      </c>
      <c r="AV1855" s="13" t="s">
        <v>66</v>
      </c>
      <c r="AW1855" s="13" t="s">
        <v>26</v>
      </c>
      <c r="AX1855" s="13" t="s">
        <v>57</v>
      </c>
      <c r="AY1855" s="138" t="s">
        <v>196</v>
      </c>
    </row>
    <row r="1856" spans="2:51" s="15" customFormat="1" x14ac:dyDescent="0.2">
      <c r="B1856" s="151"/>
      <c r="D1856" s="137" t="s">
        <v>210</v>
      </c>
      <c r="E1856" s="152" t="s">
        <v>1</v>
      </c>
      <c r="F1856" s="153" t="s">
        <v>1690</v>
      </c>
      <c r="H1856" s="152" t="s">
        <v>1</v>
      </c>
      <c r="L1856" s="151"/>
      <c r="M1856" s="154"/>
      <c r="N1856" s="155"/>
      <c r="O1856" s="155"/>
      <c r="P1856" s="155"/>
      <c r="Q1856" s="155"/>
      <c r="R1856" s="155"/>
      <c r="S1856" s="155"/>
      <c r="T1856" s="156"/>
      <c r="AT1856" s="152" t="s">
        <v>210</v>
      </c>
      <c r="AU1856" s="152" t="s">
        <v>66</v>
      </c>
      <c r="AV1856" s="15" t="s">
        <v>64</v>
      </c>
      <c r="AW1856" s="15" t="s">
        <v>26</v>
      </c>
      <c r="AX1856" s="15" t="s">
        <v>57</v>
      </c>
      <c r="AY1856" s="152" t="s">
        <v>196</v>
      </c>
    </row>
    <row r="1857" spans="2:51" s="13" customFormat="1" x14ac:dyDescent="0.2">
      <c r="B1857" s="136"/>
      <c r="D1857" s="137" t="s">
        <v>210</v>
      </c>
      <c r="E1857" s="138" t="s">
        <v>1</v>
      </c>
      <c r="F1857" s="139" t="s">
        <v>1697</v>
      </c>
      <c r="H1857" s="140">
        <v>-695.03300000000002</v>
      </c>
      <c r="L1857" s="136"/>
      <c r="M1857" s="141"/>
      <c r="N1857" s="142"/>
      <c r="O1857" s="142"/>
      <c r="P1857" s="142"/>
      <c r="Q1857" s="142"/>
      <c r="R1857" s="142"/>
      <c r="S1857" s="142"/>
      <c r="T1857" s="143"/>
      <c r="AT1857" s="138" t="s">
        <v>210</v>
      </c>
      <c r="AU1857" s="138" t="s">
        <v>66</v>
      </c>
      <c r="AV1857" s="13" t="s">
        <v>66</v>
      </c>
      <c r="AW1857" s="13" t="s">
        <v>26</v>
      </c>
      <c r="AX1857" s="13" t="s">
        <v>57</v>
      </c>
      <c r="AY1857" s="138" t="s">
        <v>196</v>
      </c>
    </row>
    <row r="1858" spans="2:51" s="16" customFormat="1" x14ac:dyDescent="0.2">
      <c r="B1858" s="157"/>
      <c r="D1858" s="137" t="s">
        <v>210</v>
      </c>
      <c r="E1858" s="158" t="s">
        <v>1</v>
      </c>
      <c r="F1858" s="159" t="s">
        <v>253</v>
      </c>
      <c r="H1858" s="160">
        <v>3032.0430000000001</v>
      </c>
      <c r="L1858" s="157"/>
      <c r="M1858" s="161"/>
      <c r="N1858" s="162"/>
      <c r="O1858" s="162"/>
      <c r="P1858" s="162"/>
      <c r="Q1858" s="162"/>
      <c r="R1858" s="162"/>
      <c r="S1858" s="162"/>
      <c r="T1858" s="163"/>
      <c r="AT1858" s="158" t="s">
        <v>210</v>
      </c>
      <c r="AU1858" s="158" t="s">
        <v>66</v>
      </c>
      <c r="AV1858" s="16" t="s">
        <v>204</v>
      </c>
      <c r="AW1858" s="16" t="s">
        <v>26</v>
      </c>
      <c r="AX1858" s="16" t="s">
        <v>57</v>
      </c>
      <c r="AY1858" s="158" t="s">
        <v>196</v>
      </c>
    </row>
    <row r="1859" spans="2:51" s="15" customFormat="1" x14ac:dyDescent="0.2">
      <c r="B1859" s="151"/>
      <c r="D1859" s="137" t="s">
        <v>210</v>
      </c>
      <c r="E1859" s="152" t="s">
        <v>1</v>
      </c>
      <c r="F1859" s="153" t="s">
        <v>728</v>
      </c>
      <c r="H1859" s="152" t="s">
        <v>1</v>
      </c>
      <c r="L1859" s="151"/>
      <c r="M1859" s="154"/>
      <c r="N1859" s="155"/>
      <c r="O1859" s="155"/>
      <c r="P1859" s="155"/>
      <c r="Q1859" s="155"/>
      <c r="R1859" s="155"/>
      <c r="S1859" s="155"/>
      <c r="T1859" s="156"/>
      <c r="AT1859" s="152" t="s">
        <v>210</v>
      </c>
      <c r="AU1859" s="152" t="s">
        <v>66</v>
      </c>
      <c r="AV1859" s="15" t="s">
        <v>64</v>
      </c>
      <c r="AW1859" s="15" t="s">
        <v>26</v>
      </c>
      <c r="AX1859" s="15" t="s">
        <v>57</v>
      </c>
      <c r="AY1859" s="152" t="s">
        <v>196</v>
      </c>
    </row>
    <row r="1860" spans="2:51" s="15" customFormat="1" x14ac:dyDescent="0.2">
      <c r="B1860" s="151"/>
      <c r="D1860" s="137" t="s">
        <v>210</v>
      </c>
      <c r="E1860" s="152" t="s">
        <v>1</v>
      </c>
      <c r="F1860" s="153" t="s">
        <v>1680</v>
      </c>
      <c r="H1860" s="152" t="s">
        <v>1</v>
      </c>
      <c r="L1860" s="151"/>
      <c r="M1860" s="154"/>
      <c r="N1860" s="155"/>
      <c r="O1860" s="155"/>
      <c r="P1860" s="155"/>
      <c r="Q1860" s="155"/>
      <c r="R1860" s="155"/>
      <c r="S1860" s="155"/>
      <c r="T1860" s="156"/>
      <c r="AT1860" s="152" t="s">
        <v>210</v>
      </c>
      <c r="AU1860" s="152" t="s">
        <v>66</v>
      </c>
      <c r="AV1860" s="15" t="s">
        <v>64</v>
      </c>
      <c r="AW1860" s="15" t="s">
        <v>26</v>
      </c>
      <c r="AX1860" s="15" t="s">
        <v>57</v>
      </c>
      <c r="AY1860" s="152" t="s">
        <v>196</v>
      </c>
    </row>
    <row r="1861" spans="2:51" s="13" customFormat="1" ht="22.5" x14ac:dyDescent="0.2">
      <c r="B1861" s="136"/>
      <c r="D1861" s="137" t="s">
        <v>210</v>
      </c>
      <c r="E1861" s="138" t="s">
        <v>1</v>
      </c>
      <c r="F1861" s="139" t="s">
        <v>1698</v>
      </c>
      <c r="H1861" s="140">
        <v>2215.6030000000001</v>
      </c>
      <c r="L1861" s="136"/>
      <c r="M1861" s="141"/>
      <c r="N1861" s="142"/>
      <c r="O1861" s="142"/>
      <c r="P1861" s="142"/>
      <c r="Q1861" s="142"/>
      <c r="R1861" s="142"/>
      <c r="S1861" s="142"/>
      <c r="T1861" s="143"/>
      <c r="AT1861" s="138" t="s">
        <v>210</v>
      </c>
      <c r="AU1861" s="138" t="s">
        <v>66</v>
      </c>
      <c r="AV1861" s="13" t="s">
        <v>66</v>
      </c>
      <c r="AW1861" s="13" t="s">
        <v>26</v>
      </c>
      <c r="AX1861" s="13" t="s">
        <v>57</v>
      </c>
      <c r="AY1861" s="138" t="s">
        <v>196</v>
      </c>
    </row>
    <row r="1862" spans="2:51" s="13" customFormat="1" ht="22.5" x14ac:dyDescent="0.2">
      <c r="B1862" s="136"/>
      <c r="D1862" s="137" t="s">
        <v>210</v>
      </c>
      <c r="E1862" s="138" t="s">
        <v>1</v>
      </c>
      <c r="F1862" s="139" t="s">
        <v>1699</v>
      </c>
      <c r="H1862" s="140">
        <v>2009.5719999999999</v>
      </c>
      <c r="L1862" s="136"/>
      <c r="M1862" s="141"/>
      <c r="N1862" s="142"/>
      <c r="O1862" s="142"/>
      <c r="P1862" s="142"/>
      <c r="Q1862" s="142"/>
      <c r="R1862" s="142"/>
      <c r="S1862" s="142"/>
      <c r="T1862" s="143"/>
      <c r="AT1862" s="138" t="s">
        <v>210</v>
      </c>
      <c r="AU1862" s="138" t="s">
        <v>66</v>
      </c>
      <c r="AV1862" s="13" t="s">
        <v>66</v>
      </c>
      <c r="AW1862" s="13" t="s">
        <v>26</v>
      </c>
      <c r="AX1862" s="13" t="s">
        <v>57</v>
      </c>
      <c r="AY1862" s="138" t="s">
        <v>196</v>
      </c>
    </row>
    <row r="1863" spans="2:51" s="15" customFormat="1" x14ac:dyDescent="0.2">
      <c r="B1863" s="151"/>
      <c r="D1863" s="137" t="s">
        <v>210</v>
      </c>
      <c r="E1863" s="152" t="s">
        <v>1</v>
      </c>
      <c r="F1863" s="153" t="s">
        <v>1682</v>
      </c>
      <c r="H1863" s="152" t="s">
        <v>1</v>
      </c>
      <c r="L1863" s="151"/>
      <c r="M1863" s="154"/>
      <c r="N1863" s="155"/>
      <c r="O1863" s="155"/>
      <c r="P1863" s="155"/>
      <c r="Q1863" s="155"/>
      <c r="R1863" s="155"/>
      <c r="S1863" s="155"/>
      <c r="T1863" s="156"/>
      <c r="AT1863" s="152" t="s">
        <v>210</v>
      </c>
      <c r="AU1863" s="152" t="s">
        <v>66</v>
      </c>
      <c r="AV1863" s="15" t="s">
        <v>64</v>
      </c>
      <c r="AW1863" s="15" t="s">
        <v>26</v>
      </c>
      <c r="AX1863" s="15" t="s">
        <v>57</v>
      </c>
      <c r="AY1863" s="152" t="s">
        <v>196</v>
      </c>
    </row>
    <row r="1864" spans="2:51" s="13" customFormat="1" x14ac:dyDescent="0.2">
      <c r="B1864" s="136"/>
      <c r="D1864" s="137" t="s">
        <v>210</v>
      </c>
      <c r="E1864" s="138" t="s">
        <v>1</v>
      </c>
      <c r="F1864" s="139" t="s">
        <v>1700</v>
      </c>
      <c r="H1864" s="140">
        <v>157.56</v>
      </c>
      <c r="L1864" s="136"/>
      <c r="M1864" s="141"/>
      <c r="N1864" s="142"/>
      <c r="O1864" s="142"/>
      <c r="P1864" s="142"/>
      <c r="Q1864" s="142"/>
      <c r="R1864" s="142"/>
      <c r="S1864" s="142"/>
      <c r="T1864" s="143"/>
      <c r="AT1864" s="138" t="s">
        <v>210</v>
      </c>
      <c r="AU1864" s="138" t="s">
        <v>66</v>
      </c>
      <c r="AV1864" s="13" t="s">
        <v>66</v>
      </c>
      <c r="AW1864" s="13" t="s">
        <v>26</v>
      </c>
      <c r="AX1864" s="13" t="s">
        <v>57</v>
      </c>
      <c r="AY1864" s="138" t="s">
        <v>196</v>
      </c>
    </row>
    <row r="1865" spans="2:51" s="15" customFormat="1" x14ac:dyDescent="0.2">
      <c r="B1865" s="151"/>
      <c r="D1865" s="137" t="s">
        <v>210</v>
      </c>
      <c r="E1865" s="152" t="s">
        <v>1</v>
      </c>
      <c r="F1865" s="153" t="s">
        <v>1685</v>
      </c>
      <c r="H1865" s="152" t="s">
        <v>1</v>
      </c>
      <c r="L1865" s="151"/>
      <c r="M1865" s="154"/>
      <c r="N1865" s="155"/>
      <c r="O1865" s="155"/>
      <c r="P1865" s="155"/>
      <c r="Q1865" s="155"/>
      <c r="R1865" s="155"/>
      <c r="S1865" s="155"/>
      <c r="T1865" s="156"/>
      <c r="AT1865" s="152" t="s">
        <v>210</v>
      </c>
      <c r="AU1865" s="152" t="s">
        <v>66</v>
      </c>
      <c r="AV1865" s="15" t="s">
        <v>64</v>
      </c>
      <c r="AW1865" s="15" t="s">
        <v>26</v>
      </c>
      <c r="AX1865" s="15" t="s">
        <v>57</v>
      </c>
      <c r="AY1865" s="152" t="s">
        <v>196</v>
      </c>
    </row>
    <row r="1866" spans="2:51" s="13" customFormat="1" x14ac:dyDescent="0.2">
      <c r="B1866" s="136"/>
      <c r="D1866" s="137" t="s">
        <v>210</v>
      </c>
      <c r="E1866" s="138" t="s">
        <v>1</v>
      </c>
      <c r="F1866" s="139" t="s">
        <v>1701</v>
      </c>
      <c r="H1866" s="140">
        <v>-293.43</v>
      </c>
      <c r="L1866" s="136"/>
      <c r="M1866" s="141"/>
      <c r="N1866" s="142"/>
      <c r="O1866" s="142"/>
      <c r="P1866" s="142"/>
      <c r="Q1866" s="142"/>
      <c r="R1866" s="142"/>
      <c r="S1866" s="142"/>
      <c r="T1866" s="143"/>
      <c r="AT1866" s="138" t="s">
        <v>210</v>
      </c>
      <c r="AU1866" s="138" t="s">
        <v>66</v>
      </c>
      <c r="AV1866" s="13" t="s">
        <v>66</v>
      </c>
      <c r="AW1866" s="13" t="s">
        <v>26</v>
      </c>
      <c r="AX1866" s="13" t="s">
        <v>57</v>
      </c>
      <c r="AY1866" s="138" t="s">
        <v>196</v>
      </c>
    </row>
    <row r="1867" spans="2:51" s="15" customFormat="1" x14ac:dyDescent="0.2">
      <c r="B1867" s="151"/>
      <c r="D1867" s="137" t="s">
        <v>210</v>
      </c>
      <c r="E1867" s="152" t="s">
        <v>1</v>
      </c>
      <c r="F1867" s="153" t="s">
        <v>1688</v>
      </c>
      <c r="H1867" s="152" t="s">
        <v>1</v>
      </c>
      <c r="L1867" s="151"/>
      <c r="M1867" s="154"/>
      <c r="N1867" s="155"/>
      <c r="O1867" s="155"/>
      <c r="P1867" s="155"/>
      <c r="Q1867" s="155"/>
      <c r="R1867" s="155"/>
      <c r="S1867" s="155"/>
      <c r="T1867" s="156"/>
      <c r="AT1867" s="152" t="s">
        <v>210</v>
      </c>
      <c r="AU1867" s="152" t="s">
        <v>66</v>
      </c>
      <c r="AV1867" s="15" t="s">
        <v>64</v>
      </c>
      <c r="AW1867" s="15" t="s">
        <v>26</v>
      </c>
      <c r="AX1867" s="15" t="s">
        <v>57</v>
      </c>
      <c r="AY1867" s="152" t="s">
        <v>196</v>
      </c>
    </row>
    <row r="1868" spans="2:51" s="13" customFormat="1" x14ac:dyDescent="0.2">
      <c r="B1868" s="136"/>
      <c r="D1868" s="137" t="s">
        <v>210</v>
      </c>
      <c r="E1868" s="138" t="s">
        <v>1</v>
      </c>
      <c r="F1868" s="139" t="s">
        <v>1702</v>
      </c>
      <c r="H1868" s="140">
        <v>-308.755</v>
      </c>
      <c r="L1868" s="136"/>
      <c r="M1868" s="141"/>
      <c r="N1868" s="142"/>
      <c r="O1868" s="142"/>
      <c r="P1868" s="142"/>
      <c r="Q1868" s="142"/>
      <c r="R1868" s="142"/>
      <c r="S1868" s="142"/>
      <c r="T1868" s="143"/>
      <c r="AT1868" s="138" t="s">
        <v>210</v>
      </c>
      <c r="AU1868" s="138" t="s">
        <v>66</v>
      </c>
      <c r="AV1868" s="13" t="s">
        <v>66</v>
      </c>
      <c r="AW1868" s="13" t="s">
        <v>26</v>
      </c>
      <c r="AX1868" s="13" t="s">
        <v>57</v>
      </c>
      <c r="AY1868" s="138" t="s">
        <v>196</v>
      </c>
    </row>
    <row r="1869" spans="2:51" s="15" customFormat="1" x14ac:dyDescent="0.2">
      <c r="B1869" s="151"/>
      <c r="D1869" s="137" t="s">
        <v>210</v>
      </c>
      <c r="E1869" s="152" t="s">
        <v>1</v>
      </c>
      <c r="F1869" s="153" t="s">
        <v>1690</v>
      </c>
      <c r="H1869" s="152" t="s">
        <v>1</v>
      </c>
      <c r="L1869" s="151"/>
      <c r="M1869" s="154"/>
      <c r="N1869" s="155"/>
      <c r="O1869" s="155"/>
      <c r="P1869" s="155"/>
      <c r="Q1869" s="155"/>
      <c r="R1869" s="155"/>
      <c r="S1869" s="155"/>
      <c r="T1869" s="156"/>
      <c r="AT1869" s="152" t="s">
        <v>210</v>
      </c>
      <c r="AU1869" s="152" t="s">
        <v>66</v>
      </c>
      <c r="AV1869" s="15" t="s">
        <v>64</v>
      </c>
      <c r="AW1869" s="15" t="s">
        <v>26</v>
      </c>
      <c r="AX1869" s="15" t="s">
        <v>57</v>
      </c>
      <c r="AY1869" s="152" t="s">
        <v>196</v>
      </c>
    </row>
    <row r="1870" spans="2:51" s="13" customFormat="1" x14ac:dyDescent="0.2">
      <c r="B1870" s="136"/>
      <c r="D1870" s="137" t="s">
        <v>210</v>
      </c>
      <c r="E1870" s="138" t="s">
        <v>1</v>
      </c>
      <c r="F1870" s="139" t="s">
        <v>1703</v>
      </c>
      <c r="H1870" s="140">
        <v>-574.68499999999995</v>
      </c>
      <c r="L1870" s="136"/>
      <c r="M1870" s="141"/>
      <c r="N1870" s="142"/>
      <c r="O1870" s="142"/>
      <c r="P1870" s="142"/>
      <c r="Q1870" s="142"/>
      <c r="R1870" s="142"/>
      <c r="S1870" s="142"/>
      <c r="T1870" s="143"/>
      <c r="AT1870" s="138" t="s">
        <v>210</v>
      </c>
      <c r="AU1870" s="138" t="s">
        <v>66</v>
      </c>
      <c r="AV1870" s="13" t="s">
        <v>66</v>
      </c>
      <c r="AW1870" s="13" t="s">
        <v>26</v>
      </c>
      <c r="AX1870" s="13" t="s">
        <v>57</v>
      </c>
      <c r="AY1870" s="138" t="s">
        <v>196</v>
      </c>
    </row>
    <row r="1871" spans="2:51" s="16" customFormat="1" x14ac:dyDescent="0.2">
      <c r="B1871" s="157"/>
      <c r="D1871" s="137" t="s">
        <v>210</v>
      </c>
      <c r="E1871" s="158" t="s">
        <v>1</v>
      </c>
      <c r="F1871" s="159" t="s">
        <v>253</v>
      </c>
      <c r="H1871" s="160">
        <v>3205.8649999999998</v>
      </c>
      <c r="L1871" s="157"/>
      <c r="M1871" s="161"/>
      <c r="N1871" s="162"/>
      <c r="O1871" s="162"/>
      <c r="P1871" s="162"/>
      <c r="Q1871" s="162"/>
      <c r="R1871" s="162"/>
      <c r="S1871" s="162"/>
      <c r="T1871" s="163"/>
      <c r="AT1871" s="158" t="s">
        <v>210</v>
      </c>
      <c r="AU1871" s="158" t="s">
        <v>66</v>
      </c>
      <c r="AV1871" s="16" t="s">
        <v>204</v>
      </c>
      <c r="AW1871" s="16" t="s">
        <v>26</v>
      </c>
      <c r="AX1871" s="16" t="s">
        <v>57</v>
      </c>
      <c r="AY1871" s="158" t="s">
        <v>196</v>
      </c>
    </row>
    <row r="1872" spans="2:51" s="15" customFormat="1" x14ac:dyDescent="0.2">
      <c r="B1872" s="151"/>
      <c r="D1872" s="137" t="s">
        <v>210</v>
      </c>
      <c r="E1872" s="152" t="s">
        <v>1</v>
      </c>
      <c r="F1872" s="153" t="s">
        <v>733</v>
      </c>
      <c r="H1872" s="152" t="s">
        <v>1</v>
      </c>
      <c r="L1872" s="151"/>
      <c r="M1872" s="154"/>
      <c r="N1872" s="155"/>
      <c r="O1872" s="155"/>
      <c r="P1872" s="155"/>
      <c r="Q1872" s="155"/>
      <c r="R1872" s="155"/>
      <c r="S1872" s="155"/>
      <c r="T1872" s="156"/>
      <c r="AT1872" s="152" t="s">
        <v>210</v>
      </c>
      <c r="AU1872" s="152" t="s">
        <v>66</v>
      </c>
      <c r="AV1872" s="15" t="s">
        <v>64</v>
      </c>
      <c r="AW1872" s="15" t="s">
        <v>26</v>
      </c>
      <c r="AX1872" s="15" t="s">
        <v>57</v>
      </c>
      <c r="AY1872" s="152" t="s">
        <v>196</v>
      </c>
    </row>
    <row r="1873" spans="1:65" s="13" customFormat="1" ht="22.5" x14ac:dyDescent="0.2">
      <c r="B1873" s="136"/>
      <c r="D1873" s="137" t="s">
        <v>210</v>
      </c>
      <c r="E1873" s="138" t="s">
        <v>1</v>
      </c>
      <c r="F1873" s="139" t="s">
        <v>1704</v>
      </c>
      <c r="H1873" s="140">
        <v>152.21100000000001</v>
      </c>
      <c r="L1873" s="136"/>
      <c r="M1873" s="141"/>
      <c r="N1873" s="142"/>
      <c r="O1873" s="142"/>
      <c r="P1873" s="142"/>
      <c r="Q1873" s="142"/>
      <c r="R1873" s="142"/>
      <c r="S1873" s="142"/>
      <c r="T1873" s="143"/>
      <c r="AT1873" s="138" t="s">
        <v>210</v>
      </c>
      <c r="AU1873" s="138" t="s">
        <v>66</v>
      </c>
      <c r="AV1873" s="13" t="s">
        <v>66</v>
      </c>
      <c r="AW1873" s="13" t="s">
        <v>26</v>
      </c>
      <c r="AX1873" s="13" t="s">
        <v>57</v>
      </c>
      <c r="AY1873" s="138" t="s">
        <v>196</v>
      </c>
    </row>
    <row r="1874" spans="1:65" s="13" customFormat="1" ht="22.5" x14ac:dyDescent="0.2">
      <c r="B1874" s="136"/>
      <c r="D1874" s="137" t="s">
        <v>210</v>
      </c>
      <c r="E1874" s="138" t="s">
        <v>1</v>
      </c>
      <c r="F1874" s="139" t="s">
        <v>1705</v>
      </c>
      <c r="H1874" s="140">
        <v>162.988</v>
      </c>
      <c r="L1874" s="136"/>
      <c r="M1874" s="141"/>
      <c r="N1874" s="142"/>
      <c r="O1874" s="142"/>
      <c r="P1874" s="142"/>
      <c r="Q1874" s="142"/>
      <c r="R1874" s="142"/>
      <c r="S1874" s="142"/>
      <c r="T1874" s="143"/>
      <c r="AT1874" s="138" t="s">
        <v>210</v>
      </c>
      <c r="AU1874" s="138" t="s">
        <v>66</v>
      </c>
      <c r="AV1874" s="13" t="s">
        <v>66</v>
      </c>
      <c r="AW1874" s="13" t="s">
        <v>26</v>
      </c>
      <c r="AX1874" s="13" t="s">
        <v>57</v>
      </c>
      <c r="AY1874" s="138" t="s">
        <v>196</v>
      </c>
    </row>
    <row r="1875" spans="1:65" s="13" customFormat="1" ht="22.5" x14ac:dyDescent="0.2">
      <c r="B1875" s="136"/>
      <c r="D1875" s="137" t="s">
        <v>210</v>
      </c>
      <c r="E1875" s="138" t="s">
        <v>1</v>
      </c>
      <c r="F1875" s="139" t="s">
        <v>1706</v>
      </c>
      <c r="H1875" s="140">
        <v>158.63800000000001</v>
      </c>
      <c r="L1875" s="136"/>
      <c r="M1875" s="141"/>
      <c r="N1875" s="142"/>
      <c r="O1875" s="142"/>
      <c r="P1875" s="142"/>
      <c r="Q1875" s="142"/>
      <c r="R1875" s="142"/>
      <c r="S1875" s="142"/>
      <c r="T1875" s="143"/>
      <c r="AT1875" s="138" t="s">
        <v>210</v>
      </c>
      <c r="AU1875" s="138" t="s">
        <v>66</v>
      </c>
      <c r="AV1875" s="13" t="s">
        <v>66</v>
      </c>
      <c r="AW1875" s="13" t="s">
        <v>26</v>
      </c>
      <c r="AX1875" s="13" t="s">
        <v>57</v>
      </c>
      <c r="AY1875" s="138" t="s">
        <v>196</v>
      </c>
    </row>
    <row r="1876" spans="1:65" s="13" customFormat="1" ht="22.5" x14ac:dyDescent="0.2">
      <c r="B1876" s="136"/>
      <c r="D1876" s="137" t="s">
        <v>210</v>
      </c>
      <c r="E1876" s="138" t="s">
        <v>1</v>
      </c>
      <c r="F1876" s="139" t="s">
        <v>1707</v>
      </c>
      <c r="H1876" s="140">
        <v>148.81399999999999</v>
      </c>
      <c r="L1876" s="136"/>
      <c r="M1876" s="141"/>
      <c r="N1876" s="142"/>
      <c r="O1876" s="142"/>
      <c r="P1876" s="142"/>
      <c r="Q1876" s="142"/>
      <c r="R1876" s="142"/>
      <c r="S1876" s="142"/>
      <c r="T1876" s="143"/>
      <c r="AT1876" s="138" t="s">
        <v>210</v>
      </c>
      <c r="AU1876" s="138" t="s">
        <v>66</v>
      </c>
      <c r="AV1876" s="13" t="s">
        <v>66</v>
      </c>
      <c r="AW1876" s="13" t="s">
        <v>26</v>
      </c>
      <c r="AX1876" s="13" t="s">
        <v>57</v>
      </c>
      <c r="AY1876" s="138" t="s">
        <v>196</v>
      </c>
    </row>
    <row r="1877" spans="1:65" s="13" customFormat="1" ht="22.5" x14ac:dyDescent="0.2">
      <c r="B1877" s="136"/>
      <c r="D1877" s="137" t="s">
        <v>210</v>
      </c>
      <c r="E1877" s="138" t="s">
        <v>1</v>
      </c>
      <c r="F1877" s="139" t="s">
        <v>1708</v>
      </c>
      <c r="H1877" s="140">
        <v>118.249</v>
      </c>
      <c r="L1877" s="136"/>
      <c r="M1877" s="141"/>
      <c r="N1877" s="142"/>
      <c r="O1877" s="142"/>
      <c r="P1877" s="142"/>
      <c r="Q1877" s="142"/>
      <c r="R1877" s="142"/>
      <c r="S1877" s="142"/>
      <c r="T1877" s="143"/>
      <c r="AT1877" s="138" t="s">
        <v>210</v>
      </c>
      <c r="AU1877" s="138" t="s">
        <v>66</v>
      </c>
      <c r="AV1877" s="13" t="s">
        <v>66</v>
      </c>
      <c r="AW1877" s="13" t="s">
        <v>26</v>
      </c>
      <c r="AX1877" s="13" t="s">
        <v>57</v>
      </c>
      <c r="AY1877" s="138" t="s">
        <v>196</v>
      </c>
    </row>
    <row r="1878" spans="1:65" s="13" customFormat="1" x14ac:dyDescent="0.2">
      <c r="B1878" s="136"/>
      <c r="D1878" s="137" t="s">
        <v>210</v>
      </c>
      <c r="E1878" s="138" t="s">
        <v>1</v>
      </c>
      <c r="F1878" s="139" t="s">
        <v>1709</v>
      </c>
      <c r="H1878" s="140">
        <v>43.933999999999997</v>
      </c>
      <c r="L1878" s="136"/>
      <c r="M1878" s="141"/>
      <c r="N1878" s="142"/>
      <c r="O1878" s="142"/>
      <c r="P1878" s="142"/>
      <c r="Q1878" s="142"/>
      <c r="R1878" s="142"/>
      <c r="S1878" s="142"/>
      <c r="T1878" s="143"/>
      <c r="AT1878" s="138" t="s">
        <v>210</v>
      </c>
      <c r="AU1878" s="138" t="s">
        <v>66</v>
      </c>
      <c r="AV1878" s="13" t="s">
        <v>66</v>
      </c>
      <c r="AW1878" s="13" t="s">
        <v>26</v>
      </c>
      <c r="AX1878" s="13" t="s">
        <v>57</v>
      </c>
      <c r="AY1878" s="138" t="s">
        <v>196</v>
      </c>
    </row>
    <row r="1879" spans="1:65" s="16" customFormat="1" x14ac:dyDescent="0.2">
      <c r="B1879" s="157"/>
      <c r="D1879" s="137" t="s">
        <v>210</v>
      </c>
      <c r="E1879" s="158" t="s">
        <v>1</v>
      </c>
      <c r="F1879" s="159" t="s">
        <v>253</v>
      </c>
      <c r="H1879" s="160">
        <v>784.83399999999995</v>
      </c>
      <c r="L1879" s="157"/>
      <c r="M1879" s="161"/>
      <c r="N1879" s="162"/>
      <c r="O1879" s="162"/>
      <c r="P1879" s="162"/>
      <c r="Q1879" s="162"/>
      <c r="R1879" s="162"/>
      <c r="S1879" s="162"/>
      <c r="T1879" s="163"/>
      <c r="AT1879" s="158" t="s">
        <v>210</v>
      </c>
      <c r="AU1879" s="158" t="s">
        <v>66</v>
      </c>
      <c r="AV1879" s="16" t="s">
        <v>204</v>
      </c>
      <c r="AW1879" s="16" t="s">
        <v>26</v>
      </c>
      <c r="AX1879" s="16" t="s">
        <v>57</v>
      </c>
      <c r="AY1879" s="158" t="s">
        <v>196</v>
      </c>
    </row>
    <row r="1880" spans="1:65" s="15" customFormat="1" x14ac:dyDescent="0.2">
      <c r="B1880" s="151"/>
      <c r="D1880" s="137" t="s">
        <v>210</v>
      </c>
      <c r="E1880" s="152" t="s">
        <v>1</v>
      </c>
      <c r="F1880" s="153" t="s">
        <v>1710</v>
      </c>
      <c r="H1880" s="152" t="s">
        <v>1</v>
      </c>
      <c r="L1880" s="151"/>
      <c r="M1880" s="154"/>
      <c r="N1880" s="155"/>
      <c r="O1880" s="155"/>
      <c r="P1880" s="155"/>
      <c r="Q1880" s="155"/>
      <c r="R1880" s="155"/>
      <c r="S1880" s="155"/>
      <c r="T1880" s="156"/>
      <c r="AT1880" s="152" t="s">
        <v>210</v>
      </c>
      <c r="AU1880" s="152" t="s">
        <v>66</v>
      </c>
      <c r="AV1880" s="15" t="s">
        <v>64</v>
      </c>
      <c r="AW1880" s="15" t="s">
        <v>26</v>
      </c>
      <c r="AX1880" s="15" t="s">
        <v>57</v>
      </c>
      <c r="AY1880" s="152" t="s">
        <v>196</v>
      </c>
    </row>
    <row r="1881" spans="1:65" s="13" customFormat="1" x14ac:dyDescent="0.2">
      <c r="B1881" s="136"/>
      <c r="D1881" s="137" t="s">
        <v>210</v>
      </c>
      <c r="E1881" s="138" t="s">
        <v>1</v>
      </c>
      <c r="F1881" s="139" t="s">
        <v>1711</v>
      </c>
      <c r="H1881" s="140">
        <v>149.02000000000001</v>
      </c>
      <c r="L1881" s="136"/>
      <c r="M1881" s="141"/>
      <c r="N1881" s="142"/>
      <c r="O1881" s="142"/>
      <c r="P1881" s="142"/>
      <c r="Q1881" s="142"/>
      <c r="R1881" s="142"/>
      <c r="S1881" s="142"/>
      <c r="T1881" s="143"/>
      <c r="AT1881" s="138" t="s">
        <v>210</v>
      </c>
      <c r="AU1881" s="138" t="s">
        <v>66</v>
      </c>
      <c r="AV1881" s="13" t="s">
        <v>66</v>
      </c>
      <c r="AW1881" s="13" t="s">
        <v>26</v>
      </c>
      <c r="AX1881" s="13" t="s">
        <v>57</v>
      </c>
      <c r="AY1881" s="138" t="s">
        <v>196</v>
      </c>
    </row>
    <row r="1882" spans="1:65" s="14" customFormat="1" x14ac:dyDescent="0.2">
      <c r="B1882" s="144"/>
      <c r="D1882" s="137" t="s">
        <v>210</v>
      </c>
      <c r="E1882" s="145" t="s">
        <v>1</v>
      </c>
      <c r="F1882" s="146" t="s">
        <v>212</v>
      </c>
      <c r="H1882" s="147">
        <v>15040.739</v>
      </c>
      <c r="L1882" s="144"/>
      <c r="M1882" s="148"/>
      <c r="N1882" s="149"/>
      <c r="O1882" s="149"/>
      <c r="P1882" s="149"/>
      <c r="Q1882" s="149"/>
      <c r="R1882" s="149"/>
      <c r="S1882" s="149"/>
      <c r="T1882" s="150"/>
      <c r="AT1882" s="145" t="s">
        <v>210</v>
      </c>
      <c r="AU1882" s="145" t="s">
        <v>66</v>
      </c>
      <c r="AV1882" s="14" t="s">
        <v>201</v>
      </c>
      <c r="AW1882" s="14" t="s">
        <v>26</v>
      </c>
      <c r="AX1882" s="14" t="s">
        <v>64</v>
      </c>
      <c r="AY1882" s="145" t="s">
        <v>196</v>
      </c>
    </row>
    <row r="1883" spans="1:65" s="2" customFormat="1" ht="24.2" customHeight="1" x14ac:dyDescent="0.2">
      <c r="A1883" s="29"/>
      <c r="B1883" s="123"/>
      <c r="C1883" s="124" t="s">
        <v>1054</v>
      </c>
      <c r="D1883" s="124" t="s">
        <v>199</v>
      </c>
      <c r="E1883" s="125" t="s">
        <v>1712</v>
      </c>
      <c r="F1883" s="126" t="s">
        <v>1713</v>
      </c>
      <c r="G1883" s="127" t="s">
        <v>207</v>
      </c>
      <c r="H1883" s="128">
        <v>465.892</v>
      </c>
      <c r="I1883" s="224"/>
      <c r="J1883" s="129">
        <f>ROUND(I1883*H1883,2)</f>
        <v>0</v>
      </c>
      <c r="K1883" s="126" t="s">
        <v>208</v>
      </c>
      <c r="L1883" s="30"/>
      <c r="M1883" s="130" t="s">
        <v>1</v>
      </c>
      <c r="N1883" s="131" t="s">
        <v>35</v>
      </c>
      <c r="O1883" s="132">
        <v>0.47</v>
      </c>
      <c r="P1883" s="132">
        <f>O1883*H1883</f>
        <v>218.96923999999999</v>
      </c>
      <c r="Q1883" s="132">
        <v>2.1000000000000001E-2</v>
      </c>
      <c r="R1883" s="132">
        <f>Q1883*H1883</f>
        <v>9.7837320000000005</v>
      </c>
      <c r="S1883" s="132">
        <v>0</v>
      </c>
      <c r="T1883" s="133">
        <f>S1883*H1883</f>
        <v>0</v>
      </c>
      <c r="U1883" s="29"/>
      <c r="V1883" s="29"/>
      <c r="W1883" s="29"/>
      <c r="X1883" s="29"/>
      <c r="Y1883" s="29"/>
      <c r="Z1883" s="29"/>
      <c r="AA1883" s="29"/>
      <c r="AB1883" s="29"/>
      <c r="AC1883" s="29"/>
      <c r="AD1883" s="29"/>
      <c r="AE1883" s="29"/>
      <c r="AR1883" s="134" t="s">
        <v>201</v>
      </c>
      <c r="AT1883" s="134" t="s">
        <v>199</v>
      </c>
      <c r="AU1883" s="134" t="s">
        <v>66</v>
      </c>
      <c r="AY1883" s="18" t="s">
        <v>196</v>
      </c>
      <c r="BE1883" s="135">
        <f>IF(N1883="základní",J1883,0)</f>
        <v>0</v>
      </c>
      <c r="BF1883" s="135">
        <f>IF(N1883="snížená",J1883,0)</f>
        <v>0</v>
      </c>
      <c r="BG1883" s="135">
        <f>IF(N1883="zákl. přenesená",J1883,0)</f>
        <v>0</v>
      </c>
      <c r="BH1883" s="135">
        <f>IF(N1883="sníž. přenesená",J1883,0)</f>
        <v>0</v>
      </c>
      <c r="BI1883" s="135">
        <f>IF(N1883="nulová",J1883,0)</f>
        <v>0</v>
      </c>
      <c r="BJ1883" s="18" t="s">
        <v>64</v>
      </c>
      <c r="BK1883" s="135">
        <f>ROUND(I1883*H1883,2)</f>
        <v>0</v>
      </c>
      <c r="BL1883" s="18" t="s">
        <v>201</v>
      </c>
      <c r="BM1883" s="134" t="s">
        <v>1714</v>
      </c>
    </row>
    <row r="1884" spans="1:65" s="13" customFormat="1" x14ac:dyDescent="0.2">
      <c r="B1884" s="136"/>
      <c r="D1884" s="137" t="s">
        <v>210</v>
      </c>
      <c r="E1884" s="138" t="s">
        <v>1</v>
      </c>
      <c r="F1884" s="139" t="s">
        <v>1715</v>
      </c>
      <c r="H1884" s="140">
        <v>465.892</v>
      </c>
      <c r="L1884" s="136"/>
      <c r="M1884" s="141"/>
      <c r="N1884" s="142"/>
      <c r="O1884" s="142"/>
      <c r="P1884" s="142"/>
      <c r="Q1884" s="142"/>
      <c r="R1884" s="142"/>
      <c r="S1884" s="142"/>
      <c r="T1884" s="143"/>
      <c r="AT1884" s="138" t="s">
        <v>210</v>
      </c>
      <c r="AU1884" s="138" t="s">
        <v>66</v>
      </c>
      <c r="AV1884" s="13" t="s">
        <v>66</v>
      </c>
      <c r="AW1884" s="13" t="s">
        <v>26</v>
      </c>
      <c r="AX1884" s="13" t="s">
        <v>57</v>
      </c>
      <c r="AY1884" s="138" t="s">
        <v>196</v>
      </c>
    </row>
    <row r="1885" spans="1:65" s="14" customFormat="1" x14ac:dyDescent="0.2">
      <c r="B1885" s="144"/>
      <c r="D1885" s="137" t="s">
        <v>210</v>
      </c>
      <c r="E1885" s="145" t="s">
        <v>1</v>
      </c>
      <c r="F1885" s="146" t="s">
        <v>212</v>
      </c>
      <c r="H1885" s="147">
        <v>465.892</v>
      </c>
      <c r="L1885" s="144"/>
      <c r="M1885" s="148"/>
      <c r="N1885" s="149"/>
      <c r="O1885" s="149"/>
      <c r="P1885" s="149"/>
      <c r="Q1885" s="149"/>
      <c r="R1885" s="149"/>
      <c r="S1885" s="149"/>
      <c r="T1885" s="150"/>
      <c r="AT1885" s="145" t="s">
        <v>210</v>
      </c>
      <c r="AU1885" s="145" t="s">
        <v>66</v>
      </c>
      <c r="AV1885" s="14" t="s">
        <v>201</v>
      </c>
      <c r="AW1885" s="14" t="s">
        <v>26</v>
      </c>
      <c r="AX1885" s="14" t="s">
        <v>64</v>
      </c>
      <c r="AY1885" s="145" t="s">
        <v>196</v>
      </c>
    </row>
    <row r="1886" spans="1:65" s="2" customFormat="1" ht="16.5" customHeight="1" x14ac:dyDescent="0.2">
      <c r="A1886" s="29"/>
      <c r="B1886" s="123"/>
      <c r="C1886" s="124" t="s">
        <v>1716</v>
      </c>
      <c r="D1886" s="124" t="s">
        <v>199</v>
      </c>
      <c r="E1886" s="125" t="s">
        <v>1717</v>
      </c>
      <c r="F1886" s="126" t="s">
        <v>1718</v>
      </c>
      <c r="G1886" s="127" t="s">
        <v>207</v>
      </c>
      <c r="H1886" s="128">
        <v>140.65</v>
      </c>
      <c r="I1886" s="224"/>
      <c r="J1886" s="129">
        <f>ROUND(I1886*H1886,2)</f>
        <v>0</v>
      </c>
      <c r="K1886" s="126" t="s">
        <v>208</v>
      </c>
      <c r="L1886" s="30"/>
      <c r="M1886" s="130" t="s">
        <v>1</v>
      </c>
      <c r="N1886" s="131" t="s">
        <v>35</v>
      </c>
      <c r="O1886" s="132">
        <v>1.41</v>
      </c>
      <c r="P1886" s="132">
        <f>O1886*H1886</f>
        <v>198.31649999999999</v>
      </c>
      <c r="Q1886" s="132">
        <v>3.8899999999999997E-2</v>
      </c>
      <c r="R1886" s="132">
        <f>Q1886*H1886</f>
        <v>5.471285</v>
      </c>
      <c r="S1886" s="132">
        <v>0</v>
      </c>
      <c r="T1886" s="133">
        <f>S1886*H1886</f>
        <v>0</v>
      </c>
      <c r="U1886" s="29"/>
      <c r="V1886" s="29"/>
      <c r="W1886" s="29"/>
      <c r="X1886" s="29"/>
      <c r="Y1886" s="29"/>
      <c r="Z1886" s="29"/>
      <c r="AA1886" s="29"/>
      <c r="AB1886" s="29"/>
      <c r="AC1886" s="29"/>
      <c r="AD1886" s="29"/>
      <c r="AE1886" s="29"/>
      <c r="AR1886" s="134" t="s">
        <v>201</v>
      </c>
      <c r="AT1886" s="134" t="s">
        <v>199</v>
      </c>
      <c r="AU1886" s="134" t="s">
        <v>66</v>
      </c>
      <c r="AY1886" s="18" t="s">
        <v>196</v>
      </c>
      <c r="BE1886" s="135">
        <f>IF(N1886="základní",J1886,0)</f>
        <v>0</v>
      </c>
      <c r="BF1886" s="135">
        <f>IF(N1886="snížená",J1886,0)</f>
        <v>0</v>
      </c>
      <c r="BG1886" s="135">
        <f>IF(N1886="zákl. přenesená",J1886,0)</f>
        <v>0</v>
      </c>
      <c r="BH1886" s="135">
        <f>IF(N1886="sníž. přenesená",J1886,0)</f>
        <v>0</v>
      </c>
      <c r="BI1886" s="135">
        <f>IF(N1886="nulová",J1886,0)</f>
        <v>0</v>
      </c>
      <c r="BJ1886" s="18" t="s">
        <v>64</v>
      </c>
      <c r="BK1886" s="135">
        <f>ROUND(I1886*H1886,2)</f>
        <v>0</v>
      </c>
      <c r="BL1886" s="18" t="s">
        <v>201</v>
      </c>
      <c r="BM1886" s="134" t="s">
        <v>1719</v>
      </c>
    </row>
    <row r="1887" spans="1:65" s="15" customFormat="1" x14ac:dyDescent="0.2">
      <c r="B1887" s="151"/>
      <c r="D1887" s="137" t="s">
        <v>210</v>
      </c>
      <c r="E1887" s="152" t="s">
        <v>1</v>
      </c>
      <c r="F1887" s="153" t="s">
        <v>1720</v>
      </c>
      <c r="H1887" s="152" t="s">
        <v>1</v>
      </c>
      <c r="L1887" s="151"/>
      <c r="M1887" s="154"/>
      <c r="N1887" s="155"/>
      <c r="O1887" s="155"/>
      <c r="P1887" s="155"/>
      <c r="Q1887" s="155"/>
      <c r="R1887" s="155"/>
      <c r="S1887" s="155"/>
      <c r="T1887" s="156"/>
      <c r="AT1887" s="152" t="s">
        <v>210</v>
      </c>
      <c r="AU1887" s="152" t="s">
        <v>66</v>
      </c>
      <c r="AV1887" s="15" t="s">
        <v>64</v>
      </c>
      <c r="AW1887" s="15" t="s">
        <v>26</v>
      </c>
      <c r="AX1887" s="15" t="s">
        <v>57</v>
      </c>
      <c r="AY1887" s="152" t="s">
        <v>196</v>
      </c>
    </row>
    <row r="1888" spans="1:65" s="15" customFormat="1" x14ac:dyDescent="0.2">
      <c r="B1888" s="151"/>
      <c r="D1888" s="137" t="s">
        <v>210</v>
      </c>
      <c r="E1888" s="152" t="s">
        <v>1</v>
      </c>
      <c r="F1888" s="153" t="s">
        <v>985</v>
      </c>
      <c r="H1888" s="152" t="s">
        <v>1</v>
      </c>
      <c r="L1888" s="151"/>
      <c r="M1888" s="154"/>
      <c r="N1888" s="155"/>
      <c r="O1888" s="155"/>
      <c r="P1888" s="155"/>
      <c r="Q1888" s="155"/>
      <c r="R1888" s="155"/>
      <c r="S1888" s="155"/>
      <c r="T1888" s="156"/>
      <c r="AT1888" s="152" t="s">
        <v>210</v>
      </c>
      <c r="AU1888" s="152" t="s">
        <v>66</v>
      </c>
      <c r="AV1888" s="15" t="s">
        <v>64</v>
      </c>
      <c r="AW1888" s="15" t="s">
        <v>26</v>
      </c>
      <c r="AX1888" s="15" t="s">
        <v>57</v>
      </c>
      <c r="AY1888" s="152" t="s">
        <v>196</v>
      </c>
    </row>
    <row r="1889" spans="2:51" s="15" customFormat="1" x14ac:dyDescent="0.2">
      <c r="B1889" s="151"/>
      <c r="D1889" s="137" t="s">
        <v>210</v>
      </c>
      <c r="E1889" s="152" t="s">
        <v>1</v>
      </c>
      <c r="F1889" s="153" t="s">
        <v>710</v>
      </c>
      <c r="H1889" s="152" t="s">
        <v>1</v>
      </c>
      <c r="L1889" s="151"/>
      <c r="M1889" s="154"/>
      <c r="N1889" s="155"/>
      <c r="O1889" s="155"/>
      <c r="P1889" s="155"/>
      <c r="Q1889" s="155"/>
      <c r="R1889" s="155"/>
      <c r="S1889" s="155"/>
      <c r="T1889" s="156"/>
      <c r="AT1889" s="152" t="s">
        <v>210</v>
      </c>
      <c r="AU1889" s="152" t="s">
        <v>66</v>
      </c>
      <c r="AV1889" s="15" t="s">
        <v>64</v>
      </c>
      <c r="AW1889" s="15" t="s">
        <v>26</v>
      </c>
      <c r="AX1889" s="15" t="s">
        <v>57</v>
      </c>
      <c r="AY1889" s="152" t="s">
        <v>196</v>
      </c>
    </row>
    <row r="1890" spans="2:51" s="13" customFormat="1" x14ac:dyDescent="0.2">
      <c r="B1890" s="136"/>
      <c r="D1890" s="137" t="s">
        <v>210</v>
      </c>
      <c r="E1890" s="138" t="s">
        <v>1</v>
      </c>
      <c r="F1890" s="139" t="s">
        <v>1721</v>
      </c>
      <c r="H1890" s="140">
        <v>6.44</v>
      </c>
      <c r="L1890" s="136"/>
      <c r="M1890" s="141"/>
      <c r="N1890" s="142"/>
      <c r="O1890" s="142"/>
      <c r="P1890" s="142"/>
      <c r="Q1890" s="142"/>
      <c r="R1890" s="142"/>
      <c r="S1890" s="142"/>
      <c r="T1890" s="143"/>
      <c r="AT1890" s="138" t="s">
        <v>210</v>
      </c>
      <c r="AU1890" s="138" t="s">
        <v>66</v>
      </c>
      <c r="AV1890" s="13" t="s">
        <v>66</v>
      </c>
      <c r="AW1890" s="13" t="s">
        <v>26</v>
      </c>
      <c r="AX1890" s="13" t="s">
        <v>57</v>
      </c>
      <c r="AY1890" s="138" t="s">
        <v>196</v>
      </c>
    </row>
    <row r="1891" spans="2:51" s="13" customFormat="1" x14ac:dyDescent="0.2">
      <c r="B1891" s="136"/>
      <c r="D1891" s="137" t="s">
        <v>210</v>
      </c>
      <c r="E1891" s="138" t="s">
        <v>1</v>
      </c>
      <c r="F1891" s="139" t="s">
        <v>1722</v>
      </c>
      <c r="H1891" s="140">
        <v>1.4379999999999999</v>
      </c>
      <c r="L1891" s="136"/>
      <c r="M1891" s="141"/>
      <c r="N1891" s="142"/>
      <c r="O1891" s="142"/>
      <c r="P1891" s="142"/>
      <c r="Q1891" s="142"/>
      <c r="R1891" s="142"/>
      <c r="S1891" s="142"/>
      <c r="T1891" s="143"/>
      <c r="AT1891" s="138" t="s">
        <v>210</v>
      </c>
      <c r="AU1891" s="138" t="s">
        <v>66</v>
      </c>
      <c r="AV1891" s="13" t="s">
        <v>66</v>
      </c>
      <c r="AW1891" s="13" t="s">
        <v>26</v>
      </c>
      <c r="AX1891" s="13" t="s">
        <v>57</v>
      </c>
      <c r="AY1891" s="138" t="s">
        <v>196</v>
      </c>
    </row>
    <row r="1892" spans="2:51" s="13" customFormat="1" x14ac:dyDescent="0.2">
      <c r="B1892" s="136"/>
      <c r="D1892" s="137" t="s">
        <v>210</v>
      </c>
      <c r="E1892" s="138" t="s">
        <v>1</v>
      </c>
      <c r="F1892" s="139" t="s">
        <v>1723</v>
      </c>
      <c r="H1892" s="140">
        <v>1.7250000000000001</v>
      </c>
      <c r="L1892" s="136"/>
      <c r="M1892" s="141"/>
      <c r="N1892" s="142"/>
      <c r="O1892" s="142"/>
      <c r="P1892" s="142"/>
      <c r="Q1892" s="142"/>
      <c r="R1892" s="142"/>
      <c r="S1892" s="142"/>
      <c r="T1892" s="143"/>
      <c r="AT1892" s="138" t="s">
        <v>210</v>
      </c>
      <c r="AU1892" s="138" t="s">
        <v>66</v>
      </c>
      <c r="AV1892" s="13" t="s">
        <v>66</v>
      </c>
      <c r="AW1892" s="13" t="s">
        <v>26</v>
      </c>
      <c r="AX1892" s="13" t="s">
        <v>57</v>
      </c>
      <c r="AY1892" s="138" t="s">
        <v>196</v>
      </c>
    </row>
    <row r="1893" spans="2:51" s="13" customFormat="1" x14ac:dyDescent="0.2">
      <c r="B1893" s="136"/>
      <c r="D1893" s="137" t="s">
        <v>210</v>
      </c>
      <c r="E1893" s="138" t="s">
        <v>1</v>
      </c>
      <c r="F1893" s="139" t="s">
        <v>1724</v>
      </c>
      <c r="H1893" s="140">
        <v>3.9</v>
      </c>
      <c r="L1893" s="136"/>
      <c r="M1893" s="141"/>
      <c r="N1893" s="142"/>
      <c r="O1893" s="142"/>
      <c r="P1893" s="142"/>
      <c r="Q1893" s="142"/>
      <c r="R1893" s="142"/>
      <c r="S1893" s="142"/>
      <c r="T1893" s="143"/>
      <c r="AT1893" s="138" t="s">
        <v>210</v>
      </c>
      <c r="AU1893" s="138" t="s">
        <v>66</v>
      </c>
      <c r="AV1893" s="13" t="s">
        <v>66</v>
      </c>
      <c r="AW1893" s="13" t="s">
        <v>26</v>
      </c>
      <c r="AX1893" s="13" t="s">
        <v>57</v>
      </c>
      <c r="AY1893" s="138" t="s">
        <v>196</v>
      </c>
    </row>
    <row r="1894" spans="2:51" s="13" customFormat="1" x14ac:dyDescent="0.2">
      <c r="B1894" s="136"/>
      <c r="D1894" s="137" t="s">
        <v>210</v>
      </c>
      <c r="E1894" s="138" t="s">
        <v>1</v>
      </c>
      <c r="F1894" s="139" t="s">
        <v>1725</v>
      </c>
      <c r="H1894" s="140">
        <v>5.0250000000000004</v>
      </c>
      <c r="L1894" s="136"/>
      <c r="M1894" s="141"/>
      <c r="N1894" s="142"/>
      <c r="O1894" s="142"/>
      <c r="P1894" s="142"/>
      <c r="Q1894" s="142"/>
      <c r="R1894" s="142"/>
      <c r="S1894" s="142"/>
      <c r="T1894" s="143"/>
      <c r="AT1894" s="138" t="s">
        <v>210</v>
      </c>
      <c r="AU1894" s="138" t="s">
        <v>66</v>
      </c>
      <c r="AV1894" s="13" t="s">
        <v>66</v>
      </c>
      <c r="AW1894" s="13" t="s">
        <v>26</v>
      </c>
      <c r="AX1894" s="13" t="s">
        <v>57</v>
      </c>
      <c r="AY1894" s="138" t="s">
        <v>196</v>
      </c>
    </row>
    <row r="1895" spans="2:51" s="13" customFormat="1" x14ac:dyDescent="0.2">
      <c r="B1895" s="136"/>
      <c r="D1895" s="137" t="s">
        <v>210</v>
      </c>
      <c r="E1895" s="138" t="s">
        <v>1</v>
      </c>
      <c r="F1895" s="139" t="s">
        <v>1726</v>
      </c>
      <c r="H1895" s="140">
        <v>2.1</v>
      </c>
      <c r="L1895" s="136"/>
      <c r="M1895" s="141"/>
      <c r="N1895" s="142"/>
      <c r="O1895" s="142"/>
      <c r="P1895" s="142"/>
      <c r="Q1895" s="142"/>
      <c r="R1895" s="142"/>
      <c r="S1895" s="142"/>
      <c r="T1895" s="143"/>
      <c r="AT1895" s="138" t="s">
        <v>210</v>
      </c>
      <c r="AU1895" s="138" t="s">
        <v>66</v>
      </c>
      <c r="AV1895" s="13" t="s">
        <v>66</v>
      </c>
      <c r="AW1895" s="13" t="s">
        <v>26</v>
      </c>
      <c r="AX1895" s="13" t="s">
        <v>57</v>
      </c>
      <c r="AY1895" s="138" t="s">
        <v>196</v>
      </c>
    </row>
    <row r="1896" spans="2:51" s="13" customFormat="1" x14ac:dyDescent="0.2">
      <c r="B1896" s="136"/>
      <c r="D1896" s="137" t="s">
        <v>210</v>
      </c>
      <c r="E1896" s="138" t="s">
        <v>1</v>
      </c>
      <c r="F1896" s="139" t="s">
        <v>1727</v>
      </c>
      <c r="H1896" s="140">
        <v>3</v>
      </c>
      <c r="L1896" s="136"/>
      <c r="M1896" s="141"/>
      <c r="N1896" s="142"/>
      <c r="O1896" s="142"/>
      <c r="P1896" s="142"/>
      <c r="Q1896" s="142"/>
      <c r="R1896" s="142"/>
      <c r="S1896" s="142"/>
      <c r="T1896" s="143"/>
      <c r="AT1896" s="138" t="s">
        <v>210</v>
      </c>
      <c r="AU1896" s="138" t="s">
        <v>66</v>
      </c>
      <c r="AV1896" s="13" t="s">
        <v>66</v>
      </c>
      <c r="AW1896" s="13" t="s">
        <v>26</v>
      </c>
      <c r="AX1896" s="13" t="s">
        <v>57</v>
      </c>
      <c r="AY1896" s="138" t="s">
        <v>196</v>
      </c>
    </row>
    <row r="1897" spans="2:51" s="13" customFormat="1" x14ac:dyDescent="0.2">
      <c r="B1897" s="136"/>
      <c r="D1897" s="137" t="s">
        <v>210</v>
      </c>
      <c r="E1897" s="138" t="s">
        <v>1</v>
      </c>
      <c r="F1897" s="139" t="s">
        <v>1728</v>
      </c>
      <c r="H1897" s="140">
        <v>2.875</v>
      </c>
      <c r="L1897" s="136"/>
      <c r="M1897" s="141"/>
      <c r="N1897" s="142"/>
      <c r="O1897" s="142"/>
      <c r="P1897" s="142"/>
      <c r="Q1897" s="142"/>
      <c r="R1897" s="142"/>
      <c r="S1897" s="142"/>
      <c r="T1897" s="143"/>
      <c r="AT1897" s="138" t="s">
        <v>210</v>
      </c>
      <c r="AU1897" s="138" t="s">
        <v>66</v>
      </c>
      <c r="AV1897" s="13" t="s">
        <v>66</v>
      </c>
      <c r="AW1897" s="13" t="s">
        <v>26</v>
      </c>
      <c r="AX1897" s="13" t="s">
        <v>57</v>
      </c>
      <c r="AY1897" s="138" t="s">
        <v>196</v>
      </c>
    </row>
    <row r="1898" spans="2:51" s="13" customFormat="1" x14ac:dyDescent="0.2">
      <c r="B1898" s="136"/>
      <c r="D1898" s="137" t="s">
        <v>210</v>
      </c>
      <c r="E1898" s="138" t="s">
        <v>1</v>
      </c>
      <c r="F1898" s="139" t="s">
        <v>1729</v>
      </c>
      <c r="H1898" s="140">
        <v>2.7029999999999998</v>
      </c>
      <c r="L1898" s="136"/>
      <c r="M1898" s="141"/>
      <c r="N1898" s="142"/>
      <c r="O1898" s="142"/>
      <c r="P1898" s="142"/>
      <c r="Q1898" s="142"/>
      <c r="R1898" s="142"/>
      <c r="S1898" s="142"/>
      <c r="T1898" s="143"/>
      <c r="AT1898" s="138" t="s">
        <v>210</v>
      </c>
      <c r="AU1898" s="138" t="s">
        <v>66</v>
      </c>
      <c r="AV1898" s="13" t="s">
        <v>66</v>
      </c>
      <c r="AW1898" s="13" t="s">
        <v>26</v>
      </c>
      <c r="AX1898" s="13" t="s">
        <v>57</v>
      </c>
      <c r="AY1898" s="138" t="s">
        <v>196</v>
      </c>
    </row>
    <row r="1899" spans="2:51" s="13" customFormat="1" x14ac:dyDescent="0.2">
      <c r="B1899" s="136"/>
      <c r="D1899" s="137" t="s">
        <v>210</v>
      </c>
      <c r="E1899" s="138" t="s">
        <v>1</v>
      </c>
      <c r="F1899" s="139" t="s">
        <v>1730</v>
      </c>
      <c r="H1899" s="140">
        <v>1.2</v>
      </c>
      <c r="L1899" s="136"/>
      <c r="M1899" s="141"/>
      <c r="N1899" s="142"/>
      <c r="O1899" s="142"/>
      <c r="P1899" s="142"/>
      <c r="Q1899" s="142"/>
      <c r="R1899" s="142"/>
      <c r="S1899" s="142"/>
      <c r="T1899" s="143"/>
      <c r="AT1899" s="138" t="s">
        <v>210</v>
      </c>
      <c r="AU1899" s="138" t="s">
        <v>66</v>
      </c>
      <c r="AV1899" s="13" t="s">
        <v>66</v>
      </c>
      <c r="AW1899" s="13" t="s">
        <v>26</v>
      </c>
      <c r="AX1899" s="13" t="s">
        <v>57</v>
      </c>
      <c r="AY1899" s="138" t="s">
        <v>196</v>
      </c>
    </row>
    <row r="1900" spans="2:51" s="13" customFormat="1" x14ac:dyDescent="0.2">
      <c r="B1900" s="136"/>
      <c r="D1900" s="137" t="s">
        <v>210</v>
      </c>
      <c r="E1900" s="138" t="s">
        <v>1</v>
      </c>
      <c r="F1900" s="139" t="s">
        <v>1731</v>
      </c>
      <c r="H1900" s="140">
        <v>10.5</v>
      </c>
      <c r="L1900" s="136"/>
      <c r="M1900" s="141"/>
      <c r="N1900" s="142"/>
      <c r="O1900" s="142"/>
      <c r="P1900" s="142"/>
      <c r="Q1900" s="142"/>
      <c r="R1900" s="142"/>
      <c r="S1900" s="142"/>
      <c r="T1900" s="143"/>
      <c r="AT1900" s="138" t="s">
        <v>210</v>
      </c>
      <c r="AU1900" s="138" t="s">
        <v>66</v>
      </c>
      <c r="AV1900" s="13" t="s">
        <v>66</v>
      </c>
      <c r="AW1900" s="13" t="s">
        <v>26</v>
      </c>
      <c r="AX1900" s="13" t="s">
        <v>57</v>
      </c>
      <c r="AY1900" s="138" t="s">
        <v>196</v>
      </c>
    </row>
    <row r="1901" spans="2:51" s="13" customFormat="1" x14ac:dyDescent="0.2">
      <c r="B1901" s="136"/>
      <c r="D1901" s="137" t="s">
        <v>210</v>
      </c>
      <c r="E1901" s="138" t="s">
        <v>1</v>
      </c>
      <c r="F1901" s="139" t="s">
        <v>1732</v>
      </c>
      <c r="H1901" s="140">
        <v>4.95</v>
      </c>
      <c r="L1901" s="136"/>
      <c r="M1901" s="141"/>
      <c r="N1901" s="142"/>
      <c r="O1901" s="142"/>
      <c r="P1901" s="142"/>
      <c r="Q1901" s="142"/>
      <c r="R1901" s="142"/>
      <c r="S1901" s="142"/>
      <c r="T1901" s="143"/>
      <c r="AT1901" s="138" t="s">
        <v>210</v>
      </c>
      <c r="AU1901" s="138" t="s">
        <v>66</v>
      </c>
      <c r="AV1901" s="13" t="s">
        <v>66</v>
      </c>
      <c r="AW1901" s="13" t="s">
        <v>26</v>
      </c>
      <c r="AX1901" s="13" t="s">
        <v>57</v>
      </c>
      <c r="AY1901" s="138" t="s">
        <v>196</v>
      </c>
    </row>
    <row r="1902" spans="2:51" s="13" customFormat="1" x14ac:dyDescent="0.2">
      <c r="B1902" s="136"/>
      <c r="D1902" s="137" t="s">
        <v>210</v>
      </c>
      <c r="E1902" s="138" t="s">
        <v>1</v>
      </c>
      <c r="F1902" s="139" t="s">
        <v>1733</v>
      </c>
      <c r="H1902" s="140">
        <v>4.6500000000000004</v>
      </c>
      <c r="L1902" s="136"/>
      <c r="M1902" s="141"/>
      <c r="N1902" s="142"/>
      <c r="O1902" s="142"/>
      <c r="P1902" s="142"/>
      <c r="Q1902" s="142"/>
      <c r="R1902" s="142"/>
      <c r="S1902" s="142"/>
      <c r="T1902" s="143"/>
      <c r="AT1902" s="138" t="s">
        <v>210</v>
      </c>
      <c r="AU1902" s="138" t="s">
        <v>66</v>
      </c>
      <c r="AV1902" s="13" t="s">
        <v>66</v>
      </c>
      <c r="AW1902" s="13" t="s">
        <v>26</v>
      </c>
      <c r="AX1902" s="13" t="s">
        <v>57</v>
      </c>
      <c r="AY1902" s="138" t="s">
        <v>196</v>
      </c>
    </row>
    <row r="1903" spans="2:51" s="13" customFormat="1" x14ac:dyDescent="0.2">
      <c r="B1903" s="136"/>
      <c r="D1903" s="137" t="s">
        <v>210</v>
      </c>
      <c r="E1903" s="138" t="s">
        <v>1</v>
      </c>
      <c r="F1903" s="139" t="s">
        <v>1734</v>
      </c>
      <c r="H1903" s="140">
        <v>1.6</v>
      </c>
      <c r="L1903" s="136"/>
      <c r="M1903" s="141"/>
      <c r="N1903" s="142"/>
      <c r="O1903" s="142"/>
      <c r="P1903" s="142"/>
      <c r="Q1903" s="142"/>
      <c r="R1903" s="142"/>
      <c r="S1903" s="142"/>
      <c r="T1903" s="143"/>
      <c r="AT1903" s="138" t="s">
        <v>210</v>
      </c>
      <c r="AU1903" s="138" t="s">
        <v>66</v>
      </c>
      <c r="AV1903" s="13" t="s">
        <v>66</v>
      </c>
      <c r="AW1903" s="13" t="s">
        <v>26</v>
      </c>
      <c r="AX1903" s="13" t="s">
        <v>57</v>
      </c>
      <c r="AY1903" s="138" t="s">
        <v>196</v>
      </c>
    </row>
    <row r="1904" spans="2:51" s="13" customFormat="1" x14ac:dyDescent="0.2">
      <c r="B1904" s="136"/>
      <c r="D1904" s="137" t="s">
        <v>210</v>
      </c>
      <c r="E1904" s="138" t="s">
        <v>1</v>
      </c>
      <c r="F1904" s="139" t="s">
        <v>1735</v>
      </c>
      <c r="H1904" s="140">
        <v>3.68</v>
      </c>
      <c r="L1904" s="136"/>
      <c r="M1904" s="141"/>
      <c r="N1904" s="142"/>
      <c r="O1904" s="142"/>
      <c r="P1904" s="142"/>
      <c r="Q1904" s="142"/>
      <c r="R1904" s="142"/>
      <c r="S1904" s="142"/>
      <c r="T1904" s="143"/>
      <c r="AT1904" s="138" t="s">
        <v>210</v>
      </c>
      <c r="AU1904" s="138" t="s">
        <v>66</v>
      </c>
      <c r="AV1904" s="13" t="s">
        <v>66</v>
      </c>
      <c r="AW1904" s="13" t="s">
        <v>26</v>
      </c>
      <c r="AX1904" s="13" t="s">
        <v>57</v>
      </c>
      <c r="AY1904" s="138" t="s">
        <v>196</v>
      </c>
    </row>
    <row r="1905" spans="2:51" s="13" customFormat="1" x14ac:dyDescent="0.2">
      <c r="B1905" s="136"/>
      <c r="D1905" s="137" t="s">
        <v>210</v>
      </c>
      <c r="E1905" s="138" t="s">
        <v>1</v>
      </c>
      <c r="F1905" s="139" t="s">
        <v>1736</v>
      </c>
      <c r="H1905" s="140">
        <v>3.36</v>
      </c>
      <c r="L1905" s="136"/>
      <c r="M1905" s="141"/>
      <c r="N1905" s="142"/>
      <c r="O1905" s="142"/>
      <c r="P1905" s="142"/>
      <c r="Q1905" s="142"/>
      <c r="R1905" s="142"/>
      <c r="S1905" s="142"/>
      <c r="T1905" s="143"/>
      <c r="AT1905" s="138" t="s">
        <v>210</v>
      </c>
      <c r="AU1905" s="138" t="s">
        <v>66</v>
      </c>
      <c r="AV1905" s="13" t="s">
        <v>66</v>
      </c>
      <c r="AW1905" s="13" t="s">
        <v>26</v>
      </c>
      <c r="AX1905" s="13" t="s">
        <v>57</v>
      </c>
      <c r="AY1905" s="138" t="s">
        <v>196</v>
      </c>
    </row>
    <row r="1906" spans="2:51" s="13" customFormat="1" x14ac:dyDescent="0.2">
      <c r="B1906" s="136"/>
      <c r="D1906" s="137" t="s">
        <v>210</v>
      </c>
      <c r="E1906" s="138" t="s">
        <v>1</v>
      </c>
      <c r="F1906" s="139" t="s">
        <v>1737</v>
      </c>
      <c r="H1906" s="140">
        <v>3.7949999999999999</v>
      </c>
      <c r="L1906" s="136"/>
      <c r="M1906" s="141"/>
      <c r="N1906" s="142"/>
      <c r="O1906" s="142"/>
      <c r="P1906" s="142"/>
      <c r="Q1906" s="142"/>
      <c r="R1906" s="142"/>
      <c r="S1906" s="142"/>
      <c r="T1906" s="143"/>
      <c r="AT1906" s="138" t="s">
        <v>210</v>
      </c>
      <c r="AU1906" s="138" t="s">
        <v>66</v>
      </c>
      <c r="AV1906" s="13" t="s">
        <v>66</v>
      </c>
      <c r="AW1906" s="13" t="s">
        <v>26</v>
      </c>
      <c r="AX1906" s="13" t="s">
        <v>57</v>
      </c>
      <c r="AY1906" s="138" t="s">
        <v>196</v>
      </c>
    </row>
    <row r="1907" spans="2:51" s="13" customFormat="1" x14ac:dyDescent="0.2">
      <c r="B1907" s="136"/>
      <c r="D1907" s="137" t="s">
        <v>210</v>
      </c>
      <c r="E1907" s="138" t="s">
        <v>1</v>
      </c>
      <c r="F1907" s="139" t="s">
        <v>1738</v>
      </c>
      <c r="H1907" s="140">
        <v>1.38</v>
      </c>
      <c r="L1907" s="136"/>
      <c r="M1907" s="141"/>
      <c r="N1907" s="142"/>
      <c r="O1907" s="142"/>
      <c r="P1907" s="142"/>
      <c r="Q1907" s="142"/>
      <c r="R1907" s="142"/>
      <c r="S1907" s="142"/>
      <c r="T1907" s="143"/>
      <c r="AT1907" s="138" t="s">
        <v>210</v>
      </c>
      <c r="AU1907" s="138" t="s">
        <v>66</v>
      </c>
      <c r="AV1907" s="13" t="s">
        <v>66</v>
      </c>
      <c r="AW1907" s="13" t="s">
        <v>26</v>
      </c>
      <c r="AX1907" s="13" t="s">
        <v>57</v>
      </c>
      <c r="AY1907" s="138" t="s">
        <v>196</v>
      </c>
    </row>
    <row r="1908" spans="2:51" s="13" customFormat="1" x14ac:dyDescent="0.2">
      <c r="B1908" s="136"/>
      <c r="D1908" s="137" t="s">
        <v>210</v>
      </c>
      <c r="E1908" s="138" t="s">
        <v>1</v>
      </c>
      <c r="F1908" s="139" t="s">
        <v>1739</v>
      </c>
      <c r="H1908" s="140">
        <v>2.0699999999999998</v>
      </c>
      <c r="L1908" s="136"/>
      <c r="M1908" s="141"/>
      <c r="N1908" s="142"/>
      <c r="O1908" s="142"/>
      <c r="P1908" s="142"/>
      <c r="Q1908" s="142"/>
      <c r="R1908" s="142"/>
      <c r="S1908" s="142"/>
      <c r="T1908" s="143"/>
      <c r="AT1908" s="138" t="s">
        <v>210</v>
      </c>
      <c r="AU1908" s="138" t="s">
        <v>66</v>
      </c>
      <c r="AV1908" s="13" t="s">
        <v>66</v>
      </c>
      <c r="AW1908" s="13" t="s">
        <v>26</v>
      </c>
      <c r="AX1908" s="13" t="s">
        <v>57</v>
      </c>
      <c r="AY1908" s="138" t="s">
        <v>196</v>
      </c>
    </row>
    <row r="1909" spans="2:51" s="15" customFormat="1" x14ac:dyDescent="0.2">
      <c r="B1909" s="151"/>
      <c r="D1909" s="137" t="s">
        <v>210</v>
      </c>
      <c r="E1909" s="152" t="s">
        <v>1</v>
      </c>
      <c r="F1909" s="153" t="s">
        <v>604</v>
      </c>
      <c r="H1909" s="152" t="s">
        <v>1</v>
      </c>
      <c r="L1909" s="151"/>
      <c r="M1909" s="154"/>
      <c r="N1909" s="155"/>
      <c r="O1909" s="155"/>
      <c r="P1909" s="155"/>
      <c r="Q1909" s="155"/>
      <c r="R1909" s="155"/>
      <c r="S1909" s="155"/>
      <c r="T1909" s="156"/>
      <c r="AT1909" s="152" t="s">
        <v>210</v>
      </c>
      <c r="AU1909" s="152" t="s">
        <v>66</v>
      </c>
      <c r="AV1909" s="15" t="s">
        <v>64</v>
      </c>
      <c r="AW1909" s="15" t="s">
        <v>26</v>
      </c>
      <c r="AX1909" s="15" t="s">
        <v>57</v>
      </c>
      <c r="AY1909" s="152" t="s">
        <v>196</v>
      </c>
    </row>
    <row r="1910" spans="2:51" s="13" customFormat="1" x14ac:dyDescent="0.2">
      <c r="B1910" s="136"/>
      <c r="D1910" s="137" t="s">
        <v>210</v>
      </c>
      <c r="E1910" s="138" t="s">
        <v>1</v>
      </c>
      <c r="F1910" s="139" t="s">
        <v>1740</v>
      </c>
      <c r="H1910" s="140">
        <v>1.403</v>
      </c>
      <c r="L1910" s="136"/>
      <c r="M1910" s="141"/>
      <c r="N1910" s="142"/>
      <c r="O1910" s="142"/>
      <c r="P1910" s="142"/>
      <c r="Q1910" s="142"/>
      <c r="R1910" s="142"/>
      <c r="S1910" s="142"/>
      <c r="T1910" s="143"/>
      <c r="AT1910" s="138" t="s">
        <v>210</v>
      </c>
      <c r="AU1910" s="138" t="s">
        <v>66</v>
      </c>
      <c r="AV1910" s="13" t="s">
        <v>66</v>
      </c>
      <c r="AW1910" s="13" t="s">
        <v>26</v>
      </c>
      <c r="AX1910" s="13" t="s">
        <v>57</v>
      </c>
      <c r="AY1910" s="138" t="s">
        <v>196</v>
      </c>
    </row>
    <row r="1911" spans="2:51" s="13" customFormat="1" x14ac:dyDescent="0.2">
      <c r="B1911" s="136"/>
      <c r="D1911" s="137" t="s">
        <v>210</v>
      </c>
      <c r="E1911" s="138" t="s">
        <v>1</v>
      </c>
      <c r="F1911" s="139" t="s">
        <v>1741</v>
      </c>
      <c r="H1911" s="140">
        <v>8.1</v>
      </c>
      <c r="L1911" s="136"/>
      <c r="M1911" s="141"/>
      <c r="N1911" s="142"/>
      <c r="O1911" s="142"/>
      <c r="P1911" s="142"/>
      <c r="Q1911" s="142"/>
      <c r="R1911" s="142"/>
      <c r="S1911" s="142"/>
      <c r="T1911" s="143"/>
      <c r="AT1911" s="138" t="s">
        <v>210</v>
      </c>
      <c r="AU1911" s="138" t="s">
        <v>66</v>
      </c>
      <c r="AV1911" s="13" t="s">
        <v>66</v>
      </c>
      <c r="AW1911" s="13" t="s">
        <v>26</v>
      </c>
      <c r="AX1911" s="13" t="s">
        <v>57</v>
      </c>
      <c r="AY1911" s="138" t="s">
        <v>196</v>
      </c>
    </row>
    <row r="1912" spans="2:51" s="13" customFormat="1" x14ac:dyDescent="0.2">
      <c r="B1912" s="136"/>
      <c r="D1912" s="137" t="s">
        <v>210</v>
      </c>
      <c r="E1912" s="138" t="s">
        <v>1</v>
      </c>
      <c r="F1912" s="139" t="s">
        <v>1742</v>
      </c>
      <c r="H1912" s="140">
        <v>1.5</v>
      </c>
      <c r="L1912" s="136"/>
      <c r="M1912" s="141"/>
      <c r="N1912" s="142"/>
      <c r="O1912" s="142"/>
      <c r="P1912" s="142"/>
      <c r="Q1912" s="142"/>
      <c r="R1912" s="142"/>
      <c r="S1912" s="142"/>
      <c r="T1912" s="143"/>
      <c r="AT1912" s="138" t="s">
        <v>210</v>
      </c>
      <c r="AU1912" s="138" t="s">
        <v>66</v>
      </c>
      <c r="AV1912" s="13" t="s">
        <v>66</v>
      </c>
      <c r="AW1912" s="13" t="s">
        <v>26</v>
      </c>
      <c r="AX1912" s="13" t="s">
        <v>57</v>
      </c>
      <c r="AY1912" s="138" t="s">
        <v>196</v>
      </c>
    </row>
    <row r="1913" spans="2:51" s="13" customFormat="1" x14ac:dyDescent="0.2">
      <c r="B1913" s="136"/>
      <c r="D1913" s="137" t="s">
        <v>210</v>
      </c>
      <c r="E1913" s="138" t="s">
        <v>1</v>
      </c>
      <c r="F1913" s="139" t="s">
        <v>1743</v>
      </c>
      <c r="H1913" s="140">
        <v>2</v>
      </c>
      <c r="L1913" s="136"/>
      <c r="M1913" s="141"/>
      <c r="N1913" s="142"/>
      <c r="O1913" s="142"/>
      <c r="P1913" s="142"/>
      <c r="Q1913" s="142"/>
      <c r="R1913" s="142"/>
      <c r="S1913" s="142"/>
      <c r="T1913" s="143"/>
      <c r="AT1913" s="138" t="s">
        <v>210</v>
      </c>
      <c r="AU1913" s="138" t="s">
        <v>66</v>
      </c>
      <c r="AV1913" s="13" t="s">
        <v>66</v>
      </c>
      <c r="AW1913" s="13" t="s">
        <v>26</v>
      </c>
      <c r="AX1913" s="13" t="s">
        <v>57</v>
      </c>
      <c r="AY1913" s="138" t="s">
        <v>196</v>
      </c>
    </row>
    <row r="1914" spans="2:51" s="13" customFormat="1" x14ac:dyDescent="0.2">
      <c r="B1914" s="136"/>
      <c r="D1914" s="137" t="s">
        <v>210</v>
      </c>
      <c r="E1914" s="138" t="s">
        <v>1</v>
      </c>
      <c r="F1914" s="139" t="s">
        <v>1744</v>
      </c>
      <c r="H1914" s="140">
        <v>1.45</v>
      </c>
      <c r="L1914" s="136"/>
      <c r="M1914" s="141"/>
      <c r="N1914" s="142"/>
      <c r="O1914" s="142"/>
      <c r="P1914" s="142"/>
      <c r="Q1914" s="142"/>
      <c r="R1914" s="142"/>
      <c r="S1914" s="142"/>
      <c r="T1914" s="143"/>
      <c r="AT1914" s="138" t="s">
        <v>210</v>
      </c>
      <c r="AU1914" s="138" t="s">
        <v>66</v>
      </c>
      <c r="AV1914" s="13" t="s">
        <v>66</v>
      </c>
      <c r="AW1914" s="13" t="s">
        <v>26</v>
      </c>
      <c r="AX1914" s="13" t="s">
        <v>57</v>
      </c>
      <c r="AY1914" s="138" t="s">
        <v>196</v>
      </c>
    </row>
    <row r="1915" spans="2:51" s="13" customFormat="1" x14ac:dyDescent="0.2">
      <c r="B1915" s="136"/>
      <c r="D1915" s="137" t="s">
        <v>210</v>
      </c>
      <c r="E1915" s="138" t="s">
        <v>1</v>
      </c>
      <c r="F1915" s="139" t="s">
        <v>1745</v>
      </c>
      <c r="H1915" s="140">
        <v>4.8</v>
      </c>
      <c r="L1915" s="136"/>
      <c r="M1915" s="141"/>
      <c r="N1915" s="142"/>
      <c r="O1915" s="142"/>
      <c r="P1915" s="142"/>
      <c r="Q1915" s="142"/>
      <c r="R1915" s="142"/>
      <c r="S1915" s="142"/>
      <c r="T1915" s="143"/>
      <c r="AT1915" s="138" t="s">
        <v>210</v>
      </c>
      <c r="AU1915" s="138" t="s">
        <v>66</v>
      </c>
      <c r="AV1915" s="13" t="s">
        <v>66</v>
      </c>
      <c r="AW1915" s="13" t="s">
        <v>26</v>
      </c>
      <c r="AX1915" s="13" t="s">
        <v>57</v>
      </c>
      <c r="AY1915" s="138" t="s">
        <v>196</v>
      </c>
    </row>
    <row r="1916" spans="2:51" s="13" customFormat="1" x14ac:dyDescent="0.2">
      <c r="B1916" s="136"/>
      <c r="D1916" s="137" t="s">
        <v>210</v>
      </c>
      <c r="E1916" s="138" t="s">
        <v>1</v>
      </c>
      <c r="F1916" s="139" t="s">
        <v>1746</v>
      </c>
      <c r="H1916" s="140">
        <v>3.5</v>
      </c>
      <c r="L1916" s="136"/>
      <c r="M1916" s="141"/>
      <c r="N1916" s="142"/>
      <c r="O1916" s="142"/>
      <c r="P1916" s="142"/>
      <c r="Q1916" s="142"/>
      <c r="R1916" s="142"/>
      <c r="S1916" s="142"/>
      <c r="T1916" s="143"/>
      <c r="AT1916" s="138" t="s">
        <v>210</v>
      </c>
      <c r="AU1916" s="138" t="s">
        <v>66</v>
      </c>
      <c r="AV1916" s="13" t="s">
        <v>66</v>
      </c>
      <c r="AW1916" s="13" t="s">
        <v>26</v>
      </c>
      <c r="AX1916" s="13" t="s">
        <v>57</v>
      </c>
      <c r="AY1916" s="138" t="s">
        <v>196</v>
      </c>
    </row>
    <row r="1917" spans="2:51" s="13" customFormat="1" x14ac:dyDescent="0.2">
      <c r="B1917" s="136"/>
      <c r="D1917" s="137" t="s">
        <v>210</v>
      </c>
      <c r="E1917" s="138" t="s">
        <v>1</v>
      </c>
      <c r="F1917" s="139" t="s">
        <v>1747</v>
      </c>
      <c r="H1917" s="140">
        <v>1.7849999999999999</v>
      </c>
      <c r="L1917" s="136"/>
      <c r="M1917" s="141"/>
      <c r="N1917" s="142"/>
      <c r="O1917" s="142"/>
      <c r="P1917" s="142"/>
      <c r="Q1917" s="142"/>
      <c r="R1917" s="142"/>
      <c r="S1917" s="142"/>
      <c r="T1917" s="143"/>
      <c r="AT1917" s="138" t="s">
        <v>210</v>
      </c>
      <c r="AU1917" s="138" t="s">
        <v>66</v>
      </c>
      <c r="AV1917" s="13" t="s">
        <v>66</v>
      </c>
      <c r="AW1917" s="13" t="s">
        <v>26</v>
      </c>
      <c r="AX1917" s="13" t="s">
        <v>57</v>
      </c>
      <c r="AY1917" s="138" t="s">
        <v>196</v>
      </c>
    </row>
    <row r="1918" spans="2:51" s="13" customFormat="1" x14ac:dyDescent="0.2">
      <c r="B1918" s="136"/>
      <c r="D1918" s="137" t="s">
        <v>210</v>
      </c>
      <c r="E1918" s="138" t="s">
        <v>1</v>
      </c>
      <c r="F1918" s="139" t="s">
        <v>1748</v>
      </c>
      <c r="H1918" s="140">
        <v>2.25</v>
      </c>
      <c r="L1918" s="136"/>
      <c r="M1918" s="141"/>
      <c r="N1918" s="142"/>
      <c r="O1918" s="142"/>
      <c r="P1918" s="142"/>
      <c r="Q1918" s="142"/>
      <c r="R1918" s="142"/>
      <c r="S1918" s="142"/>
      <c r="T1918" s="143"/>
      <c r="AT1918" s="138" t="s">
        <v>210</v>
      </c>
      <c r="AU1918" s="138" t="s">
        <v>66</v>
      </c>
      <c r="AV1918" s="13" t="s">
        <v>66</v>
      </c>
      <c r="AW1918" s="13" t="s">
        <v>26</v>
      </c>
      <c r="AX1918" s="13" t="s">
        <v>57</v>
      </c>
      <c r="AY1918" s="138" t="s">
        <v>196</v>
      </c>
    </row>
    <row r="1919" spans="2:51" s="13" customFormat="1" x14ac:dyDescent="0.2">
      <c r="B1919" s="136"/>
      <c r="D1919" s="137" t="s">
        <v>210</v>
      </c>
      <c r="E1919" s="138" t="s">
        <v>1</v>
      </c>
      <c r="F1919" s="139" t="s">
        <v>1749</v>
      </c>
      <c r="H1919" s="140">
        <v>1.38</v>
      </c>
      <c r="L1919" s="136"/>
      <c r="M1919" s="141"/>
      <c r="N1919" s="142"/>
      <c r="O1919" s="142"/>
      <c r="P1919" s="142"/>
      <c r="Q1919" s="142"/>
      <c r="R1919" s="142"/>
      <c r="S1919" s="142"/>
      <c r="T1919" s="143"/>
      <c r="AT1919" s="138" t="s">
        <v>210</v>
      </c>
      <c r="AU1919" s="138" t="s">
        <v>66</v>
      </c>
      <c r="AV1919" s="13" t="s">
        <v>66</v>
      </c>
      <c r="AW1919" s="13" t="s">
        <v>26</v>
      </c>
      <c r="AX1919" s="13" t="s">
        <v>57</v>
      </c>
      <c r="AY1919" s="138" t="s">
        <v>196</v>
      </c>
    </row>
    <row r="1920" spans="2:51" s="15" customFormat="1" x14ac:dyDescent="0.2">
      <c r="B1920" s="151"/>
      <c r="D1920" s="137" t="s">
        <v>210</v>
      </c>
      <c r="E1920" s="152" t="s">
        <v>1</v>
      </c>
      <c r="F1920" s="153" t="s">
        <v>725</v>
      </c>
      <c r="H1920" s="152" t="s">
        <v>1</v>
      </c>
      <c r="L1920" s="151"/>
      <c r="M1920" s="154"/>
      <c r="N1920" s="155"/>
      <c r="O1920" s="155"/>
      <c r="P1920" s="155"/>
      <c r="Q1920" s="155"/>
      <c r="R1920" s="155"/>
      <c r="S1920" s="155"/>
      <c r="T1920" s="156"/>
      <c r="AT1920" s="152" t="s">
        <v>210</v>
      </c>
      <c r="AU1920" s="152" t="s">
        <v>66</v>
      </c>
      <c r="AV1920" s="15" t="s">
        <v>64</v>
      </c>
      <c r="AW1920" s="15" t="s">
        <v>26</v>
      </c>
      <c r="AX1920" s="15" t="s">
        <v>57</v>
      </c>
      <c r="AY1920" s="152" t="s">
        <v>196</v>
      </c>
    </row>
    <row r="1921" spans="2:51" s="13" customFormat="1" x14ac:dyDescent="0.2">
      <c r="B1921" s="136"/>
      <c r="D1921" s="137" t="s">
        <v>210</v>
      </c>
      <c r="E1921" s="138" t="s">
        <v>1</v>
      </c>
      <c r="F1921" s="139" t="s">
        <v>1750</v>
      </c>
      <c r="H1921" s="140">
        <v>7</v>
      </c>
      <c r="L1921" s="136"/>
      <c r="M1921" s="141"/>
      <c r="N1921" s="142"/>
      <c r="O1921" s="142"/>
      <c r="P1921" s="142"/>
      <c r="Q1921" s="142"/>
      <c r="R1921" s="142"/>
      <c r="S1921" s="142"/>
      <c r="T1921" s="143"/>
      <c r="AT1921" s="138" t="s">
        <v>210</v>
      </c>
      <c r="AU1921" s="138" t="s">
        <v>66</v>
      </c>
      <c r="AV1921" s="13" t="s">
        <v>66</v>
      </c>
      <c r="AW1921" s="13" t="s">
        <v>26</v>
      </c>
      <c r="AX1921" s="13" t="s">
        <v>57</v>
      </c>
      <c r="AY1921" s="138" t="s">
        <v>196</v>
      </c>
    </row>
    <row r="1922" spans="2:51" s="13" customFormat="1" x14ac:dyDescent="0.2">
      <c r="B1922" s="136"/>
      <c r="D1922" s="137" t="s">
        <v>210</v>
      </c>
      <c r="E1922" s="138" t="s">
        <v>1</v>
      </c>
      <c r="F1922" s="139" t="s">
        <v>1751</v>
      </c>
      <c r="H1922" s="140">
        <v>4.8</v>
      </c>
      <c r="L1922" s="136"/>
      <c r="M1922" s="141"/>
      <c r="N1922" s="142"/>
      <c r="O1922" s="142"/>
      <c r="P1922" s="142"/>
      <c r="Q1922" s="142"/>
      <c r="R1922" s="142"/>
      <c r="S1922" s="142"/>
      <c r="T1922" s="143"/>
      <c r="AT1922" s="138" t="s">
        <v>210</v>
      </c>
      <c r="AU1922" s="138" t="s">
        <v>66</v>
      </c>
      <c r="AV1922" s="13" t="s">
        <v>66</v>
      </c>
      <c r="AW1922" s="13" t="s">
        <v>26</v>
      </c>
      <c r="AX1922" s="13" t="s">
        <v>57</v>
      </c>
      <c r="AY1922" s="138" t="s">
        <v>196</v>
      </c>
    </row>
    <row r="1923" spans="2:51" s="13" customFormat="1" x14ac:dyDescent="0.2">
      <c r="B1923" s="136"/>
      <c r="D1923" s="137" t="s">
        <v>210</v>
      </c>
      <c r="E1923" s="138" t="s">
        <v>1</v>
      </c>
      <c r="F1923" s="139" t="s">
        <v>1752</v>
      </c>
      <c r="H1923" s="140">
        <v>1.4</v>
      </c>
      <c r="L1923" s="136"/>
      <c r="M1923" s="141"/>
      <c r="N1923" s="142"/>
      <c r="O1923" s="142"/>
      <c r="P1923" s="142"/>
      <c r="Q1923" s="142"/>
      <c r="R1923" s="142"/>
      <c r="S1923" s="142"/>
      <c r="T1923" s="143"/>
      <c r="AT1923" s="138" t="s">
        <v>210</v>
      </c>
      <c r="AU1923" s="138" t="s">
        <v>66</v>
      </c>
      <c r="AV1923" s="13" t="s">
        <v>66</v>
      </c>
      <c r="AW1923" s="13" t="s">
        <v>26</v>
      </c>
      <c r="AX1923" s="13" t="s">
        <v>57</v>
      </c>
      <c r="AY1923" s="138" t="s">
        <v>196</v>
      </c>
    </row>
    <row r="1924" spans="2:51" s="13" customFormat="1" x14ac:dyDescent="0.2">
      <c r="B1924" s="136"/>
      <c r="D1924" s="137" t="s">
        <v>210</v>
      </c>
      <c r="E1924" s="138" t="s">
        <v>1</v>
      </c>
      <c r="F1924" s="139" t="s">
        <v>1753</v>
      </c>
      <c r="H1924" s="140">
        <v>1.8</v>
      </c>
      <c r="L1924" s="136"/>
      <c r="M1924" s="141"/>
      <c r="N1924" s="142"/>
      <c r="O1924" s="142"/>
      <c r="P1924" s="142"/>
      <c r="Q1924" s="142"/>
      <c r="R1924" s="142"/>
      <c r="S1924" s="142"/>
      <c r="T1924" s="143"/>
      <c r="AT1924" s="138" t="s">
        <v>210</v>
      </c>
      <c r="AU1924" s="138" t="s">
        <v>66</v>
      </c>
      <c r="AV1924" s="13" t="s">
        <v>66</v>
      </c>
      <c r="AW1924" s="13" t="s">
        <v>26</v>
      </c>
      <c r="AX1924" s="13" t="s">
        <v>57</v>
      </c>
      <c r="AY1924" s="138" t="s">
        <v>196</v>
      </c>
    </row>
    <row r="1925" spans="2:51" s="13" customFormat="1" x14ac:dyDescent="0.2">
      <c r="B1925" s="136"/>
      <c r="D1925" s="137" t="s">
        <v>210</v>
      </c>
      <c r="E1925" s="138" t="s">
        <v>1</v>
      </c>
      <c r="F1925" s="139" t="s">
        <v>1754</v>
      </c>
      <c r="H1925" s="140">
        <v>1.3</v>
      </c>
      <c r="L1925" s="136"/>
      <c r="M1925" s="141"/>
      <c r="N1925" s="142"/>
      <c r="O1925" s="142"/>
      <c r="P1925" s="142"/>
      <c r="Q1925" s="142"/>
      <c r="R1925" s="142"/>
      <c r="S1925" s="142"/>
      <c r="T1925" s="143"/>
      <c r="AT1925" s="138" t="s">
        <v>210</v>
      </c>
      <c r="AU1925" s="138" t="s">
        <v>66</v>
      </c>
      <c r="AV1925" s="13" t="s">
        <v>66</v>
      </c>
      <c r="AW1925" s="13" t="s">
        <v>26</v>
      </c>
      <c r="AX1925" s="13" t="s">
        <v>57</v>
      </c>
      <c r="AY1925" s="138" t="s">
        <v>196</v>
      </c>
    </row>
    <row r="1926" spans="2:51" s="13" customFormat="1" x14ac:dyDescent="0.2">
      <c r="B1926" s="136"/>
      <c r="D1926" s="137" t="s">
        <v>210</v>
      </c>
      <c r="E1926" s="138" t="s">
        <v>1</v>
      </c>
      <c r="F1926" s="139" t="s">
        <v>1755</v>
      </c>
      <c r="H1926" s="140">
        <v>2.7</v>
      </c>
      <c r="L1926" s="136"/>
      <c r="M1926" s="141"/>
      <c r="N1926" s="142"/>
      <c r="O1926" s="142"/>
      <c r="P1926" s="142"/>
      <c r="Q1926" s="142"/>
      <c r="R1926" s="142"/>
      <c r="S1926" s="142"/>
      <c r="T1926" s="143"/>
      <c r="AT1926" s="138" t="s">
        <v>210</v>
      </c>
      <c r="AU1926" s="138" t="s">
        <v>66</v>
      </c>
      <c r="AV1926" s="13" t="s">
        <v>66</v>
      </c>
      <c r="AW1926" s="13" t="s">
        <v>26</v>
      </c>
      <c r="AX1926" s="13" t="s">
        <v>57</v>
      </c>
      <c r="AY1926" s="138" t="s">
        <v>196</v>
      </c>
    </row>
    <row r="1927" spans="2:51" s="13" customFormat="1" x14ac:dyDescent="0.2">
      <c r="B1927" s="136"/>
      <c r="D1927" s="137" t="s">
        <v>210</v>
      </c>
      <c r="E1927" s="138" t="s">
        <v>1</v>
      </c>
      <c r="F1927" s="139" t="s">
        <v>1756</v>
      </c>
      <c r="H1927" s="140">
        <v>1.1479999999999999</v>
      </c>
      <c r="L1927" s="136"/>
      <c r="M1927" s="141"/>
      <c r="N1927" s="142"/>
      <c r="O1927" s="142"/>
      <c r="P1927" s="142"/>
      <c r="Q1927" s="142"/>
      <c r="R1927" s="142"/>
      <c r="S1927" s="142"/>
      <c r="T1927" s="143"/>
      <c r="AT1927" s="138" t="s">
        <v>210</v>
      </c>
      <c r="AU1927" s="138" t="s">
        <v>66</v>
      </c>
      <c r="AV1927" s="13" t="s">
        <v>66</v>
      </c>
      <c r="AW1927" s="13" t="s">
        <v>26</v>
      </c>
      <c r="AX1927" s="13" t="s">
        <v>57</v>
      </c>
      <c r="AY1927" s="138" t="s">
        <v>196</v>
      </c>
    </row>
    <row r="1928" spans="2:51" s="13" customFormat="1" x14ac:dyDescent="0.2">
      <c r="B1928" s="136"/>
      <c r="D1928" s="137" t="s">
        <v>210</v>
      </c>
      <c r="E1928" s="138" t="s">
        <v>1</v>
      </c>
      <c r="F1928" s="139" t="s">
        <v>1757</v>
      </c>
      <c r="H1928" s="140">
        <v>3</v>
      </c>
      <c r="L1928" s="136"/>
      <c r="M1928" s="141"/>
      <c r="N1928" s="142"/>
      <c r="O1928" s="142"/>
      <c r="P1928" s="142"/>
      <c r="Q1928" s="142"/>
      <c r="R1928" s="142"/>
      <c r="S1928" s="142"/>
      <c r="T1928" s="143"/>
      <c r="AT1928" s="138" t="s">
        <v>210</v>
      </c>
      <c r="AU1928" s="138" t="s">
        <v>66</v>
      </c>
      <c r="AV1928" s="13" t="s">
        <v>66</v>
      </c>
      <c r="AW1928" s="13" t="s">
        <v>26</v>
      </c>
      <c r="AX1928" s="13" t="s">
        <v>57</v>
      </c>
      <c r="AY1928" s="138" t="s">
        <v>196</v>
      </c>
    </row>
    <row r="1929" spans="2:51" s="15" customFormat="1" x14ac:dyDescent="0.2">
      <c r="B1929" s="151"/>
      <c r="D1929" s="137" t="s">
        <v>210</v>
      </c>
      <c r="E1929" s="152" t="s">
        <v>1</v>
      </c>
      <c r="F1929" s="153" t="s">
        <v>728</v>
      </c>
      <c r="H1929" s="152" t="s">
        <v>1</v>
      </c>
      <c r="L1929" s="151"/>
      <c r="M1929" s="154"/>
      <c r="N1929" s="155"/>
      <c r="O1929" s="155"/>
      <c r="P1929" s="155"/>
      <c r="Q1929" s="155"/>
      <c r="R1929" s="155"/>
      <c r="S1929" s="155"/>
      <c r="T1929" s="156"/>
      <c r="AT1929" s="152" t="s">
        <v>210</v>
      </c>
      <c r="AU1929" s="152" t="s">
        <v>66</v>
      </c>
      <c r="AV1929" s="15" t="s">
        <v>64</v>
      </c>
      <c r="AW1929" s="15" t="s">
        <v>26</v>
      </c>
      <c r="AX1929" s="15" t="s">
        <v>57</v>
      </c>
      <c r="AY1929" s="152" t="s">
        <v>196</v>
      </c>
    </row>
    <row r="1930" spans="2:51" s="13" customFormat="1" x14ac:dyDescent="0.2">
      <c r="B1930" s="136"/>
      <c r="D1930" s="137" t="s">
        <v>210</v>
      </c>
      <c r="E1930" s="138" t="s">
        <v>1</v>
      </c>
      <c r="F1930" s="139" t="s">
        <v>1758</v>
      </c>
      <c r="H1930" s="140">
        <v>4.05</v>
      </c>
      <c r="L1930" s="136"/>
      <c r="M1930" s="141"/>
      <c r="N1930" s="142"/>
      <c r="O1930" s="142"/>
      <c r="P1930" s="142"/>
      <c r="Q1930" s="142"/>
      <c r="R1930" s="142"/>
      <c r="S1930" s="142"/>
      <c r="T1930" s="143"/>
      <c r="AT1930" s="138" t="s">
        <v>210</v>
      </c>
      <c r="AU1930" s="138" t="s">
        <v>66</v>
      </c>
      <c r="AV1930" s="13" t="s">
        <v>66</v>
      </c>
      <c r="AW1930" s="13" t="s">
        <v>26</v>
      </c>
      <c r="AX1930" s="13" t="s">
        <v>57</v>
      </c>
      <c r="AY1930" s="138" t="s">
        <v>196</v>
      </c>
    </row>
    <row r="1931" spans="2:51" s="13" customFormat="1" x14ac:dyDescent="0.2">
      <c r="B1931" s="136"/>
      <c r="D1931" s="137" t="s">
        <v>210</v>
      </c>
      <c r="E1931" s="138" t="s">
        <v>1</v>
      </c>
      <c r="F1931" s="139" t="s">
        <v>1759</v>
      </c>
      <c r="H1931" s="140">
        <v>4.8</v>
      </c>
      <c r="L1931" s="136"/>
      <c r="M1931" s="141"/>
      <c r="N1931" s="142"/>
      <c r="O1931" s="142"/>
      <c r="P1931" s="142"/>
      <c r="Q1931" s="142"/>
      <c r="R1931" s="142"/>
      <c r="S1931" s="142"/>
      <c r="T1931" s="143"/>
      <c r="AT1931" s="138" t="s">
        <v>210</v>
      </c>
      <c r="AU1931" s="138" t="s">
        <v>66</v>
      </c>
      <c r="AV1931" s="13" t="s">
        <v>66</v>
      </c>
      <c r="AW1931" s="13" t="s">
        <v>26</v>
      </c>
      <c r="AX1931" s="13" t="s">
        <v>57</v>
      </c>
      <c r="AY1931" s="138" t="s">
        <v>196</v>
      </c>
    </row>
    <row r="1932" spans="2:51" s="13" customFormat="1" x14ac:dyDescent="0.2">
      <c r="B1932" s="136"/>
      <c r="D1932" s="137" t="s">
        <v>210</v>
      </c>
      <c r="E1932" s="138" t="s">
        <v>1</v>
      </c>
      <c r="F1932" s="139" t="s">
        <v>1760</v>
      </c>
      <c r="H1932" s="140">
        <v>1.85</v>
      </c>
      <c r="L1932" s="136"/>
      <c r="M1932" s="141"/>
      <c r="N1932" s="142"/>
      <c r="O1932" s="142"/>
      <c r="P1932" s="142"/>
      <c r="Q1932" s="142"/>
      <c r="R1932" s="142"/>
      <c r="S1932" s="142"/>
      <c r="T1932" s="143"/>
      <c r="AT1932" s="138" t="s">
        <v>210</v>
      </c>
      <c r="AU1932" s="138" t="s">
        <v>66</v>
      </c>
      <c r="AV1932" s="13" t="s">
        <v>66</v>
      </c>
      <c r="AW1932" s="13" t="s">
        <v>26</v>
      </c>
      <c r="AX1932" s="13" t="s">
        <v>57</v>
      </c>
      <c r="AY1932" s="138" t="s">
        <v>196</v>
      </c>
    </row>
    <row r="1933" spans="2:51" s="13" customFormat="1" x14ac:dyDescent="0.2">
      <c r="B1933" s="136"/>
      <c r="D1933" s="137" t="s">
        <v>210</v>
      </c>
      <c r="E1933" s="138" t="s">
        <v>1</v>
      </c>
      <c r="F1933" s="139" t="s">
        <v>1761</v>
      </c>
      <c r="H1933" s="140">
        <v>1.75</v>
      </c>
      <c r="L1933" s="136"/>
      <c r="M1933" s="141"/>
      <c r="N1933" s="142"/>
      <c r="O1933" s="142"/>
      <c r="P1933" s="142"/>
      <c r="Q1933" s="142"/>
      <c r="R1933" s="142"/>
      <c r="S1933" s="142"/>
      <c r="T1933" s="143"/>
      <c r="AT1933" s="138" t="s">
        <v>210</v>
      </c>
      <c r="AU1933" s="138" t="s">
        <v>66</v>
      </c>
      <c r="AV1933" s="13" t="s">
        <v>66</v>
      </c>
      <c r="AW1933" s="13" t="s">
        <v>26</v>
      </c>
      <c r="AX1933" s="13" t="s">
        <v>57</v>
      </c>
      <c r="AY1933" s="138" t="s">
        <v>196</v>
      </c>
    </row>
    <row r="1934" spans="2:51" s="13" customFormat="1" x14ac:dyDescent="0.2">
      <c r="B1934" s="136"/>
      <c r="D1934" s="137" t="s">
        <v>210</v>
      </c>
      <c r="E1934" s="138" t="s">
        <v>1</v>
      </c>
      <c r="F1934" s="139" t="s">
        <v>1762</v>
      </c>
      <c r="H1934" s="140">
        <v>3</v>
      </c>
      <c r="L1934" s="136"/>
      <c r="M1934" s="141"/>
      <c r="N1934" s="142"/>
      <c r="O1934" s="142"/>
      <c r="P1934" s="142"/>
      <c r="Q1934" s="142"/>
      <c r="R1934" s="142"/>
      <c r="S1934" s="142"/>
      <c r="T1934" s="143"/>
      <c r="AT1934" s="138" t="s">
        <v>210</v>
      </c>
      <c r="AU1934" s="138" t="s">
        <v>66</v>
      </c>
      <c r="AV1934" s="13" t="s">
        <v>66</v>
      </c>
      <c r="AW1934" s="13" t="s">
        <v>26</v>
      </c>
      <c r="AX1934" s="13" t="s">
        <v>57</v>
      </c>
      <c r="AY1934" s="138" t="s">
        <v>196</v>
      </c>
    </row>
    <row r="1935" spans="2:51" s="13" customFormat="1" x14ac:dyDescent="0.2">
      <c r="B1935" s="136"/>
      <c r="D1935" s="137" t="s">
        <v>210</v>
      </c>
      <c r="E1935" s="138" t="s">
        <v>1</v>
      </c>
      <c r="F1935" s="139" t="s">
        <v>1763</v>
      </c>
      <c r="H1935" s="140">
        <v>1.488</v>
      </c>
      <c r="L1935" s="136"/>
      <c r="M1935" s="141"/>
      <c r="N1935" s="142"/>
      <c r="O1935" s="142"/>
      <c r="P1935" s="142"/>
      <c r="Q1935" s="142"/>
      <c r="R1935" s="142"/>
      <c r="S1935" s="142"/>
      <c r="T1935" s="143"/>
      <c r="AT1935" s="138" t="s">
        <v>210</v>
      </c>
      <c r="AU1935" s="138" t="s">
        <v>66</v>
      </c>
      <c r="AV1935" s="13" t="s">
        <v>66</v>
      </c>
      <c r="AW1935" s="13" t="s">
        <v>26</v>
      </c>
      <c r="AX1935" s="13" t="s">
        <v>57</v>
      </c>
      <c r="AY1935" s="138" t="s">
        <v>196</v>
      </c>
    </row>
    <row r="1936" spans="2:51" s="13" customFormat="1" x14ac:dyDescent="0.2">
      <c r="B1936" s="136"/>
      <c r="D1936" s="137" t="s">
        <v>210</v>
      </c>
      <c r="E1936" s="138" t="s">
        <v>1</v>
      </c>
      <c r="F1936" s="139" t="s">
        <v>1764</v>
      </c>
      <c r="H1936" s="140">
        <v>1.3</v>
      </c>
      <c r="L1936" s="136"/>
      <c r="M1936" s="141"/>
      <c r="N1936" s="142"/>
      <c r="O1936" s="142"/>
      <c r="P1936" s="142"/>
      <c r="Q1936" s="142"/>
      <c r="R1936" s="142"/>
      <c r="S1936" s="142"/>
      <c r="T1936" s="143"/>
      <c r="AT1936" s="138" t="s">
        <v>210</v>
      </c>
      <c r="AU1936" s="138" t="s">
        <v>66</v>
      </c>
      <c r="AV1936" s="13" t="s">
        <v>66</v>
      </c>
      <c r="AW1936" s="13" t="s">
        <v>26</v>
      </c>
      <c r="AX1936" s="13" t="s">
        <v>57</v>
      </c>
      <c r="AY1936" s="138" t="s">
        <v>196</v>
      </c>
    </row>
    <row r="1937" spans="1:65" s="15" customFormat="1" x14ac:dyDescent="0.2">
      <c r="B1937" s="151"/>
      <c r="D1937" s="137" t="s">
        <v>210</v>
      </c>
      <c r="E1937" s="152" t="s">
        <v>1</v>
      </c>
      <c r="F1937" s="153" t="s">
        <v>733</v>
      </c>
      <c r="H1937" s="152" t="s">
        <v>1</v>
      </c>
      <c r="L1937" s="151"/>
      <c r="M1937" s="154"/>
      <c r="N1937" s="155"/>
      <c r="O1937" s="155"/>
      <c r="P1937" s="155"/>
      <c r="Q1937" s="155"/>
      <c r="R1937" s="155"/>
      <c r="S1937" s="155"/>
      <c r="T1937" s="156"/>
      <c r="AT1937" s="152" t="s">
        <v>210</v>
      </c>
      <c r="AU1937" s="152" t="s">
        <v>66</v>
      </c>
      <c r="AV1937" s="15" t="s">
        <v>64</v>
      </c>
      <c r="AW1937" s="15" t="s">
        <v>26</v>
      </c>
      <c r="AX1937" s="15" t="s">
        <v>57</v>
      </c>
      <c r="AY1937" s="152" t="s">
        <v>196</v>
      </c>
    </row>
    <row r="1938" spans="1:65" s="13" customFormat="1" x14ac:dyDescent="0.2">
      <c r="B1938" s="136"/>
      <c r="D1938" s="137" t="s">
        <v>210</v>
      </c>
      <c r="E1938" s="138" t="s">
        <v>1</v>
      </c>
      <c r="F1938" s="139" t="s">
        <v>1765</v>
      </c>
      <c r="H1938" s="140">
        <v>0.8</v>
      </c>
      <c r="L1938" s="136"/>
      <c r="M1938" s="141"/>
      <c r="N1938" s="142"/>
      <c r="O1938" s="142"/>
      <c r="P1938" s="142"/>
      <c r="Q1938" s="142"/>
      <c r="R1938" s="142"/>
      <c r="S1938" s="142"/>
      <c r="T1938" s="143"/>
      <c r="AT1938" s="138" t="s">
        <v>210</v>
      </c>
      <c r="AU1938" s="138" t="s">
        <v>66</v>
      </c>
      <c r="AV1938" s="13" t="s">
        <v>66</v>
      </c>
      <c r="AW1938" s="13" t="s">
        <v>26</v>
      </c>
      <c r="AX1938" s="13" t="s">
        <v>57</v>
      </c>
      <c r="AY1938" s="138" t="s">
        <v>196</v>
      </c>
    </row>
    <row r="1939" spans="1:65" s="13" customFormat="1" x14ac:dyDescent="0.2">
      <c r="B1939" s="136"/>
      <c r="D1939" s="137" t="s">
        <v>210</v>
      </c>
      <c r="E1939" s="138" t="s">
        <v>1</v>
      </c>
      <c r="F1939" s="139" t="s">
        <v>1766</v>
      </c>
      <c r="H1939" s="140">
        <v>3.9049999999999998</v>
      </c>
      <c r="L1939" s="136"/>
      <c r="M1939" s="141"/>
      <c r="N1939" s="142"/>
      <c r="O1939" s="142"/>
      <c r="P1939" s="142"/>
      <c r="Q1939" s="142"/>
      <c r="R1939" s="142"/>
      <c r="S1939" s="142"/>
      <c r="T1939" s="143"/>
      <c r="AT1939" s="138" t="s">
        <v>210</v>
      </c>
      <c r="AU1939" s="138" t="s">
        <v>66</v>
      </c>
      <c r="AV1939" s="13" t="s">
        <v>66</v>
      </c>
      <c r="AW1939" s="13" t="s">
        <v>26</v>
      </c>
      <c r="AX1939" s="13" t="s">
        <v>57</v>
      </c>
      <c r="AY1939" s="138" t="s">
        <v>196</v>
      </c>
    </row>
    <row r="1940" spans="1:65" s="14" customFormat="1" x14ac:dyDescent="0.2">
      <c r="B1940" s="144"/>
      <c r="D1940" s="137" t="s">
        <v>210</v>
      </c>
      <c r="E1940" s="145" t="s">
        <v>1</v>
      </c>
      <c r="F1940" s="146" t="s">
        <v>212</v>
      </c>
      <c r="H1940" s="147">
        <v>140.65</v>
      </c>
      <c r="L1940" s="144"/>
      <c r="M1940" s="148"/>
      <c r="N1940" s="149"/>
      <c r="O1940" s="149"/>
      <c r="P1940" s="149"/>
      <c r="Q1940" s="149"/>
      <c r="R1940" s="149"/>
      <c r="S1940" s="149"/>
      <c r="T1940" s="150"/>
      <c r="AT1940" s="145" t="s">
        <v>210</v>
      </c>
      <c r="AU1940" s="145" t="s">
        <v>66</v>
      </c>
      <c r="AV1940" s="14" t="s">
        <v>201</v>
      </c>
      <c r="AW1940" s="14" t="s">
        <v>26</v>
      </c>
      <c r="AX1940" s="14" t="s">
        <v>64</v>
      </c>
      <c r="AY1940" s="145" t="s">
        <v>196</v>
      </c>
    </row>
    <row r="1941" spans="1:65" s="2" customFormat="1" ht="16.5" customHeight="1" x14ac:dyDescent="0.2">
      <c r="A1941" s="29"/>
      <c r="B1941" s="123"/>
      <c r="C1941" s="124" t="s">
        <v>1059</v>
      </c>
      <c r="D1941" s="124" t="s">
        <v>199</v>
      </c>
      <c r="E1941" s="125" t="s">
        <v>1767</v>
      </c>
      <c r="F1941" s="126" t="s">
        <v>1768</v>
      </c>
      <c r="G1941" s="127" t="s">
        <v>207</v>
      </c>
      <c r="H1941" s="128">
        <v>140.65</v>
      </c>
      <c r="I1941" s="224"/>
      <c r="J1941" s="129">
        <f>ROUND(I1941*H1941,2)</f>
        <v>0</v>
      </c>
      <c r="K1941" s="126" t="s">
        <v>208</v>
      </c>
      <c r="L1941" s="30"/>
      <c r="M1941" s="130" t="s">
        <v>1</v>
      </c>
      <c r="N1941" s="131" t="s">
        <v>35</v>
      </c>
      <c r="O1941" s="132">
        <v>0.34</v>
      </c>
      <c r="P1941" s="132">
        <f>O1941*H1941</f>
        <v>47.821000000000005</v>
      </c>
      <c r="Q1941" s="132">
        <v>8.4999999999999995E-4</v>
      </c>
      <c r="R1941" s="132">
        <f>Q1941*H1941</f>
        <v>0.11955249999999999</v>
      </c>
      <c r="S1941" s="132">
        <v>0</v>
      </c>
      <c r="T1941" s="133">
        <f>S1941*H1941</f>
        <v>0</v>
      </c>
      <c r="U1941" s="29"/>
      <c r="V1941" s="29"/>
      <c r="W1941" s="29"/>
      <c r="X1941" s="29"/>
      <c r="Y1941" s="29"/>
      <c r="Z1941" s="29"/>
      <c r="AA1941" s="29"/>
      <c r="AB1941" s="29"/>
      <c r="AC1941" s="29"/>
      <c r="AD1941" s="29"/>
      <c r="AE1941" s="29"/>
      <c r="AR1941" s="134" t="s">
        <v>201</v>
      </c>
      <c r="AT1941" s="134" t="s">
        <v>199</v>
      </c>
      <c r="AU1941" s="134" t="s">
        <v>66</v>
      </c>
      <c r="AY1941" s="18" t="s">
        <v>196</v>
      </c>
      <c r="BE1941" s="135">
        <f>IF(N1941="základní",J1941,0)</f>
        <v>0</v>
      </c>
      <c r="BF1941" s="135">
        <f>IF(N1941="snížená",J1941,0)</f>
        <v>0</v>
      </c>
      <c r="BG1941" s="135">
        <f>IF(N1941="zákl. přenesená",J1941,0)</f>
        <v>0</v>
      </c>
      <c r="BH1941" s="135">
        <f>IF(N1941="sníž. přenesená",J1941,0)</f>
        <v>0</v>
      </c>
      <c r="BI1941" s="135">
        <f>IF(N1941="nulová",J1941,0)</f>
        <v>0</v>
      </c>
      <c r="BJ1941" s="18" t="s">
        <v>64</v>
      </c>
      <c r="BK1941" s="135">
        <f>ROUND(I1941*H1941,2)</f>
        <v>0</v>
      </c>
      <c r="BL1941" s="18" t="s">
        <v>201</v>
      </c>
      <c r="BM1941" s="134" t="s">
        <v>1769</v>
      </c>
    </row>
    <row r="1942" spans="1:65" s="15" customFormat="1" x14ac:dyDescent="0.2">
      <c r="B1942" s="151"/>
      <c r="D1942" s="137" t="s">
        <v>210</v>
      </c>
      <c r="E1942" s="152" t="s">
        <v>1</v>
      </c>
      <c r="F1942" s="153" t="s">
        <v>710</v>
      </c>
      <c r="H1942" s="152" t="s">
        <v>1</v>
      </c>
      <c r="L1942" s="151"/>
      <c r="M1942" s="154"/>
      <c r="N1942" s="155"/>
      <c r="O1942" s="155"/>
      <c r="P1942" s="155"/>
      <c r="Q1942" s="155"/>
      <c r="R1942" s="155"/>
      <c r="S1942" s="155"/>
      <c r="T1942" s="156"/>
      <c r="AT1942" s="152" t="s">
        <v>210</v>
      </c>
      <c r="AU1942" s="152" t="s">
        <v>66</v>
      </c>
      <c r="AV1942" s="15" t="s">
        <v>64</v>
      </c>
      <c r="AW1942" s="15" t="s">
        <v>26</v>
      </c>
      <c r="AX1942" s="15" t="s">
        <v>57</v>
      </c>
      <c r="AY1942" s="152" t="s">
        <v>196</v>
      </c>
    </row>
    <row r="1943" spans="1:65" s="13" customFormat="1" x14ac:dyDescent="0.2">
      <c r="B1943" s="136"/>
      <c r="D1943" s="137" t="s">
        <v>210</v>
      </c>
      <c r="E1943" s="138" t="s">
        <v>1</v>
      </c>
      <c r="F1943" s="139" t="s">
        <v>1721</v>
      </c>
      <c r="H1943" s="140">
        <v>6.44</v>
      </c>
      <c r="L1943" s="136"/>
      <c r="M1943" s="141"/>
      <c r="N1943" s="142"/>
      <c r="O1943" s="142"/>
      <c r="P1943" s="142"/>
      <c r="Q1943" s="142"/>
      <c r="R1943" s="142"/>
      <c r="S1943" s="142"/>
      <c r="T1943" s="143"/>
      <c r="AT1943" s="138" t="s">
        <v>210</v>
      </c>
      <c r="AU1943" s="138" t="s">
        <v>66</v>
      </c>
      <c r="AV1943" s="13" t="s">
        <v>66</v>
      </c>
      <c r="AW1943" s="13" t="s">
        <v>26</v>
      </c>
      <c r="AX1943" s="13" t="s">
        <v>57</v>
      </c>
      <c r="AY1943" s="138" t="s">
        <v>196</v>
      </c>
    </row>
    <row r="1944" spans="1:65" s="13" customFormat="1" x14ac:dyDescent="0.2">
      <c r="B1944" s="136"/>
      <c r="D1944" s="137" t="s">
        <v>210</v>
      </c>
      <c r="E1944" s="138" t="s">
        <v>1</v>
      </c>
      <c r="F1944" s="139" t="s">
        <v>1722</v>
      </c>
      <c r="H1944" s="140">
        <v>1.4379999999999999</v>
      </c>
      <c r="L1944" s="136"/>
      <c r="M1944" s="141"/>
      <c r="N1944" s="142"/>
      <c r="O1944" s="142"/>
      <c r="P1944" s="142"/>
      <c r="Q1944" s="142"/>
      <c r="R1944" s="142"/>
      <c r="S1944" s="142"/>
      <c r="T1944" s="143"/>
      <c r="AT1944" s="138" t="s">
        <v>210</v>
      </c>
      <c r="AU1944" s="138" t="s">
        <v>66</v>
      </c>
      <c r="AV1944" s="13" t="s">
        <v>66</v>
      </c>
      <c r="AW1944" s="13" t="s">
        <v>26</v>
      </c>
      <c r="AX1944" s="13" t="s">
        <v>57</v>
      </c>
      <c r="AY1944" s="138" t="s">
        <v>196</v>
      </c>
    </row>
    <row r="1945" spans="1:65" s="13" customFormat="1" x14ac:dyDescent="0.2">
      <c r="B1945" s="136"/>
      <c r="D1945" s="137" t="s">
        <v>210</v>
      </c>
      <c r="E1945" s="138" t="s">
        <v>1</v>
      </c>
      <c r="F1945" s="139" t="s">
        <v>1723</v>
      </c>
      <c r="H1945" s="140">
        <v>1.7250000000000001</v>
      </c>
      <c r="L1945" s="136"/>
      <c r="M1945" s="141"/>
      <c r="N1945" s="142"/>
      <c r="O1945" s="142"/>
      <c r="P1945" s="142"/>
      <c r="Q1945" s="142"/>
      <c r="R1945" s="142"/>
      <c r="S1945" s="142"/>
      <c r="T1945" s="143"/>
      <c r="AT1945" s="138" t="s">
        <v>210</v>
      </c>
      <c r="AU1945" s="138" t="s">
        <v>66</v>
      </c>
      <c r="AV1945" s="13" t="s">
        <v>66</v>
      </c>
      <c r="AW1945" s="13" t="s">
        <v>26</v>
      </c>
      <c r="AX1945" s="13" t="s">
        <v>57</v>
      </c>
      <c r="AY1945" s="138" t="s">
        <v>196</v>
      </c>
    </row>
    <row r="1946" spans="1:65" s="13" customFormat="1" x14ac:dyDescent="0.2">
      <c r="B1946" s="136"/>
      <c r="D1946" s="137" t="s">
        <v>210</v>
      </c>
      <c r="E1946" s="138" t="s">
        <v>1</v>
      </c>
      <c r="F1946" s="139" t="s">
        <v>1724</v>
      </c>
      <c r="H1946" s="140">
        <v>3.9</v>
      </c>
      <c r="L1946" s="136"/>
      <c r="M1946" s="141"/>
      <c r="N1946" s="142"/>
      <c r="O1946" s="142"/>
      <c r="P1946" s="142"/>
      <c r="Q1946" s="142"/>
      <c r="R1946" s="142"/>
      <c r="S1946" s="142"/>
      <c r="T1946" s="143"/>
      <c r="AT1946" s="138" t="s">
        <v>210</v>
      </c>
      <c r="AU1946" s="138" t="s">
        <v>66</v>
      </c>
      <c r="AV1946" s="13" t="s">
        <v>66</v>
      </c>
      <c r="AW1946" s="13" t="s">
        <v>26</v>
      </c>
      <c r="AX1946" s="13" t="s">
        <v>57</v>
      </c>
      <c r="AY1946" s="138" t="s">
        <v>196</v>
      </c>
    </row>
    <row r="1947" spans="1:65" s="13" customFormat="1" x14ac:dyDescent="0.2">
      <c r="B1947" s="136"/>
      <c r="D1947" s="137" t="s">
        <v>210</v>
      </c>
      <c r="E1947" s="138" t="s">
        <v>1</v>
      </c>
      <c r="F1947" s="139" t="s">
        <v>1725</v>
      </c>
      <c r="H1947" s="140">
        <v>5.0250000000000004</v>
      </c>
      <c r="L1947" s="136"/>
      <c r="M1947" s="141"/>
      <c r="N1947" s="142"/>
      <c r="O1947" s="142"/>
      <c r="P1947" s="142"/>
      <c r="Q1947" s="142"/>
      <c r="R1947" s="142"/>
      <c r="S1947" s="142"/>
      <c r="T1947" s="143"/>
      <c r="AT1947" s="138" t="s">
        <v>210</v>
      </c>
      <c r="AU1947" s="138" t="s">
        <v>66</v>
      </c>
      <c r="AV1947" s="13" t="s">
        <v>66</v>
      </c>
      <c r="AW1947" s="13" t="s">
        <v>26</v>
      </c>
      <c r="AX1947" s="13" t="s">
        <v>57</v>
      </c>
      <c r="AY1947" s="138" t="s">
        <v>196</v>
      </c>
    </row>
    <row r="1948" spans="1:65" s="13" customFormat="1" x14ac:dyDescent="0.2">
      <c r="B1948" s="136"/>
      <c r="D1948" s="137" t="s">
        <v>210</v>
      </c>
      <c r="E1948" s="138" t="s">
        <v>1</v>
      </c>
      <c r="F1948" s="139" t="s">
        <v>1726</v>
      </c>
      <c r="H1948" s="140">
        <v>2.1</v>
      </c>
      <c r="L1948" s="136"/>
      <c r="M1948" s="141"/>
      <c r="N1948" s="142"/>
      <c r="O1948" s="142"/>
      <c r="P1948" s="142"/>
      <c r="Q1948" s="142"/>
      <c r="R1948" s="142"/>
      <c r="S1948" s="142"/>
      <c r="T1948" s="143"/>
      <c r="AT1948" s="138" t="s">
        <v>210</v>
      </c>
      <c r="AU1948" s="138" t="s">
        <v>66</v>
      </c>
      <c r="AV1948" s="13" t="s">
        <v>66</v>
      </c>
      <c r="AW1948" s="13" t="s">
        <v>26</v>
      </c>
      <c r="AX1948" s="13" t="s">
        <v>57</v>
      </c>
      <c r="AY1948" s="138" t="s">
        <v>196</v>
      </c>
    </row>
    <row r="1949" spans="1:65" s="13" customFormat="1" x14ac:dyDescent="0.2">
      <c r="B1949" s="136"/>
      <c r="D1949" s="137" t="s">
        <v>210</v>
      </c>
      <c r="E1949" s="138" t="s">
        <v>1</v>
      </c>
      <c r="F1949" s="139" t="s">
        <v>1727</v>
      </c>
      <c r="H1949" s="140">
        <v>3</v>
      </c>
      <c r="L1949" s="136"/>
      <c r="M1949" s="141"/>
      <c r="N1949" s="142"/>
      <c r="O1949" s="142"/>
      <c r="P1949" s="142"/>
      <c r="Q1949" s="142"/>
      <c r="R1949" s="142"/>
      <c r="S1949" s="142"/>
      <c r="T1949" s="143"/>
      <c r="AT1949" s="138" t="s">
        <v>210</v>
      </c>
      <c r="AU1949" s="138" t="s">
        <v>66</v>
      </c>
      <c r="AV1949" s="13" t="s">
        <v>66</v>
      </c>
      <c r="AW1949" s="13" t="s">
        <v>26</v>
      </c>
      <c r="AX1949" s="13" t="s">
        <v>57</v>
      </c>
      <c r="AY1949" s="138" t="s">
        <v>196</v>
      </c>
    </row>
    <row r="1950" spans="1:65" s="13" customFormat="1" x14ac:dyDescent="0.2">
      <c r="B1950" s="136"/>
      <c r="D1950" s="137" t="s">
        <v>210</v>
      </c>
      <c r="E1950" s="138" t="s">
        <v>1</v>
      </c>
      <c r="F1950" s="139" t="s">
        <v>1728</v>
      </c>
      <c r="H1950" s="140">
        <v>2.875</v>
      </c>
      <c r="L1950" s="136"/>
      <c r="M1950" s="141"/>
      <c r="N1950" s="142"/>
      <c r="O1950" s="142"/>
      <c r="P1950" s="142"/>
      <c r="Q1950" s="142"/>
      <c r="R1950" s="142"/>
      <c r="S1950" s="142"/>
      <c r="T1950" s="143"/>
      <c r="AT1950" s="138" t="s">
        <v>210</v>
      </c>
      <c r="AU1950" s="138" t="s">
        <v>66</v>
      </c>
      <c r="AV1950" s="13" t="s">
        <v>66</v>
      </c>
      <c r="AW1950" s="13" t="s">
        <v>26</v>
      </c>
      <c r="AX1950" s="13" t="s">
        <v>57</v>
      </c>
      <c r="AY1950" s="138" t="s">
        <v>196</v>
      </c>
    </row>
    <row r="1951" spans="1:65" s="13" customFormat="1" x14ac:dyDescent="0.2">
      <c r="B1951" s="136"/>
      <c r="D1951" s="137" t="s">
        <v>210</v>
      </c>
      <c r="E1951" s="138" t="s">
        <v>1</v>
      </c>
      <c r="F1951" s="139" t="s">
        <v>1729</v>
      </c>
      <c r="H1951" s="140">
        <v>2.7029999999999998</v>
      </c>
      <c r="L1951" s="136"/>
      <c r="M1951" s="141"/>
      <c r="N1951" s="142"/>
      <c r="O1951" s="142"/>
      <c r="P1951" s="142"/>
      <c r="Q1951" s="142"/>
      <c r="R1951" s="142"/>
      <c r="S1951" s="142"/>
      <c r="T1951" s="143"/>
      <c r="AT1951" s="138" t="s">
        <v>210</v>
      </c>
      <c r="AU1951" s="138" t="s">
        <v>66</v>
      </c>
      <c r="AV1951" s="13" t="s">
        <v>66</v>
      </c>
      <c r="AW1951" s="13" t="s">
        <v>26</v>
      </c>
      <c r="AX1951" s="13" t="s">
        <v>57</v>
      </c>
      <c r="AY1951" s="138" t="s">
        <v>196</v>
      </c>
    </row>
    <row r="1952" spans="1:65" s="13" customFormat="1" x14ac:dyDescent="0.2">
      <c r="B1952" s="136"/>
      <c r="D1952" s="137" t="s">
        <v>210</v>
      </c>
      <c r="E1952" s="138" t="s">
        <v>1</v>
      </c>
      <c r="F1952" s="139" t="s">
        <v>1730</v>
      </c>
      <c r="H1952" s="140">
        <v>1.2</v>
      </c>
      <c r="L1952" s="136"/>
      <c r="M1952" s="141"/>
      <c r="N1952" s="142"/>
      <c r="O1952" s="142"/>
      <c r="P1952" s="142"/>
      <c r="Q1952" s="142"/>
      <c r="R1952" s="142"/>
      <c r="S1952" s="142"/>
      <c r="T1952" s="143"/>
      <c r="AT1952" s="138" t="s">
        <v>210</v>
      </c>
      <c r="AU1952" s="138" t="s">
        <v>66</v>
      </c>
      <c r="AV1952" s="13" t="s">
        <v>66</v>
      </c>
      <c r="AW1952" s="13" t="s">
        <v>26</v>
      </c>
      <c r="AX1952" s="13" t="s">
        <v>57</v>
      </c>
      <c r="AY1952" s="138" t="s">
        <v>196</v>
      </c>
    </row>
    <row r="1953" spans="2:51" s="13" customFormat="1" x14ac:dyDescent="0.2">
      <c r="B1953" s="136"/>
      <c r="D1953" s="137" t="s">
        <v>210</v>
      </c>
      <c r="E1953" s="138" t="s">
        <v>1</v>
      </c>
      <c r="F1953" s="139" t="s">
        <v>1731</v>
      </c>
      <c r="H1953" s="140">
        <v>10.5</v>
      </c>
      <c r="L1953" s="136"/>
      <c r="M1953" s="141"/>
      <c r="N1953" s="142"/>
      <c r="O1953" s="142"/>
      <c r="P1953" s="142"/>
      <c r="Q1953" s="142"/>
      <c r="R1953" s="142"/>
      <c r="S1953" s="142"/>
      <c r="T1953" s="143"/>
      <c r="AT1953" s="138" t="s">
        <v>210</v>
      </c>
      <c r="AU1953" s="138" t="s">
        <v>66</v>
      </c>
      <c r="AV1953" s="13" t="s">
        <v>66</v>
      </c>
      <c r="AW1953" s="13" t="s">
        <v>26</v>
      </c>
      <c r="AX1953" s="13" t="s">
        <v>57</v>
      </c>
      <c r="AY1953" s="138" t="s">
        <v>196</v>
      </c>
    </row>
    <row r="1954" spans="2:51" s="13" customFormat="1" x14ac:dyDescent="0.2">
      <c r="B1954" s="136"/>
      <c r="D1954" s="137" t="s">
        <v>210</v>
      </c>
      <c r="E1954" s="138" t="s">
        <v>1</v>
      </c>
      <c r="F1954" s="139" t="s">
        <v>1732</v>
      </c>
      <c r="H1954" s="140">
        <v>4.95</v>
      </c>
      <c r="L1954" s="136"/>
      <c r="M1954" s="141"/>
      <c r="N1954" s="142"/>
      <c r="O1954" s="142"/>
      <c r="P1954" s="142"/>
      <c r="Q1954" s="142"/>
      <c r="R1954" s="142"/>
      <c r="S1954" s="142"/>
      <c r="T1954" s="143"/>
      <c r="AT1954" s="138" t="s">
        <v>210</v>
      </c>
      <c r="AU1954" s="138" t="s">
        <v>66</v>
      </c>
      <c r="AV1954" s="13" t="s">
        <v>66</v>
      </c>
      <c r="AW1954" s="13" t="s">
        <v>26</v>
      </c>
      <c r="AX1954" s="13" t="s">
        <v>57</v>
      </c>
      <c r="AY1954" s="138" t="s">
        <v>196</v>
      </c>
    </row>
    <row r="1955" spans="2:51" s="13" customFormat="1" x14ac:dyDescent="0.2">
      <c r="B1955" s="136"/>
      <c r="D1955" s="137" t="s">
        <v>210</v>
      </c>
      <c r="E1955" s="138" t="s">
        <v>1</v>
      </c>
      <c r="F1955" s="139" t="s">
        <v>1733</v>
      </c>
      <c r="H1955" s="140">
        <v>4.6500000000000004</v>
      </c>
      <c r="L1955" s="136"/>
      <c r="M1955" s="141"/>
      <c r="N1955" s="142"/>
      <c r="O1955" s="142"/>
      <c r="P1955" s="142"/>
      <c r="Q1955" s="142"/>
      <c r="R1955" s="142"/>
      <c r="S1955" s="142"/>
      <c r="T1955" s="143"/>
      <c r="AT1955" s="138" t="s">
        <v>210</v>
      </c>
      <c r="AU1955" s="138" t="s">
        <v>66</v>
      </c>
      <c r="AV1955" s="13" t="s">
        <v>66</v>
      </c>
      <c r="AW1955" s="13" t="s">
        <v>26</v>
      </c>
      <c r="AX1955" s="13" t="s">
        <v>57</v>
      </c>
      <c r="AY1955" s="138" t="s">
        <v>196</v>
      </c>
    </row>
    <row r="1956" spans="2:51" s="13" customFormat="1" x14ac:dyDescent="0.2">
      <c r="B1956" s="136"/>
      <c r="D1956" s="137" t="s">
        <v>210</v>
      </c>
      <c r="E1956" s="138" t="s">
        <v>1</v>
      </c>
      <c r="F1956" s="139" t="s">
        <v>1734</v>
      </c>
      <c r="H1956" s="140">
        <v>1.6</v>
      </c>
      <c r="L1956" s="136"/>
      <c r="M1956" s="141"/>
      <c r="N1956" s="142"/>
      <c r="O1956" s="142"/>
      <c r="P1956" s="142"/>
      <c r="Q1956" s="142"/>
      <c r="R1956" s="142"/>
      <c r="S1956" s="142"/>
      <c r="T1956" s="143"/>
      <c r="AT1956" s="138" t="s">
        <v>210</v>
      </c>
      <c r="AU1956" s="138" t="s">
        <v>66</v>
      </c>
      <c r="AV1956" s="13" t="s">
        <v>66</v>
      </c>
      <c r="AW1956" s="13" t="s">
        <v>26</v>
      </c>
      <c r="AX1956" s="13" t="s">
        <v>57</v>
      </c>
      <c r="AY1956" s="138" t="s">
        <v>196</v>
      </c>
    </row>
    <row r="1957" spans="2:51" s="13" customFormat="1" x14ac:dyDescent="0.2">
      <c r="B1957" s="136"/>
      <c r="D1957" s="137" t="s">
        <v>210</v>
      </c>
      <c r="E1957" s="138" t="s">
        <v>1</v>
      </c>
      <c r="F1957" s="139" t="s">
        <v>1735</v>
      </c>
      <c r="H1957" s="140">
        <v>3.68</v>
      </c>
      <c r="L1957" s="136"/>
      <c r="M1957" s="141"/>
      <c r="N1957" s="142"/>
      <c r="O1957" s="142"/>
      <c r="P1957" s="142"/>
      <c r="Q1957" s="142"/>
      <c r="R1957" s="142"/>
      <c r="S1957" s="142"/>
      <c r="T1957" s="143"/>
      <c r="AT1957" s="138" t="s">
        <v>210</v>
      </c>
      <c r="AU1957" s="138" t="s">
        <v>66</v>
      </c>
      <c r="AV1957" s="13" t="s">
        <v>66</v>
      </c>
      <c r="AW1957" s="13" t="s">
        <v>26</v>
      </c>
      <c r="AX1957" s="13" t="s">
        <v>57</v>
      </c>
      <c r="AY1957" s="138" t="s">
        <v>196</v>
      </c>
    </row>
    <row r="1958" spans="2:51" s="13" customFormat="1" x14ac:dyDescent="0.2">
      <c r="B1958" s="136"/>
      <c r="D1958" s="137" t="s">
        <v>210</v>
      </c>
      <c r="E1958" s="138" t="s">
        <v>1</v>
      </c>
      <c r="F1958" s="139" t="s">
        <v>1736</v>
      </c>
      <c r="H1958" s="140">
        <v>3.36</v>
      </c>
      <c r="L1958" s="136"/>
      <c r="M1958" s="141"/>
      <c r="N1958" s="142"/>
      <c r="O1958" s="142"/>
      <c r="P1958" s="142"/>
      <c r="Q1958" s="142"/>
      <c r="R1958" s="142"/>
      <c r="S1958" s="142"/>
      <c r="T1958" s="143"/>
      <c r="AT1958" s="138" t="s">
        <v>210</v>
      </c>
      <c r="AU1958" s="138" t="s">
        <v>66</v>
      </c>
      <c r="AV1958" s="13" t="s">
        <v>66</v>
      </c>
      <c r="AW1958" s="13" t="s">
        <v>26</v>
      </c>
      <c r="AX1958" s="13" t="s">
        <v>57</v>
      </c>
      <c r="AY1958" s="138" t="s">
        <v>196</v>
      </c>
    </row>
    <row r="1959" spans="2:51" s="13" customFormat="1" x14ac:dyDescent="0.2">
      <c r="B1959" s="136"/>
      <c r="D1959" s="137" t="s">
        <v>210</v>
      </c>
      <c r="E1959" s="138" t="s">
        <v>1</v>
      </c>
      <c r="F1959" s="139" t="s">
        <v>1737</v>
      </c>
      <c r="H1959" s="140">
        <v>3.7949999999999999</v>
      </c>
      <c r="L1959" s="136"/>
      <c r="M1959" s="141"/>
      <c r="N1959" s="142"/>
      <c r="O1959" s="142"/>
      <c r="P1959" s="142"/>
      <c r="Q1959" s="142"/>
      <c r="R1959" s="142"/>
      <c r="S1959" s="142"/>
      <c r="T1959" s="143"/>
      <c r="AT1959" s="138" t="s">
        <v>210</v>
      </c>
      <c r="AU1959" s="138" t="s">
        <v>66</v>
      </c>
      <c r="AV1959" s="13" t="s">
        <v>66</v>
      </c>
      <c r="AW1959" s="13" t="s">
        <v>26</v>
      </c>
      <c r="AX1959" s="13" t="s">
        <v>57</v>
      </c>
      <c r="AY1959" s="138" t="s">
        <v>196</v>
      </c>
    </row>
    <row r="1960" spans="2:51" s="13" customFormat="1" x14ac:dyDescent="0.2">
      <c r="B1960" s="136"/>
      <c r="D1960" s="137" t="s">
        <v>210</v>
      </c>
      <c r="E1960" s="138" t="s">
        <v>1</v>
      </c>
      <c r="F1960" s="139" t="s">
        <v>1738</v>
      </c>
      <c r="H1960" s="140">
        <v>1.38</v>
      </c>
      <c r="L1960" s="136"/>
      <c r="M1960" s="141"/>
      <c r="N1960" s="142"/>
      <c r="O1960" s="142"/>
      <c r="P1960" s="142"/>
      <c r="Q1960" s="142"/>
      <c r="R1960" s="142"/>
      <c r="S1960" s="142"/>
      <c r="T1960" s="143"/>
      <c r="AT1960" s="138" t="s">
        <v>210</v>
      </c>
      <c r="AU1960" s="138" t="s">
        <v>66</v>
      </c>
      <c r="AV1960" s="13" t="s">
        <v>66</v>
      </c>
      <c r="AW1960" s="13" t="s">
        <v>26</v>
      </c>
      <c r="AX1960" s="13" t="s">
        <v>57</v>
      </c>
      <c r="AY1960" s="138" t="s">
        <v>196</v>
      </c>
    </row>
    <row r="1961" spans="2:51" s="13" customFormat="1" x14ac:dyDescent="0.2">
      <c r="B1961" s="136"/>
      <c r="D1961" s="137" t="s">
        <v>210</v>
      </c>
      <c r="E1961" s="138" t="s">
        <v>1</v>
      </c>
      <c r="F1961" s="139" t="s">
        <v>1739</v>
      </c>
      <c r="H1961" s="140">
        <v>2.0699999999999998</v>
      </c>
      <c r="L1961" s="136"/>
      <c r="M1961" s="141"/>
      <c r="N1961" s="142"/>
      <c r="O1961" s="142"/>
      <c r="P1961" s="142"/>
      <c r="Q1961" s="142"/>
      <c r="R1961" s="142"/>
      <c r="S1961" s="142"/>
      <c r="T1961" s="143"/>
      <c r="AT1961" s="138" t="s">
        <v>210</v>
      </c>
      <c r="AU1961" s="138" t="s">
        <v>66</v>
      </c>
      <c r="AV1961" s="13" t="s">
        <v>66</v>
      </c>
      <c r="AW1961" s="13" t="s">
        <v>26</v>
      </c>
      <c r="AX1961" s="13" t="s">
        <v>57</v>
      </c>
      <c r="AY1961" s="138" t="s">
        <v>196</v>
      </c>
    </row>
    <row r="1962" spans="2:51" s="15" customFormat="1" x14ac:dyDescent="0.2">
      <c r="B1962" s="151"/>
      <c r="D1962" s="137" t="s">
        <v>210</v>
      </c>
      <c r="E1962" s="152" t="s">
        <v>1</v>
      </c>
      <c r="F1962" s="153" t="s">
        <v>604</v>
      </c>
      <c r="H1962" s="152" t="s">
        <v>1</v>
      </c>
      <c r="L1962" s="151"/>
      <c r="M1962" s="154"/>
      <c r="N1962" s="155"/>
      <c r="O1962" s="155"/>
      <c r="P1962" s="155"/>
      <c r="Q1962" s="155"/>
      <c r="R1962" s="155"/>
      <c r="S1962" s="155"/>
      <c r="T1962" s="156"/>
      <c r="AT1962" s="152" t="s">
        <v>210</v>
      </c>
      <c r="AU1962" s="152" t="s">
        <v>66</v>
      </c>
      <c r="AV1962" s="15" t="s">
        <v>64</v>
      </c>
      <c r="AW1962" s="15" t="s">
        <v>26</v>
      </c>
      <c r="AX1962" s="15" t="s">
        <v>57</v>
      </c>
      <c r="AY1962" s="152" t="s">
        <v>196</v>
      </c>
    </row>
    <row r="1963" spans="2:51" s="13" customFormat="1" x14ac:dyDescent="0.2">
      <c r="B1963" s="136"/>
      <c r="D1963" s="137" t="s">
        <v>210</v>
      </c>
      <c r="E1963" s="138" t="s">
        <v>1</v>
      </c>
      <c r="F1963" s="139" t="s">
        <v>1740</v>
      </c>
      <c r="H1963" s="140">
        <v>1.403</v>
      </c>
      <c r="L1963" s="136"/>
      <c r="M1963" s="141"/>
      <c r="N1963" s="142"/>
      <c r="O1963" s="142"/>
      <c r="P1963" s="142"/>
      <c r="Q1963" s="142"/>
      <c r="R1963" s="142"/>
      <c r="S1963" s="142"/>
      <c r="T1963" s="143"/>
      <c r="AT1963" s="138" t="s">
        <v>210</v>
      </c>
      <c r="AU1963" s="138" t="s">
        <v>66</v>
      </c>
      <c r="AV1963" s="13" t="s">
        <v>66</v>
      </c>
      <c r="AW1963" s="13" t="s">
        <v>26</v>
      </c>
      <c r="AX1963" s="13" t="s">
        <v>57</v>
      </c>
      <c r="AY1963" s="138" t="s">
        <v>196</v>
      </c>
    </row>
    <row r="1964" spans="2:51" s="13" customFormat="1" x14ac:dyDescent="0.2">
      <c r="B1964" s="136"/>
      <c r="D1964" s="137" t="s">
        <v>210</v>
      </c>
      <c r="E1964" s="138" t="s">
        <v>1</v>
      </c>
      <c r="F1964" s="139" t="s">
        <v>1741</v>
      </c>
      <c r="H1964" s="140">
        <v>8.1</v>
      </c>
      <c r="L1964" s="136"/>
      <c r="M1964" s="141"/>
      <c r="N1964" s="142"/>
      <c r="O1964" s="142"/>
      <c r="P1964" s="142"/>
      <c r="Q1964" s="142"/>
      <c r="R1964" s="142"/>
      <c r="S1964" s="142"/>
      <c r="T1964" s="143"/>
      <c r="AT1964" s="138" t="s">
        <v>210</v>
      </c>
      <c r="AU1964" s="138" t="s">
        <v>66</v>
      </c>
      <c r="AV1964" s="13" t="s">
        <v>66</v>
      </c>
      <c r="AW1964" s="13" t="s">
        <v>26</v>
      </c>
      <c r="AX1964" s="13" t="s">
        <v>57</v>
      </c>
      <c r="AY1964" s="138" t="s">
        <v>196</v>
      </c>
    </row>
    <row r="1965" spans="2:51" s="13" customFormat="1" x14ac:dyDescent="0.2">
      <c r="B1965" s="136"/>
      <c r="D1965" s="137" t="s">
        <v>210</v>
      </c>
      <c r="E1965" s="138" t="s">
        <v>1</v>
      </c>
      <c r="F1965" s="139" t="s">
        <v>1742</v>
      </c>
      <c r="H1965" s="140">
        <v>1.5</v>
      </c>
      <c r="L1965" s="136"/>
      <c r="M1965" s="141"/>
      <c r="N1965" s="142"/>
      <c r="O1965" s="142"/>
      <c r="P1965" s="142"/>
      <c r="Q1965" s="142"/>
      <c r="R1965" s="142"/>
      <c r="S1965" s="142"/>
      <c r="T1965" s="143"/>
      <c r="AT1965" s="138" t="s">
        <v>210</v>
      </c>
      <c r="AU1965" s="138" t="s">
        <v>66</v>
      </c>
      <c r="AV1965" s="13" t="s">
        <v>66</v>
      </c>
      <c r="AW1965" s="13" t="s">
        <v>26</v>
      </c>
      <c r="AX1965" s="13" t="s">
        <v>57</v>
      </c>
      <c r="AY1965" s="138" t="s">
        <v>196</v>
      </c>
    </row>
    <row r="1966" spans="2:51" s="13" customFormat="1" x14ac:dyDescent="0.2">
      <c r="B1966" s="136"/>
      <c r="D1966" s="137" t="s">
        <v>210</v>
      </c>
      <c r="E1966" s="138" t="s">
        <v>1</v>
      </c>
      <c r="F1966" s="139" t="s">
        <v>1743</v>
      </c>
      <c r="H1966" s="140">
        <v>2</v>
      </c>
      <c r="L1966" s="136"/>
      <c r="M1966" s="141"/>
      <c r="N1966" s="142"/>
      <c r="O1966" s="142"/>
      <c r="P1966" s="142"/>
      <c r="Q1966" s="142"/>
      <c r="R1966" s="142"/>
      <c r="S1966" s="142"/>
      <c r="T1966" s="143"/>
      <c r="AT1966" s="138" t="s">
        <v>210</v>
      </c>
      <c r="AU1966" s="138" t="s">
        <v>66</v>
      </c>
      <c r="AV1966" s="13" t="s">
        <v>66</v>
      </c>
      <c r="AW1966" s="13" t="s">
        <v>26</v>
      </c>
      <c r="AX1966" s="13" t="s">
        <v>57</v>
      </c>
      <c r="AY1966" s="138" t="s">
        <v>196</v>
      </c>
    </row>
    <row r="1967" spans="2:51" s="13" customFormat="1" x14ac:dyDescent="0.2">
      <c r="B1967" s="136"/>
      <c r="D1967" s="137" t="s">
        <v>210</v>
      </c>
      <c r="E1967" s="138" t="s">
        <v>1</v>
      </c>
      <c r="F1967" s="139" t="s">
        <v>1744</v>
      </c>
      <c r="H1967" s="140">
        <v>1.45</v>
      </c>
      <c r="L1967" s="136"/>
      <c r="M1967" s="141"/>
      <c r="N1967" s="142"/>
      <c r="O1967" s="142"/>
      <c r="P1967" s="142"/>
      <c r="Q1967" s="142"/>
      <c r="R1967" s="142"/>
      <c r="S1967" s="142"/>
      <c r="T1967" s="143"/>
      <c r="AT1967" s="138" t="s">
        <v>210</v>
      </c>
      <c r="AU1967" s="138" t="s">
        <v>66</v>
      </c>
      <c r="AV1967" s="13" t="s">
        <v>66</v>
      </c>
      <c r="AW1967" s="13" t="s">
        <v>26</v>
      </c>
      <c r="AX1967" s="13" t="s">
        <v>57</v>
      </c>
      <c r="AY1967" s="138" t="s">
        <v>196</v>
      </c>
    </row>
    <row r="1968" spans="2:51" s="13" customFormat="1" x14ac:dyDescent="0.2">
      <c r="B1968" s="136"/>
      <c r="D1968" s="137" t="s">
        <v>210</v>
      </c>
      <c r="E1968" s="138" t="s">
        <v>1</v>
      </c>
      <c r="F1968" s="139" t="s">
        <v>1745</v>
      </c>
      <c r="H1968" s="140">
        <v>4.8</v>
      </c>
      <c r="L1968" s="136"/>
      <c r="M1968" s="141"/>
      <c r="N1968" s="142"/>
      <c r="O1968" s="142"/>
      <c r="P1968" s="142"/>
      <c r="Q1968" s="142"/>
      <c r="R1968" s="142"/>
      <c r="S1968" s="142"/>
      <c r="T1968" s="143"/>
      <c r="AT1968" s="138" t="s">
        <v>210</v>
      </c>
      <c r="AU1968" s="138" t="s">
        <v>66</v>
      </c>
      <c r="AV1968" s="13" t="s">
        <v>66</v>
      </c>
      <c r="AW1968" s="13" t="s">
        <v>26</v>
      </c>
      <c r="AX1968" s="13" t="s">
        <v>57</v>
      </c>
      <c r="AY1968" s="138" t="s">
        <v>196</v>
      </c>
    </row>
    <row r="1969" spans="2:51" s="13" customFormat="1" x14ac:dyDescent="0.2">
      <c r="B1969" s="136"/>
      <c r="D1969" s="137" t="s">
        <v>210</v>
      </c>
      <c r="E1969" s="138" t="s">
        <v>1</v>
      </c>
      <c r="F1969" s="139" t="s">
        <v>1746</v>
      </c>
      <c r="H1969" s="140">
        <v>3.5</v>
      </c>
      <c r="L1969" s="136"/>
      <c r="M1969" s="141"/>
      <c r="N1969" s="142"/>
      <c r="O1969" s="142"/>
      <c r="P1969" s="142"/>
      <c r="Q1969" s="142"/>
      <c r="R1969" s="142"/>
      <c r="S1969" s="142"/>
      <c r="T1969" s="143"/>
      <c r="AT1969" s="138" t="s">
        <v>210</v>
      </c>
      <c r="AU1969" s="138" t="s">
        <v>66</v>
      </c>
      <c r="AV1969" s="13" t="s">
        <v>66</v>
      </c>
      <c r="AW1969" s="13" t="s">
        <v>26</v>
      </c>
      <c r="AX1969" s="13" t="s">
        <v>57</v>
      </c>
      <c r="AY1969" s="138" t="s">
        <v>196</v>
      </c>
    </row>
    <row r="1970" spans="2:51" s="13" customFormat="1" x14ac:dyDescent="0.2">
      <c r="B1970" s="136"/>
      <c r="D1970" s="137" t="s">
        <v>210</v>
      </c>
      <c r="E1970" s="138" t="s">
        <v>1</v>
      </c>
      <c r="F1970" s="139" t="s">
        <v>1747</v>
      </c>
      <c r="H1970" s="140">
        <v>1.7849999999999999</v>
      </c>
      <c r="L1970" s="136"/>
      <c r="M1970" s="141"/>
      <c r="N1970" s="142"/>
      <c r="O1970" s="142"/>
      <c r="P1970" s="142"/>
      <c r="Q1970" s="142"/>
      <c r="R1970" s="142"/>
      <c r="S1970" s="142"/>
      <c r="T1970" s="143"/>
      <c r="AT1970" s="138" t="s">
        <v>210</v>
      </c>
      <c r="AU1970" s="138" t="s">
        <v>66</v>
      </c>
      <c r="AV1970" s="13" t="s">
        <v>66</v>
      </c>
      <c r="AW1970" s="13" t="s">
        <v>26</v>
      </c>
      <c r="AX1970" s="13" t="s">
        <v>57</v>
      </c>
      <c r="AY1970" s="138" t="s">
        <v>196</v>
      </c>
    </row>
    <row r="1971" spans="2:51" s="13" customFormat="1" x14ac:dyDescent="0.2">
      <c r="B1971" s="136"/>
      <c r="D1971" s="137" t="s">
        <v>210</v>
      </c>
      <c r="E1971" s="138" t="s">
        <v>1</v>
      </c>
      <c r="F1971" s="139" t="s">
        <v>1748</v>
      </c>
      <c r="H1971" s="140">
        <v>2.25</v>
      </c>
      <c r="L1971" s="136"/>
      <c r="M1971" s="141"/>
      <c r="N1971" s="142"/>
      <c r="O1971" s="142"/>
      <c r="P1971" s="142"/>
      <c r="Q1971" s="142"/>
      <c r="R1971" s="142"/>
      <c r="S1971" s="142"/>
      <c r="T1971" s="143"/>
      <c r="AT1971" s="138" t="s">
        <v>210</v>
      </c>
      <c r="AU1971" s="138" t="s">
        <v>66</v>
      </c>
      <c r="AV1971" s="13" t="s">
        <v>66</v>
      </c>
      <c r="AW1971" s="13" t="s">
        <v>26</v>
      </c>
      <c r="AX1971" s="13" t="s">
        <v>57</v>
      </c>
      <c r="AY1971" s="138" t="s">
        <v>196</v>
      </c>
    </row>
    <row r="1972" spans="2:51" s="13" customFormat="1" x14ac:dyDescent="0.2">
      <c r="B1972" s="136"/>
      <c r="D1972" s="137" t="s">
        <v>210</v>
      </c>
      <c r="E1972" s="138" t="s">
        <v>1</v>
      </c>
      <c r="F1972" s="139" t="s">
        <v>1749</v>
      </c>
      <c r="H1972" s="140">
        <v>1.38</v>
      </c>
      <c r="L1972" s="136"/>
      <c r="M1972" s="141"/>
      <c r="N1972" s="142"/>
      <c r="O1972" s="142"/>
      <c r="P1972" s="142"/>
      <c r="Q1972" s="142"/>
      <c r="R1972" s="142"/>
      <c r="S1972" s="142"/>
      <c r="T1972" s="143"/>
      <c r="AT1972" s="138" t="s">
        <v>210</v>
      </c>
      <c r="AU1972" s="138" t="s">
        <v>66</v>
      </c>
      <c r="AV1972" s="13" t="s">
        <v>66</v>
      </c>
      <c r="AW1972" s="13" t="s">
        <v>26</v>
      </c>
      <c r="AX1972" s="13" t="s">
        <v>57</v>
      </c>
      <c r="AY1972" s="138" t="s">
        <v>196</v>
      </c>
    </row>
    <row r="1973" spans="2:51" s="15" customFormat="1" x14ac:dyDescent="0.2">
      <c r="B1973" s="151"/>
      <c r="D1973" s="137" t="s">
        <v>210</v>
      </c>
      <c r="E1973" s="152" t="s">
        <v>1</v>
      </c>
      <c r="F1973" s="153" t="s">
        <v>725</v>
      </c>
      <c r="H1973" s="152" t="s">
        <v>1</v>
      </c>
      <c r="L1973" s="151"/>
      <c r="M1973" s="154"/>
      <c r="N1973" s="155"/>
      <c r="O1973" s="155"/>
      <c r="P1973" s="155"/>
      <c r="Q1973" s="155"/>
      <c r="R1973" s="155"/>
      <c r="S1973" s="155"/>
      <c r="T1973" s="156"/>
      <c r="AT1973" s="152" t="s">
        <v>210</v>
      </c>
      <c r="AU1973" s="152" t="s">
        <v>66</v>
      </c>
      <c r="AV1973" s="15" t="s">
        <v>64</v>
      </c>
      <c r="AW1973" s="15" t="s">
        <v>26</v>
      </c>
      <c r="AX1973" s="15" t="s">
        <v>57</v>
      </c>
      <c r="AY1973" s="152" t="s">
        <v>196</v>
      </c>
    </row>
    <row r="1974" spans="2:51" s="13" customFormat="1" x14ac:dyDescent="0.2">
      <c r="B1974" s="136"/>
      <c r="D1974" s="137" t="s">
        <v>210</v>
      </c>
      <c r="E1974" s="138" t="s">
        <v>1</v>
      </c>
      <c r="F1974" s="139" t="s">
        <v>1750</v>
      </c>
      <c r="H1974" s="140">
        <v>7</v>
      </c>
      <c r="L1974" s="136"/>
      <c r="M1974" s="141"/>
      <c r="N1974" s="142"/>
      <c r="O1974" s="142"/>
      <c r="P1974" s="142"/>
      <c r="Q1974" s="142"/>
      <c r="R1974" s="142"/>
      <c r="S1974" s="142"/>
      <c r="T1974" s="143"/>
      <c r="AT1974" s="138" t="s">
        <v>210</v>
      </c>
      <c r="AU1974" s="138" t="s">
        <v>66</v>
      </c>
      <c r="AV1974" s="13" t="s">
        <v>66</v>
      </c>
      <c r="AW1974" s="13" t="s">
        <v>26</v>
      </c>
      <c r="AX1974" s="13" t="s">
        <v>57</v>
      </c>
      <c r="AY1974" s="138" t="s">
        <v>196</v>
      </c>
    </row>
    <row r="1975" spans="2:51" s="13" customFormat="1" x14ac:dyDescent="0.2">
      <c r="B1975" s="136"/>
      <c r="D1975" s="137" t="s">
        <v>210</v>
      </c>
      <c r="E1975" s="138" t="s">
        <v>1</v>
      </c>
      <c r="F1975" s="139" t="s">
        <v>1751</v>
      </c>
      <c r="H1975" s="140">
        <v>4.8</v>
      </c>
      <c r="L1975" s="136"/>
      <c r="M1975" s="141"/>
      <c r="N1975" s="142"/>
      <c r="O1975" s="142"/>
      <c r="P1975" s="142"/>
      <c r="Q1975" s="142"/>
      <c r="R1975" s="142"/>
      <c r="S1975" s="142"/>
      <c r="T1975" s="143"/>
      <c r="AT1975" s="138" t="s">
        <v>210</v>
      </c>
      <c r="AU1975" s="138" t="s">
        <v>66</v>
      </c>
      <c r="AV1975" s="13" t="s">
        <v>66</v>
      </c>
      <c r="AW1975" s="13" t="s">
        <v>26</v>
      </c>
      <c r="AX1975" s="13" t="s">
        <v>57</v>
      </c>
      <c r="AY1975" s="138" t="s">
        <v>196</v>
      </c>
    </row>
    <row r="1976" spans="2:51" s="13" customFormat="1" x14ac:dyDescent="0.2">
      <c r="B1976" s="136"/>
      <c r="D1976" s="137" t="s">
        <v>210</v>
      </c>
      <c r="E1976" s="138" t="s">
        <v>1</v>
      </c>
      <c r="F1976" s="139" t="s">
        <v>1752</v>
      </c>
      <c r="H1976" s="140">
        <v>1.4</v>
      </c>
      <c r="L1976" s="136"/>
      <c r="M1976" s="141"/>
      <c r="N1976" s="142"/>
      <c r="O1976" s="142"/>
      <c r="P1976" s="142"/>
      <c r="Q1976" s="142"/>
      <c r="R1976" s="142"/>
      <c r="S1976" s="142"/>
      <c r="T1976" s="143"/>
      <c r="AT1976" s="138" t="s">
        <v>210</v>
      </c>
      <c r="AU1976" s="138" t="s">
        <v>66</v>
      </c>
      <c r="AV1976" s="13" t="s">
        <v>66</v>
      </c>
      <c r="AW1976" s="13" t="s">
        <v>26</v>
      </c>
      <c r="AX1976" s="13" t="s">
        <v>57</v>
      </c>
      <c r="AY1976" s="138" t="s">
        <v>196</v>
      </c>
    </row>
    <row r="1977" spans="2:51" s="13" customFormat="1" x14ac:dyDescent="0.2">
      <c r="B1977" s="136"/>
      <c r="D1977" s="137" t="s">
        <v>210</v>
      </c>
      <c r="E1977" s="138" t="s">
        <v>1</v>
      </c>
      <c r="F1977" s="139" t="s">
        <v>1753</v>
      </c>
      <c r="H1977" s="140">
        <v>1.8</v>
      </c>
      <c r="L1977" s="136"/>
      <c r="M1977" s="141"/>
      <c r="N1977" s="142"/>
      <c r="O1977" s="142"/>
      <c r="P1977" s="142"/>
      <c r="Q1977" s="142"/>
      <c r="R1977" s="142"/>
      <c r="S1977" s="142"/>
      <c r="T1977" s="143"/>
      <c r="AT1977" s="138" t="s">
        <v>210</v>
      </c>
      <c r="AU1977" s="138" t="s">
        <v>66</v>
      </c>
      <c r="AV1977" s="13" t="s">
        <v>66</v>
      </c>
      <c r="AW1977" s="13" t="s">
        <v>26</v>
      </c>
      <c r="AX1977" s="13" t="s">
        <v>57</v>
      </c>
      <c r="AY1977" s="138" t="s">
        <v>196</v>
      </c>
    </row>
    <row r="1978" spans="2:51" s="13" customFormat="1" x14ac:dyDescent="0.2">
      <c r="B1978" s="136"/>
      <c r="D1978" s="137" t="s">
        <v>210</v>
      </c>
      <c r="E1978" s="138" t="s">
        <v>1</v>
      </c>
      <c r="F1978" s="139" t="s">
        <v>1754</v>
      </c>
      <c r="H1978" s="140">
        <v>1.3</v>
      </c>
      <c r="L1978" s="136"/>
      <c r="M1978" s="141"/>
      <c r="N1978" s="142"/>
      <c r="O1978" s="142"/>
      <c r="P1978" s="142"/>
      <c r="Q1978" s="142"/>
      <c r="R1978" s="142"/>
      <c r="S1978" s="142"/>
      <c r="T1978" s="143"/>
      <c r="AT1978" s="138" t="s">
        <v>210</v>
      </c>
      <c r="AU1978" s="138" t="s">
        <v>66</v>
      </c>
      <c r="AV1978" s="13" t="s">
        <v>66</v>
      </c>
      <c r="AW1978" s="13" t="s">
        <v>26</v>
      </c>
      <c r="AX1978" s="13" t="s">
        <v>57</v>
      </c>
      <c r="AY1978" s="138" t="s">
        <v>196</v>
      </c>
    </row>
    <row r="1979" spans="2:51" s="13" customFormat="1" x14ac:dyDescent="0.2">
      <c r="B1979" s="136"/>
      <c r="D1979" s="137" t="s">
        <v>210</v>
      </c>
      <c r="E1979" s="138" t="s">
        <v>1</v>
      </c>
      <c r="F1979" s="139" t="s">
        <v>1755</v>
      </c>
      <c r="H1979" s="140">
        <v>2.7</v>
      </c>
      <c r="L1979" s="136"/>
      <c r="M1979" s="141"/>
      <c r="N1979" s="142"/>
      <c r="O1979" s="142"/>
      <c r="P1979" s="142"/>
      <c r="Q1979" s="142"/>
      <c r="R1979" s="142"/>
      <c r="S1979" s="142"/>
      <c r="T1979" s="143"/>
      <c r="AT1979" s="138" t="s">
        <v>210</v>
      </c>
      <c r="AU1979" s="138" t="s">
        <v>66</v>
      </c>
      <c r="AV1979" s="13" t="s">
        <v>66</v>
      </c>
      <c r="AW1979" s="13" t="s">
        <v>26</v>
      </c>
      <c r="AX1979" s="13" t="s">
        <v>57</v>
      </c>
      <c r="AY1979" s="138" t="s">
        <v>196</v>
      </c>
    </row>
    <row r="1980" spans="2:51" s="13" customFormat="1" x14ac:dyDescent="0.2">
      <c r="B1980" s="136"/>
      <c r="D1980" s="137" t="s">
        <v>210</v>
      </c>
      <c r="E1980" s="138" t="s">
        <v>1</v>
      </c>
      <c r="F1980" s="139" t="s">
        <v>1756</v>
      </c>
      <c r="H1980" s="140">
        <v>1.1479999999999999</v>
      </c>
      <c r="L1980" s="136"/>
      <c r="M1980" s="141"/>
      <c r="N1980" s="142"/>
      <c r="O1980" s="142"/>
      <c r="P1980" s="142"/>
      <c r="Q1980" s="142"/>
      <c r="R1980" s="142"/>
      <c r="S1980" s="142"/>
      <c r="T1980" s="143"/>
      <c r="AT1980" s="138" t="s">
        <v>210</v>
      </c>
      <c r="AU1980" s="138" t="s">
        <v>66</v>
      </c>
      <c r="AV1980" s="13" t="s">
        <v>66</v>
      </c>
      <c r="AW1980" s="13" t="s">
        <v>26</v>
      </c>
      <c r="AX1980" s="13" t="s">
        <v>57</v>
      </c>
      <c r="AY1980" s="138" t="s">
        <v>196</v>
      </c>
    </row>
    <row r="1981" spans="2:51" s="13" customFormat="1" x14ac:dyDescent="0.2">
      <c r="B1981" s="136"/>
      <c r="D1981" s="137" t="s">
        <v>210</v>
      </c>
      <c r="E1981" s="138" t="s">
        <v>1</v>
      </c>
      <c r="F1981" s="139" t="s">
        <v>1757</v>
      </c>
      <c r="H1981" s="140">
        <v>3</v>
      </c>
      <c r="L1981" s="136"/>
      <c r="M1981" s="141"/>
      <c r="N1981" s="142"/>
      <c r="O1981" s="142"/>
      <c r="P1981" s="142"/>
      <c r="Q1981" s="142"/>
      <c r="R1981" s="142"/>
      <c r="S1981" s="142"/>
      <c r="T1981" s="143"/>
      <c r="AT1981" s="138" t="s">
        <v>210</v>
      </c>
      <c r="AU1981" s="138" t="s">
        <v>66</v>
      </c>
      <c r="AV1981" s="13" t="s">
        <v>66</v>
      </c>
      <c r="AW1981" s="13" t="s">
        <v>26</v>
      </c>
      <c r="AX1981" s="13" t="s">
        <v>57</v>
      </c>
      <c r="AY1981" s="138" t="s">
        <v>196</v>
      </c>
    </row>
    <row r="1982" spans="2:51" s="15" customFormat="1" x14ac:dyDescent="0.2">
      <c r="B1982" s="151"/>
      <c r="D1982" s="137" t="s">
        <v>210</v>
      </c>
      <c r="E1982" s="152" t="s">
        <v>1</v>
      </c>
      <c r="F1982" s="153" t="s">
        <v>728</v>
      </c>
      <c r="H1982" s="152" t="s">
        <v>1</v>
      </c>
      <c r="L1982" s="151"/>
      <c r="M1982" s="154"/>
      <c r="N1982" s="155"/>
      <c r="O1982" s="155"/>
      <c r="P1982" s="155"/>
      <c r="Q1982" s="155"/>
      <c r="R1982" s="155"/>
      <c r="S1982" s="155"/>
      <c r="T1982" s="156"/>
      <c r="AT1982" s="152" t="s">
        <v>210</v>
      </c>
      <c r="AU1982" s="152" t="s">
        <v>66</v>
      </c>
      <c r="AV1982" s="15" t="s">
        <v>64</v>
      </c>
      <c r="AW1982" s="15" t="s">
        <v>26</v>
      </c>
      <c r="AX1982" s="15" t="s">
        <v>57</v>
      </c>
      <c r="AY1982" s="152" t="s">
        <v>196</v>
      </c>
    </row>
    <row r="1983" spans="2:51" s="13" customFormat="1" x14ac:dyDescent="0.2">
      <c r="B1983" s="136"/>
      <c r="D1983" s="137" t="s">
        <v>210</v>
      </c>
      <c r="E1983" s="138" t="s">
        <v>1</v>
      </c>
      <c r="F1983" s="139" t="s">
        <v>1758</v>
      </c>
      <c r="H1983" s="140">
        <v>4.05</v>
      </c>
      <c r="L1983" s="136"/>
      <c r="M1983" s="141"/>
      <c r="N1983" s="142"/>
      <c r="O1983" s="142"/>
      <c r="P1983" s="142"/>
      <c r="Q1983" s="142"/>
      <c r="R1983" s="142"/>
      <c r="S1983" s="142"/>
      <c r="T1983" s="143"/>
      <c r="AT1983" s="138" t="s">
        <v>210</v>
      </c>
      <c r="AU1983" s="138" t="s">
        <v>66</v>
      </c>
      <c r="AV1983" s="13" t="s">
        <v>66</v>
      </c>
      <c r="AW1983" s="13" t="s">
        <v>26</v>
      </c>
      <c r="AX1983" s="13" t="s">
        <v>57</v>
      </c>
      <c r="AY1983" s="138" t="s">
        <v>196</v>
      </c>
    </row>
    <row r="1984" spans="2:51" s="13" customFormat="1" x14ac:dyDescent="0.2">
      <c r="B1984" s="136"/>
      <c r="D1984" s="137" t="s">
        <v>210</v>
      </c>
      <c r="E1984" s="138" t="s">
        <v>1</v>
      </c>
      <c r="F1984" s="139" t="s">
        <v>1759</v>
      </c>
      <c r="H1984" s="140">
        <v>4.8</v>
      </c>
      <c r="L1984" s="136"/>
      <c r="M1984" s="141"/>
      <c r="N1984" s="142"/>
      <c r="O1984" s="142"/>
      <c r="P1984" s="142"/>
      <c r="Q1984" s="142"/>
      <c r="R1984" s="142"/>
      <c r="S1984" s="142"/>
      <c r="T1984" s="143"/>
      <c r="AT1984" s="138" t="s">
        <v>210</v>
      </c>
      <c r="AU1984" s="138" t="s">
        <v>66</v>
      </c>
      <c r="AV1984" s="13" t="s">
        <v>66</v>
      </c>
      <c r="AW1984" s="13" t="s">
        <v>26</v>
      </c>
      <c r="AX1984" s="13" t="s">
        <v>57</v>
      </c>
      <c r="AY1984" s="138" t="s">
        <v>196</v>
      </c>
    </row>
    <row r="1985" spans="1:65" s="13" customFormat="1" x14ac:dyDescent="0.2">
      <c r="B1985" s="136"/>
      <c r="D1985" s="137" t="s">
        <v>210</v>
      </c>
      <c r="E1985" s="138" t="s">
        <v>1</v>
      </c>
      <c r="F1985" s="139" t="s">
        <v>1760</v>
      </c>
      <c r="H1985" s="140">
        <v>1.85</v>
      </c>
      <c r="L1985" s="136"/>
      <c r="M1985" s="141"/>
      <c r="N1985" s="142"/>
      <c r="O1985" s="142"/>
      <c r="P1985" s="142"/>
      <c r="Q1985" s="142"/>
      <c r="R1985" s="142"/>
      <c r="S1985" s="142"/>
      <c r="T1985" s="143"/>
      <c r="AT1985" s="138" t="s">
        <v>210</v>
      </c>
      <c r="AU1985" s="138" t="s">
        <v>66</v>
      </c>
      <c r="AV1985" s="13" t="s">
        <v>66</v>
      </c>
      <c r="AW1985" s="13" t="s">
        <v>26</v>
      </c>
      <c r="AX1985" s="13" t="s">
        <v>57</v>
      </c>
      <c r="AY1985" s="138" t="s">
        <v>196</v>
      </c>
    </row>
    <row r="1986" spans="1:65" s="13" customFormat="1" x14ac:dyDescent="0.2">
      <c r="B1986" s="136"/>
      <c r="D1986" s="137" t="s">
        <v>210</v>
      </c>
      <c r="E1986" s="138" t="s">
        <v>1</v>
      </c>
      <c r="F1986" s="139" t="s">
        <v>1761</v>
      </c>
      <c r="H1986" s="140">
        <v>1.75</v>
      </c>
      <c r="L1986" s="136"/>
      <c r="M1986" s="141"/>
      <c r="N1986" s="142"/>
      <c r="O1986" s="142"/>
      <c r="P1986" s="142"/>
      <c r="Q1986" s="142"/>
      <c r="R1986" s="142"/>
      <c r="S1986" s="142"/>
      <c r="T1986" s="143"/>
      <c r="AT1986" s="138" t="s">
        <v>210</v>
      </c>
      <c r="AU1986" s="138" t="s">
        <v>66</v>
      </c>
      <c r="AV1986" s="13" t="s">
        <v>66</v>
      </c>
      <c r="AW1986" s="13" t="s">
        <v>26</v>
      </c>
      <c r="AX1986" s="13" t="s">
        <v>57</v>
      </c>
      <c r="AY1986" s="138" t="s">
        <v>196</v>
      </c>
    </row>
    <row r="1987" spans="1:65" s="13" customFormat="1" x14ac:dyDescent="0.2">
      <c r="B1987" s="136"/>
      <c r="D1987" s="137" t="s">
        <v>210</v>
      </c>
      <c r="E1987" s="138" t="s">
        <v>1</v>
      </c>
      <c r="F1987" s="139" t="s">
        <v>1762</v>
      </c>
      <c r="H1987" s="140">
        <v>3</v>
      </c>
      <c r="L1987" s="136"/>
      <c r="M1987" s="141"/>
      <c r="N1987" s="142"/>
      <c r="O1987" s="142"/>
      <c r="P1987" s="142"/>
      <c r="Q1987" s="142"/>
      <c r="R1987" s="142"/>
      <c r="S1987" s="142"/>
      <c r="T1987" s="143"/>
      <c r="AT1987" s="138" t="s">
        <v>210</v>
      </c>
      <c r="AU1987" s="138" t="s">
        <v>66</v>
      </c>
      <c r="AV1987" s="13" t="s">
        <v>66</v>
      </c>
      <c r="AW1987" s="13" t="s">
        <v>26</v>
      </c>
      <c r="AX1987" s="13" t="s">
        <v>57</v>
      </c>
      <c r="AY1987" s="138" t="s">
        <v>196</v>
      </c>
    </row>
    <row r="1988" spans="1:65" s="13" customFormat="1" x14ac:dyDescent="0.2">
      <c r="B1988" s="136"/>
      <c r="D1988" s="137" t="s">
        <v>210</v>
      </c>
      <c r="E1988" s="138" t="s">
        <v>1</v>
      </c>
      <c r="F1988" s="139" t="s">
        <v>1763</v>
      </c>
      <c r="H1988" s="140">
        <v>1.488</v>
      </c>
      <c r="L1988" s="136"/>
      <c r="M1988" s="141"/>
      <c r="N1988" s="142"/>
      <c r="O1988" s="142"/>
      <c r="P1988" s="142"/>
      <c r="Q1988" s="142"/>
      <c r="R1988" s="142"/>
      <c r="S1988" s="142"/>
      <c r="T1988" s="143"/>
      <c r="AT1988" s="138" t="s">
        <v>210</v>
      </c>
      <c r="AU1988" s="138" t="s">
        <v>66</v>
      </c>
      <c r="AV1988" s="13" t="s">
        <v>66</v>
      </c>
      <c r="AW1988" s="13" t="s">
        <v>26</v>
      </c>
      <c r="AX1988" s="13" t="s">
        <v>57</v>
      </c>
      <c r="AY1988" s="138" t="s">
        <v>196</v>
      </c>
    </row>
    <row r="1989" spans="1:65" s="13" customFormat="1" x14ac:dyDescent="0.2">
      <c r="B1989" s="136"/>
      <c r="D1989" s="137" t="s">
        <v>210</v>
      </c>
      <c r="E1989" s="138" t="s">
        <v>1</v>
      </c>
      <c r="F1989" s="139" t="s">
        <v>1764</v>
      </c>
      <c r="H1989" s="140">
        <v>1.3</v>
      </c>
      <c r="L1989" s="136"/>
      <c r="M1989" s="141"/>
      <c r="N1989" s="142"/>
      <c r="O1989" s="142"/>
      <c r="P1989" s="142"/>
      <c r="Q1989" s="142"/>
      <c r="R1989" s="142"/>
      <c r="S1989" s="142"/>
      <c r="T1989" s="143"/>
      <c r="AT1989" s="138" t="s">
        <v>210</v>
      </c>
      <c r="AU1989" s="138" t="s">
        <v>66</v>
      </c>
      <c r="AV1989" s="13" t="s">
        <v>66</v>
      </c>
      <c r="AW1989" s="13" t="s">
        <v>26</v>
      </c>
      <c r="AX1989" s="13" t="s">
        <v>57</v>
      </c>
      <c r="AY1989" s="138" t="s">
        <v>196</v>
      </c>
    </row>
    <row r="1990" spans="1:65" s="15" customFormat="1" x14ac:dyDescent="0.2">
      <c r="B1990" s="151"/>
      <c r="D1990" s="137" t="s">
        <v>210</v>
      </c>
      <c r="E1990" s="152" t="s">
        <v>1</v>
      </c>
      <c r="F1990" s="153" t="s">
        <v>733</v>
      </c>
      <c r="H1990" s="152" t="s">
        <v>1</v>
      </c>
      <c r="L1990" s="151"/>
      <c r="M1990" s="154"/>
      <c r="N1990" s="155"/>
      <c r="O1990" s="155"/>
      <c r="P1990" s="155"/>
      <c r="Q1990" s="155"/>
      <c r="R1990" s="155"/>
      <c r="S1990" s="155"/>
      <c r="T1990" s="156"/>
      <c r="AT1990" s="152" t="s">
        <v>210</v>
      </c>
      <c r="AU1990" s="152" t="s">
        <v>66</v>
      </c>
      <c r="AV1990" s="15" t="s">
        <v>64</v>
      </c>
      <c r="AW1990" s="15" t="s">
        <v>26</v>
      </c>
      <c r="AX1990" s="15" t="s">
        <v>57</v>
      </c>
      <c r="AY1990" s="152" t="s">
        <v>196</v>
      </c>
    </row>
    <row r="1991" spans="1:65" s="13" customFormat="1" x14ac:dyDescent="0.2">
      <c r="B1991" s="136"/>
      <c r="D1991" s="137" t="s">
        <v>210</v>
      </c>
      <c r="E1991" s="138" t="s">
        <v>1</v>
      </c>
      <c r="F1991" s="139" t="s">
        <v>1765</v>
      </c>
      <c r="H1991" s="140">
        <v>0.8</v>
      </c>
      <c r="L1991" s="136"/>
      <c r="M1991" s="141"/>
      <c r="N1991" s="142"/>
      <c r="O1991" s="142"/>
      <c r="P1991" s="142"/>
      <c r="Q1991" s="142"/>
      <c r="R1991" s="142"/>
      <c r="S1991" s="142"/>
      <c r="T1991" s="143"/>
      <c r="AT1991" s="138" t="s">
        <v>210</v>
      </c>
      <c r="AU1991" s="138" t="s">
        <v>66</v>
      </c>
      <c r="AV1991" s="13" t="s">
        <v>66</v>
      </c>
      <c r="AW1991" s="13" t="s">
        <v>26</v>
      </c>
      <c r="AX1991" s="13" t="s">
        <v>57</v>
      </c>
      <c r="AY1991" s="138" t="s">
        <v>196</v>
      </c>
    </row>
    <row r="1992" spans="1:65" s="13" customFormat="1" x14ac:dyDescent="0.2">
      <c r="B1992" s="136"/>
      <c r="D1992" s="137" t="s">
        <v>210</v>
      </c>
      <c r="E1992" s="138" t="s">
        <v>1</v>
      </c>
      <c r="F1992" s="139" t="s">
        <v>1766</v>
      </c>
      <c r="H1992" s="140">
        <v>3.9049999999999998</v>
      </c>
      <c r="L1992" s="136"/>
      <c r="M1992" s="141"/>
      <c r="N1992" s="142"/>
      <c r="O1992" s="142"/>
      <c r="P1992" s="142"/>
      <c r="Q1992" s="142"/>
      <c r="R1992" s="142"/>
      <c r="S1992" s="142"/>
      <c r="T1992" s="143"/>
      <c r="AT1992" s="138" t="s">
        <v>210</v>
      </c>
      <c r="AU1992" s="138" t="s">
        <v>66</v>
      </c>
      <c r="AV1992" s="13" t="s">
        <v>66</v>
      </c>
      <c r="AW1992" s="13" t="s">
        <v>26</v>
      </c>
      <c r="AX1992" s="13" t="s">
        <v>57</v>
      </c>
      <c r="AY1992" s="138" t="s">
        <v>196</v>
      </c>
    </row>
    <row r="1993" spans="1:65" s="14" customFormat="1" x14ac:dyDescent="0.2">
      <c r="B1993" s="144"/>
      <c r="D1993" s="137" t="s">
        <v>210</v>
      </c>
      <c r="E1993" s="145" t="s">
        <v>1</v>
      </c>
      <c r="F1993" s="146" t="s">
        <v>212</v>
      </c>
      <c r="H1993" s="147">
        <v>140.65</v>
      </c>
      <c r="L1993" s="144"/>
      <c r="M1993" s="148"/>
      <c r="N1993" s="149"/>
      <c r="O1993" s="149"/>
      <c r="P1993" s="149"/>
      <c r="Q1993" s="149"/>
      <c r="R1993" s="149"/>
      <c r="S1993" s="149"/>
      <c r="T1993" s="150"/>
      <c r="AT1993" s="145" t="s">
        <v>210</v>
      </c>
      <c r="AU1993" s="145" t="s">
        <v>66</v>
      </c>
      <c r="AV1993" s="14" t="s">
        <v>201</v>
      </c>
      <c r="AW1993" s="14" t="s">
        <v>26</v>
      </c>
      <c r="AX1993" s="14" t="s">
        <v>64</v>
      </c>
      <c r="AY1993" s="145" t="s">
        <v>196</v>
      </c>
    </row>
    <row r="1994" spans="1:65" s="2" customFormat="1" ht="16.5" customHeight="1" x14ac:dyDescent="0.2">
      <c r="A1994" s="29"/>
      <c r="B1994" s="123"/>
      <c r="C1994" s="124" t="s">
        <v>1770</v>
      </c>
      <c r="D1994" s="124" t="s">
        <v>199</v>
      </c>
      <c r="E1994" s="125" t="s">
        <v>1771</v>
      </c>
      <c r="F1994" s="126" t="s">
        <v>1772</v>
      </c>
      <c r="G1994" s="127" t="s">
        <v>207</v>
      </c>
      <c r="H1994" s="128">
        <v>5838.78</v>
      </c>
      <c r="I1994" s="224"/>
      <c r="J1994" s="129">
        <f>ROUND(I1994*H1994,2)</f>
        <v>0</v>
      </c>
      <c r="K1994" s="126" t="s">
        <v>208</v>
      </c>
      <c r="L1994" s="30"/>
      <c r="M1994" s="130" t="s">
        <v>1</v>
      </c>
      <c r="N1994" s="131" t="s">
        <v>35</v>
      </c>
      <c r="O1994" s="132">
        <v>0.04</v>
      </c>
      <c r="P1994" s="132">
        <f>O1994*H1994</f>
        <v>233.55119999999999</v>
      </c>
      <c r="Q1994" s="132">
        <v>0</v>
      </c>
      <c r="R1994" s="132">
        <f>Q1994*H1994</f>
        <v>0</v>
      </c>
      <c r="S1994" s="132">
        <v>0</v>
      </c>
      <c r="T1994" s="133">
        <f>S1994*H1994</f>
        <v>0</v>
      </c>
      <c r="U1994" s="29"/>
      <c r="V1994" s="29"/>
      <c r="W1994" s="29"/>
      <c r="X1994" s="29"/>
      <c r="Y1994" s="29"/>
      <c r="Z1994" s="29"/>
      <c r="AA1994" s="29"/>
      <c r="AB1994" s="29"/>
      <c r="AC1994" s="29"/>
      <c r="AD1994" s="29"/>
      <c r="AE1994" s="29"/>
      <c r="AR1994" s="134" t="s">
        <v>201</v>
      </c>
      <c r="AT1994" s="134" t="s">
        <v>199</v>
      </c>
      <c r="AU1994" s="134" t="s">
        <v>66</v>
      </c>
      <c r="AY1994" s="18" t="s">
        <v>196</v>
      </c>
      <c r="BE1994" s="135">
        <f>IF(N1994="základní",J1994,0)</f>
        <v>0</v>
      </c>
      <c r="BF1994" s="135">
        <f>IF(N1994="snížená",J1994,0)</f>
        <v>0</v>
      </c>
      <c r="BG1994" s="135">
        <f>IF(N1994="zákl. přenesená",J1994,0)</f>
        <v>0</v>
      </c>
      <c r="BH1994" s="135">
        <f>IF(N1994="sníž. přenesená",J1994,0)</f>
        <v>0</v>
      </c>
      <c r="BI1994" s="135">
        <f>IF(N1994="nulová",J1994,0)</f>
        <v>0</v>
      </c>
      <c r="BJ1994" s="18" t="s">
        <v>64</v>
      </c>
      <c r="BK1994" s="135">
        <f>ROUND(I1994*H1994,2)</f>
        <v>0</v>
      </c>
      <c r="BL1994" s="18" t="s">
        <v>201</v>
      </c>
      <c r="BM1994" s="134" t="s">
        <v>1773</v>
      </c>
    </row>
    <row r="1995" spans="1:65" s="15" customFormat="1" x14ac:dyDescent="0.2">
      <c r="B1995" s="151"/>
      <c r="D1995" s="137" t="s">
        <v>210</v>
      </c>
      <c r="E1995" s="152" t="s">
        <v>1</v>
      </c>
      <c r="F1995" s="153" t="s">
        <v>1774</v>
      </c>
      <c r="H1995" s="152" t="s">
        <v>1</v>
      </c>
      <c r="L1995" s="151"/>
      <c r="M1995" s="154"/>
      <c r="N1995" s="155"/>
      <c r="O1995" s="155"/>
      <c r="P1995" s="155"/>
      <c r="Q1995" s="155"/>
      <c r="R1995" s="155"/>
      <c r="S1995" s="155"/>
      <c r="T1995" s="156"/>
      <c r="AT1995" s="152" t="s">
        <v>210</v>
      </c>
      <c r="AU1995" s="152" t="s">
        <v>66</v>
      </c>
      <c r="AV1995" s="15" t="s">
        <v>64</v>
      </c>
      <c r="AW1995" s="15" t="s">
        <v>26</v>
      </c>
      <c r="AX1995" s="15" t="s">
        <v>57</v>
      </c>
      <c r="AY1995" s="152" t="s">
        <v>196</v>
      </c>
    </row>
    <row r="1996" spans="1:65" s="13" customFormat="1" x14ac:dyDescent="0.2">
      <c r="B1996" s="136"/>
      <c r="D1996" s="137" t="s">
        <v>210</v>
      </c>
      <c r="E1996" s="138" t="s">
        <v>1</v>
      </c>
      <c r="F1996" s="139" t="s">
        <v>1775</v>
      </c>
      <c r="H1996" s="140">
        <v>925.85</v>
      </c>
      <c r="L1996" s="136"/>
      <c r="M1996" s="141"/>
      <c r="N1996" s="142"/>
      <c r="O1996" s="142"/>
      <c r="P1996" s="142"/>
      <c r="Q1996" s="142"/>
      <c r="R1996" s="142"/>
      <c r="S1996" s="142"/>
      <c r="T1996" s="143"/>
      <c r="AT1996" s="138" t="s">
        <v>210</v>
      </c>
      <c r="AU1996" s="138" t="s">
        <v>66</v>
      </c>
      <c r="AV1996" s="13" t="s">
        <v>66</v>
      </c>
      <c r="AW1996" s="13" t="s">
        <v>26</v>
      </c>
      <c r="AX1996" s="13" t="s">
        <v>57</v>
      </c>
      <c r="AY1996" s="138" t="s">
        <v>196</v>
      </c>
    </row>
    <row r="1997" spans="1:65" s="13" customFormat="1" x14ac:dyDescent="0.2">
      <c r="B1997" s="136"/>
      <c r="D1997" s="137" t="s">
        <v>210</v>
      </c>
      <c r="E1997" s="138" t="s">
        <v>1</v>
      </c>
      <c r="F1997" s="139" t="s">
        <v>1776</v>
      </c>
      <c r="H1997" s="140">
        <v>1394.63</v>
      </c>
      <c r="L1997" s="136"/>
      <c r="M1997" s="141"/>
      <c r="N1997" s="142"/>
      <c r="O1997" s="142"/>
      <c r="P1997" s="142"/>
      <c r="Q1997" s="142"/>
      <c r="R1997" s="142"/>
      <c r="S1997" s="142"/>
      <c r="T1997" s="143"/>
      <c r="AT1997" s="138" t="s">
        <v>210</v>
      </c>
      <c r="AU1997" s="138" t="s">
        <v>66</v>
      </c>
      <c r="AV1997" s="13" t="s">
        <v>66</v>
      </c>
      <c r="AW1997" s="13" t="s">
        <v>26</v>
      </c>
      <c r="AX1997" s="13" t="s">
        <v>57</v>
      </c>
      <c r="AY1997" s="138" t="s">
        <v>196</v>
      </c>
    </row>
    <row r="1998" spans="1:65" s="13" customFormat="1" x14ac:dyDescent="0.2">
      <c r="B1998" s="136"/>
      <c r="D1998" s="137" t="s">
        <v>210</v>
      </c>
      <c r="E1998" s="138" t="s">
        <v>1</v>
      </c>
      <c r="F1998" s="139" t="s">
        <v>1777</v>
      </c>
      <c r="H1998" s="140">
        <v>1423.11</v>
      </c>
      <c r="L1998" s="136"/>
      <c r="M1998" s="141"/>
      <c r="N1998" s="142"/>
      <c r="O1998" s="142"/>
      <c r="P1998" s="142"/>
      <c r="Q1998" s="142"/>
      <c r="R1998" s="142"/>
      <c r="S1998" s="142"/>
      <c r="T1998" s="143"/>
      <c r="AT1998" s="138" t="s">
        <v>210</v>
      </c>
      <c r="AU1998" s="138" t="s">
        <v>66</v>
      </c>
      <c r="AV1998" s="13" t="s">
        <v>66</v>
      </c>
      <c r="AW1998" s="13" t="s">
        <v>26</v>
      </c>
      <c r="AX1998" s="13" t="s">
        <v>57</v>
      </c>
      <c r="AY1998" s="138" t="s">
        <v>196</v>
      </c>
    </row>
    <row r="1999" spans="1:65" s="13" customFormat="1" x14ac:dyDescent="0.2">
      <c r="B1999" s="136"/>
      <c r="D1999" s="137" t="s">
        <v>210</v>
      </c>
      <c r="E1999" s="138" t="s">
        <v>1</v>
      </c>
      <c r="F1999" s="139" t="s">
        <v>1778</v>
      </c>
      <c r="H1999" s="140">
        <v>1454.5</v>
      </c>
      <c r="L1999" s="136"/>
      <c r="M1999" s="141"/>
      <c r="N1999" s="142"/>
      <c r="O1999" s="142"/>
      <c r="P1999" s="142"/>
      <c r="Q1999" s="142"/>
      <c r="R1999" s="142"/>
      <c r="S1999" s="142"/>
      <c r="T1999" s="143"/>
      <c r="AT1999" s="138" t="s">
        <v>210</v>
      </c>
      <c r="AU1999" s="138" t="s">
        <v>66</v>
      </c>
      <c r="AV1999" s="13" t="s">
        <v>66</v>
      </c>
      <c r="AW1999" s="13" t="s">
        <v>26</v>
      </c>
      <c r="AX1999" s="13" t="s">
        <v>57</v>
      </c>
      <c r="AY1999" s="138" t="s">
        <v>196</v>
      </c>
    </row>
    <row r="2000" spans="1:65" s="13" customFormat="1" x14ac:dyDescent="0.2">
      <c r="B2000" s="136"/>
      <c r="D2000" s="137" t="s">
        <v>210</v>
      </c>
      <c r="E2000" s="138" t="s">
        <v>1</v>
      </c>
      <c r="F2000" s="139" t="s">
        <v>1779</v>
      </c>
      <c r="H2000" s="140">
        <v>640.69000000000005</v>
      </c>
      <c r="L2000" s="136"/>
      <c r="M2000" s="141"/>
      <c r="N2000" s="142"/>
      <c r="O2000" s="142"/>
      <c r="P2000" s="142"/>
      <c r="Q2000" s="142"/>
      <c r="R2000" s="142"/>
      <c r="S2000" s="142"/>
      <c r="T2000" s="143"/>
      <c r="AT2000" s="138" t="s">
        <v>210</v>
      </c>
      <c r="AU2000" s="138" t="s">
        <v>66</v>
      </c>
      <c r="AV2000" s="13" t="s">
        <v>66</v>
      </c>
      <c r="AW2000" s="13" t="s">
        <v>26</v>
      </c>
      <c r="AX2000" s="13" t="s">
        <v>57</v>
      </c>
      <c r="AY2000" s="138" t="s">
        <v>196</v>
      </c>
    </row>
    <row r="2001" spans="1:65" s="14" customFormat="1" x14ac:dyDescent="0.2">
      <c r="B2001" s="144"/>
      <c r="D2001" s="137" t="s">
        <v>210</v>
      </c>
      <c r="E2001" s="145" t="s">
        <v>1</v>
      </c>
      <c r="F2001" s="146" t="s">
        <v>212</v>
      </c>
      <c r="H2001" s="147">
        <v>5838.78</v>
      </c>
      <c r="L2001" s="144"/>
      <c r="M2001" s="148"/>
      <c r="N2001" s="149"/>
      <c r="O2001" s="149"/>
      <c r="P2001" s="149"/>
      <c r="Q2001" s="149"/>
      <c r="R2001" s="149"/>
      <c r="S2001" s="149"/>
      <c r="T2001" s="150"/>
      <c r="AT2001" s="145" t="s">
        <v>210</v>
      </c>
      <c r="AU2001" s="145" t="s">
        <v>66</v>
      </c>
      <c r="AV2001" s="14" t="s">
        <v>201</v>
      </c>
      <c r="AW2001" s="14" t="s">
        <v>26</v>
      </c>
      <c r="AX2001" s="14" t="s">
        <v>64</v>
      </c>
      <c r="AY2001" s="145" t="s">
        <v>196</v>
      </c>
    </row>
    <row r="2002" spans="1:65" s="2" customFormat="1" ht="24.2" customHeight="1" x14ac:dyDescent="0.2">
      <c r="A2002" s="29"/>
      <c r="B2002" s="123"/>
      <c r="C2002" s="124" t="s">
        <v>1063</v>
      </c>
      <c r="D2002" s="124" t="s">
        <v>199</v>
      </c>
      <c r="E2002" s="125" t="s">
        <v>1780</v>
      </c>
      <c r="F2002" s="126" t="s">
        <v>1781</v>
      </c>
      <c r="G2002" s="127" t="s">
        <v>207</v>
      </c>
      <c r="H2002" s="128">
        <v>861.11599999999999</v>
      </c>
      <c r="I2002" s="224"/>
      <c r="J2002" s="129">
        <f>ROUND(I2002*H2002,2)</f>
        <v>0</v>
      </c>
      <c r="K2002" s="126" t="s">
        <v>208</v>
      </c>
      <c r="L2002" s="30"/>
      <c r="M2002" s="130" t="s">
        <v>1</v>
      </c>
      <c r="N2002" s="131" t="s">
        <v>35</v>
      </c>
      <c r="O2002" s="132">
        <v>0.08</v>
      </c>
      <c r="P2002" s="132">
        <f>O2002*H2002</f>
        <v>68.889279999999999</v>
      </c>
      <c r="Q2002" s="132">
        <v>0</v>
      </c>
      <c r="R2002" s="132">
        <f>Q2002*H2002</f>
        <v>0</v>
      </c>
      <c r="S2002" s="132">
        <v>0</v>
      </c>
      <c r="T2002" s="133">
        <f>S2002*H2002</f>
        <v>0</v>
      </c>
      <c r="U2002" s="29"/>
      <c r="V2002" s="29"/>
      <c r="W2002" s="29"/>
      <c r="X2002" s="29"/>
      <c r="Y2002" s="29"/>
      <c r="Z2002" s="29"/>
      <c r="AA2002" s="29"/>
      <c r="AB2002" s="29"/>
      <c r="AC2002" s="29"/>
      <c r="AD2002" s="29"/>
      <c r="AE2002" s="29"/>
      <c r="AR2002" s="134" t="s">
        <v>201</v>
      </c>
      <c r="AT2002" s="134" t="s">
        <v>199</v>
      </c>
      <c r="AU2002" s="134" t="s">
        <v>66</v>
      </c>
      <c r="AY2002" s="18" t="s">
        <v>196</v>
      </c>
      <c r="BE2002" s="135">
        <f>IF(N2002="základní",J2002,0)</f>
        <v>0</v>
      </c>
      <c r="BF2002" s="135">
        <f>IF(N2002="snížená",J2002,0)</f>
        <v>0</v>
      </c>
      <c r="BG2002" s="135">
        <f>IF(N2002="zákl. přenesená",J2002,0)</f>
        <v>0</v>
      </c>
      <c r="BH2002" s="135">
        <f>IF(N2002="sníž. přenesená",J2002,0)</f>
        <v>0</v>
      </c>
      <c r="BI2002" s="135">
        <f>IF(N2002="nulová",J2002,0)</f>
        <v>0</v>
      </c>
      <c r="BJ2002" s="18" t="s">
        <v>64</v>
      </c>
      <c r="BK2002" s="135">
        <f>ROUND(I2002*H2002,2)</f>
        <v>0</v>
      </c>
      <c r="BL2002" s="18" t="s">
        <v>201</v>
      </c>
      <c r="BM2002" s="134" t="s">
        <v>1782</v>
      </c>
    </row>
    <row r="2003" spans="1:65" s="15" customFormat="1" x14ac:dyDescent="0.2">
      <c r="B2003" s="151"/>
      <c r="D2003" s="137" t="s">
        <v>210</v>
      </c>
      <c r="E2003" s="152" t="s">
        <v>1</v>
      </c>
      <c r="F2003" s="153" t="s">
        <v>604</v>
      </c>
      <c r="H2003" s="152" t="s">
        <v>1</v>
      </c>
      <c r="L2003" s="151"/>
      <c r="M2003" s="154"/>
      <c r="N2003" s="155"/>
      <c r="O2003" s="155"/>
      <c r="P2003" s="155"/>
      <c r="Q2003" s="155"/>
      <c r="R2003" s="155"/>
      <c r="S2003" s="155"/>
      <c r="T2003" s="156"/>
      <c r="AT2003" s="152" t="s">
        <v>210</v>
      </c>
      <c r="AU2003" s="152" t="s">
        <v>66</v>
      </c>
      <c r="AV2003" s="15" t="s">
        <v>64</v>
      </c>
      <c r="AW2003" s="15" t="s">
        <v>26</v>
      </c>
      <c r="AX2003" s="15" t="s">
        <v>57</v>
      </c>
      <c r="AY2003" s="152" t="s">
        <v>196</v>
      </c>
    </row>
    <row r="2004" spans="1:65" s="13" customFormat="1" x14ac:dyDescent="0.2">
      <c r="B2004" s="136"/>
      <c r="D2004" s="137" t="s">
        <v>210</v>
      </c>
      <c r="E2004" s="138" t="s">
        <v>1</v>
      </c>
      <c r="F2004" s="139" t="s">
        <v>1783</v>
      </c>
      <c r="H2004" s="140">
        <v>233.495</v>
      </c>
      <c r="L2004" s="136"/>
      <c r="M2004" s="141"/>
      <c r="N2004" s="142"/>
      <c r="O2004" s="142"/>
      <c r="P2004" s="142"/>
      <c r="Q2004" s="142"/>
      <c r="R2004" s="142"/>
      <c r="S2004" s="142"/>
      <c r="T2004" s="143"/>
      <c r="AT2004" s="138" t="s">
        <v>210</v>
      </c>
      <c r="AU2004" s="138" t="s">
        <v>66</v>
      </c>
      <c r="AV2004" s="13" t="s">
        <v>66</v>
      </c>
      <c r="AW2004" s="13" t="s">
        <v>26</v>
      </c>
      <c r="AX2004" s="13" t="s">
        <v>57</v>
      </c>
      <c r="AY2004" s="138" t="s">
        <v>196</v>
      </c>
    </row>
    <row r="2005" spans="1:65" s="13" customFormat="1" ht="22.5" x14ac:dyDescent="0.2">
      <c r="B2005" s="136"/>
      <c r="D2005" s="137" t="s">
        <v>210</v>
      </c>
      <c r="E2005" s="138" t="s">
        <v>1</v>
      </c>
      <c r="F2005" s="139" t="s">
        <v>1784</v>
      </c>
      <c r="H2005" s="140">
        <v>40.973999999999997</v>
      </c>
      <c r="L2005" s="136"/>
      <c r="M2005" s="141"/>
      <c r="N2005" s="142"/>
      <c r="O2005" s="142"/>
      <c r="P2005" s="142"/>
      <c r="Q2005" s="142"/>
      <c r="R2005" s="142"/>
      <c r="S2005" s="142"/>
      <c r="T2005" s="143"/>
      <c r="AT2005" s="138" t="s">
        <v>210</v>
      </c>
      <c r="AU2005" s="138" t="s">
        <v>66</v>
      </c>
      <c r="AV2005" s="13" t="s">
        <v>66</v>
      </c>
      <c r="AW2005" s="13" t="s">
        <v>26</v>
      </c>
      <c r="AX2005" s="13" t="s">
        <v>57</v>
      </c>
      <c r="AY2005" s="138" t="s">
        <v>196</v>
      </c>
    </row>
    <row r="2006" spans="1:65" s="15" customFormat="1" x14ac:dyDescent="0.2">
      <c r="B2006" s="151"/>
      <c r="D2006" s="137" t="s">
        <v>210</v>
      </c>
      <c r="E2006" s="152" t="s">
        <v>1</v>
      </c>
      <c r="F2006" s="153" t="s">
        <v>725</v>
      </c>
      <c r="H2006" s="152" t="s">
        <v>1</v>
      </c>
      <c r="L2006" s="151"/>
      <c r="M2006" s="154"/>
      <c r="N2006" s="155"/>
      <c r="O2006" s="155"/>
      <c r="P2006" s="155"/>
      <c r="Q2006" s="155"/>
      <c r="R2006" s="155"/>
      <c r="S2006" s="155"/>
      <c r="T2006" s="156"/>
      <c r="AT2006" s="152" t="s">
        <v>210</v>
      </c>
      <c r="AU2006" s="152" t="s">
        <v>66</v>
      </c>
      <c r="AV2006" s="15" t="s">
        <v>64</v>
      </c>
      <c r="AW2006" s="15" t="s">
        <v>26</v>
      </c>
      <c r="AX2006" s="15" t="s">
        <v>57</v>
      </c>
      <c r="AY2006" s="152" t="s">
        <v>196</v>
      </c>
    </row>
    <row r="2007" spans="1:65" s="13" customFormat="1" x14ac:dyDescent="0.2">
      <c r="B2007" s="136"/>
      <c r="D2007" s="137" t="s">
        <v>210</v>
      </c>
      <c r="E2007" s="138" t="s">
        <v>1</v>
      </c>
      <c r="F2007" s="139" t="s">
        <v>1785</v>
      </c>
      <c r="H2007" s="140">
        <v>293.21699999999998</v>
      </c>
      <c r="L2007" s="136"/>
      <c r="M2007" s="141"/>
      <c r="N2007" s="142"/>
      <c r="O2007" s="142"/>
      <c r="P2007" s="142"/>
      <c r="Q2007" s="142"/>
      <c r="R2007" s="142"/>
      <c r="S2007" s="142"/>
      <c r="T2007" s="143"/>
      <c r="AT2007" s="138" t="s">
        <v>210</v>
      </c>
      <c r="AU2007" s="138" t="s">
        <v>66</v>
      </c>
      <c r="AV2007" s="13" t="s">
        <v>66</v>
      </c>
      <c r="AW2007" s="13" t="s">
        <v>26</v>
      </c>
      <c r="AX2007" s="13" t="s">
        <v>57</v>
      </c>
      <c r="AY2007" s="138" t="s">
        <v>196</v>
      </c>
    </row>
    <row r="2008" spans="1:65" s="15" customFormat="1" x14ac:dyDescent="0.2">
      <c r="B2008" s="151"/>
      <c r="D2008" s="137" t="s">
        <v>210</v>
      </c>
      <c r="E2008" s="152" t="s">
        <v>1</v>
      </c>
      <c r="F2008" s="153" t="s">
        <v>728</v>
      </c>
      <c r="H2008" s="152" t="s">
        <v>1</v>
      </c>
      <c r="L2008" s="151"/>
      <c r="M2008" s="154"/>
      <c r="N2008" s="155"/>
      <c r="O2008" s="155"/>
      <c r="P2008" s="155"/>
      <c r="Q2008" s="155"/>
      <c r="R2008" s="155"/>
      <c r="S2008" s="155"/>
      <c r="T2008" s="156"/>
      <c r="AT2008" s="152" t="s">
        <v>210</v>
      </c>
      <c r="AU2008" s="152" t="s">
        <v>66</v>
      </c>
      <c r="AV2008" s="15" t="s">
        <v>64</v>
      </c>
      <c r="AW2008" s="15" t="s">
        <v>26</v>
      </c>
      <c r="AX2008" s="15" t="s">
        <v>57</v>
      </c>
      <c r="AY2008" s="152" t="s">
        <v>196</v>
      </c>
    </row>
    <row r="2009" spans="1:65" s="13" customFormat="1" x14ac:dyDescent="0.2">
      <c r="B2009" s="136"/>
      <c r="D2009" s="137" t="s">
        <v>210</v>
      </c>
      <c r="E2009" s="138" t="s">
        <v>1</v>
      </c>
      <c r="F2009" s="139" t="s">
        <v>1786</v>
      </c>
      <c r="H2009" s="140">
        <v>293.43</v>
      </c>
      <c r="L2009" s="136"/>
      <c r="M2009" s="141"/>
      <c r="N2009" s="142"/>
      <c r="O2009" s="142"/>
      <c r="P2009" s="142"/>
      <c r="Q2009" s="142"/>
      <c r="R2009" s="142"/>
      <c r="S2009" s="142"/>
      <c r="T2009" s="143"/>
      <c r="AT2009" s="138" t="s">
        <v>210</v>
      </c>
      <c r="AU2009" s="138" t="s">
        <v>66</v>
      </c>
      <c r="AV2009" s="13" t="s">
        <v>66</v>
      </c>
      <c r="AW2009" s="13" t="s">
        <v>26</v>
      </c>
      <c r="AX2009" s="13" t="s">
        <v>57</v>
      </c>
      <c r="AY2009" s="138" t="s">
        <v>196</v>
      </c>
    </row>
    <row r="2010" spans="1:65" s="14" customFormat="1" x14ac:dyDescent="0.2">
      <c r="B2010" s="144"/>
      <c r="D2010" s="137" t="s">
        <v>210</v>
      </c>
      <c r="E2010" s="145" t="s">
        <v>1</v>
      </c>
      <c r="F2010" s="146" t="s">
        <v>212</v>
      </c>
      <c r="H2010" s="147">
        <v>861.11599999999999</v>
      </c>
      <c r="L2010" s="144"/>
      <c r="M2010" s="148"/>
      <c r="N2010" s="149"/>
      <c r="O2010" s="149"/>
      <c r="P2010" s="149"/>
      <c r="Q2010" s="149"/>
      <c r="R2010" s="149"/>
      <c r="S2010" s="149"/>
      <c r="T2010" s="150"/>
      <c r="AT2010" s="145" t="s">
        <v>210</v>
      </c>
      <c r="AU2010" s="145" t="s">
        <v>66</v>
      </c>
      <c r="AV2010" s="14" t="s">
        <v>201</v>
      </c>
      <c r="AW2010" s="14" t="s">
        <v>26</v>
      </c>
      <c r="AX2010" s="14" t="s">
        <v>64</v>
      </c>
      <c r="AY2010" s="145" t="s">
        <v>196</v>
      </c>
    </row>
    <row r="2011" spans="1:65" s="2" customFormat="1" ht="24.2" customHeight="1" x14ac:dyDescent="0.2">
      <c r="A2011" s="29"/>
      <c r="B2011" s="123"/>
      <c r="C2011" s="124" t="s">
        <v>1787</v>
      </c>
      <c r="D2011" s="124" t="s">
        <v>199</v>
      </c>
      <c r="E2011" s="125" t="s">
        <v>1788</v>
      </c>
      <c r="F2011" s="126" t="s">
        <v>1789</v>
      </c>
      <c r="G2011" s="127" t="s">
        <v>207</v>
      </c>
      <c r="H2011" s="128">
        <v>135.85300000000001</v>
      </c>
      <c r="I2011" s="224"/>
      <c r="J2011" s="129">
        <f>ROUND(I2011*H2011,2)</f>
        <v>0</v>
      </c>
      <c r="K2011" s="126" t="s">
        <v>208</v>
      </c>
      <c r="L2011" s="30"/>
      <c r="M2011" s="130" t="s">
        <v>1</v>
      </c>
      <c r="N2011" s="131" t="s">
        <v>35</v>
      </c>
      <c r="O2011" s="132">
        <v>8.6999999999999994E-2</v>
      </c>
      <c r="P2011" s="132">
        <f>O2011*H2011</f>
        <v>11.819210999999999</v>
      </c>
      <c r="Q2011" s="132">
        <v>7.3499999999999998E-3</v>
      </c>
      <c r="R2011" s="132">
        <f>Q2011*H2011</f>
        <v>0.99851955000000003</v>
      </c>
      <c r="S2011" s="132">
        <v>0</v>
      </c>
      <c r="T2011" s="133">
        <f>S2011*H2011</f>
        <v>0</v>
      </c>
      <c r="U2011" s="29"/>
      <c r="V2011" s="29"/>
      <c r="W2011" s="29"/>
      <c r="X2011" s="29"/>
      <c r="Y2011" s="29"/>
      <c r="Z2011" s="29"/>
      <c r="AA2011" s="29"/>
      <c r="AB2011" s="29"/>
      <c r="AC2011" s="29"/>
      <c r="AD2011" s="29"/>
      <c r="AE2011" s="29"/>
      <c r="AR2011" s="134" t="s">
        <v>201</v>
      </c>
      <c r="AT2011" s="134" t="s">
        <v>199</v>
      </c>
      <c r="AU2011" s="134" t="s">
        <v>66</v>
      </c>
      <c r="AY2011" s="18" t="s">
        <v>196</v>
      </c>
      <c r="BE2011" s="135">
        <f>IF(N2011="základní",J2011,0)</f>
        <v>0</v>
      </c>
      <c r="BF2011" s="135">
        <f>IF(N2011="snížená",J2011,0)</f>
        <v>0</v>
      </c>
      <c r="BG2011" s="135">
        <f>IF(N2011="zákl. přenesená",J2011,0)</f>
        <v>0</v>
      </c>
      <c r="BH2011" s="135">
        <f>IF(N2011="sníž. přenesená",J2011,0)</f>
        <v>0</v>
      </c>
      <c r="BI2011" s="135">
        <f>IF(N2011="nulová",J2011,0)</f>
        <v>0</v>
      </c>
      <c r="BJ2011" s="18" t="s">
        <v>64</v>
      </c>
      <c r="BK2011" s="135">
        <f>ROUND(I2011*H2011,2)</f>
        <v>0</v>
      </c>
      <c r="BL2011" s="18" t="s">
        <v>201</v>
      </c>
      <c r="BM2011" s="134" t="s">
        <v>1790</v>
      </c>
    </row>
    <row r="2012" spans="1:65" s="13" customFormat="1" x14ac:dyDescent="0.2">
      <c r="B2012" s="136"/>
      <c r="D2012" s="137" t="s">
        <v>210</v>
      </c>
      <c r="E2012" s="138" t="s">
        <v>1</v>
      </c>
      <c r="F2012" s="139" t="s">
        <v>1791</v>
      </c>
      <c r="H2012" s="140">
        <v>95.504999999999995</v>
      </c>
      <c r="L2012" s="136"/>
      <c r="M2012" s="141"/>
      <c r="N2012" s="142"/>
      <c r="O2012" s="142"/>
      <c r="P2012" s="142"/>
      <c r="Q2012" s="142"/>
      <c r="R2012" s="142"/>
      <c r="S2012" s="142"/>
      <c r="T2012" s="143"/>
      <c r="AT2012" s="138" t="s">
        <v>210</v>
      </c>
      <c r="AU2012" s="138" t="s">
        <v>66</v>
      </c>
      <c r="AV2012" s="13" t="s">
        <v>66</v>
      </c>
      <c r="AW2012" s="13" t="s">
        <v>26</v>
      </c>
      <c r="AX2012" s="13" t="s">
        <v>57</v>
      </c>
      <c r="AY2012" s="138" t="s">
        <v>196</v>
      </c>
    </row>
    <row r="2013" spans="1:65" s="13" customFormat="1" ht="22.5" x14ac:dyDescent="0.2">
      <c r="B2013" s="136"/>
      <c r="D2013" s="137" t="s">
        <v>210</v>
      </c>
      <c r="E2013" s="138" t="s">
        <v>1</v>
      </c>
      <c r="F2013" s="139" t="s">
        <v>1792</v>
      </c>
      <c r="H2013" s="140">
        <v>6.0279999999999996</v>
      </c>
      <c r="L2013" s="136"/>
      <c r="M2013" s="141"/>
      <c r="N2013" s="142"/>
      <c r="O2013" s="142"/>
      <c r="P2013" s="142"/>
      <c r="Q2013" s="142"/>
      <c r="R2013" s="142"/>
      <c r="S2013" s="142"/>
      <c r="T2013" s="143"/>
      <c r="AT2013" s="138" t="s">
        <v>210</v>
      </c>
      <c r="AU2013" s="138" t="s">
        <v>66</v>
      </c>
      <c r="AV2013" s="13" t="s">
        <v>66</v>
      </c>
      <c r="AW2013" s="13" t="s">
        <v>26</v>
      </c>
      <c r="AX2013" s="13" t="s">
        <v>57</v>
      </c>
      <c r="AY2013" s="138" t="s">
        <v>196</v>
      </c>
    </row>
    <row r="2014" spans="1:65" s="13" customFormat="1" x14ac:dyDescent="0.2">
      <c r="B2014" s="136"/>
      <c r="D2014" s="137" t="s">
        <v>210</v>
      </c>
      <c r="E2014" s="138" t="s">
        <v>1</v>
      </c>
      <c r="F2014" s="139" t="s">
        <v>1793</v>
      </c>
      <c r="H2014" s="140">
        <v>34.32</v>
      </c>
      <c r="L2014" s="136"/>
      <c r="M2014" s="141"/>
      <c r="N2014" s="142"/>
      <c r="O2014" s="142"/>
      <c r="P2014" s="142"/>
      <c r="Q2014" s="142"/>
      <c r="R2014" s="142"/>
      <c r="S2014" s="142"/>
      <c r="T2014" s="143"/>
      <c r="AT2014" s="138" t="s">
        <v>210</v>
      </c>
      <c r="AU2014" s="138" t="s">
        <v>66</v>
      </c>
      <c r="AV2014" s="13" t="s">
        <v>66</v>
      </c>
      <c r="AW2014" s="13" t="s">
        <v>26</v>
      </c>
      <c r="AX2014" s="13" t="s">
        <v>57</v>
      </c>
      <c r="AY2014" s="138" t="s">
        <v>196</v>
      </c>
    </row>
    <row r="2015" spans="1:65" s="14" customFormat="1" x14ac:dyDescent="0.2">
      <c r="B2015" s="144"/>
      <c r="D2015" s="137" t="s">
        <v>210</v>
      </c>
      <c r="E2015" s="145" t="s">
        <v>1</v>
      </c>
      <c r="F2015" s="146" t="s">
        <v>212</v>
      </c>
      <c r="H2015" s="147">
        <v>135.85300000000001</v>
      </c>
      <c r="L2015" s="144"/>
      <c r="M2015" s="148"/>
      <c r="N2015" s="149"/>
      <c r="O2015" s="149"/>
      <c r="P2015" s="149"/>
      <c r="Q2015" s="149"/>
      <c r="R2015" s="149"/>
      <c r="S2015" s="149"/>
      <c r="T2015" s="150"/>
      <c r="AT2015" s="145" t="s">
        <v>210</v>
      </c>
      <c r="AU2015" s="145" t="s">
        <v>66</v>
      </c>
      <c r="AV2015" s="14" t="s">
        <v>201</v>
      </c>
      <c r="AW2015" s="14" t="s">
        <v>26</v>
      </c>
      <c r="AX2015" s="14" t="s">
        <v>64</v>
      </c>
      <c r="AY2015" s="145" t="s">
        <v>196</v>
      </c>
    </row>
    <row r="2016" spans="1:65" s="2" customFormat="1" ht="24.2" customHeight="1" x14ac:dyDescent="0.2">
      <c r="A2016" s="29"/>
      <c r="B2016" s="123"/>
      <c r="C2016" s="124" t="s">
        <v>1072</v>
      </c>
      <c r="D2016" s="124" t="s">
        <v>199</v>
      </c>
      <c r="E2016" s="125" t="s">
        <v>1794</v>
      </c>
      <c r="F2016" s="126" t="s">
        <v>1795</v>
      </c>
      <c r="G2016" s="127" t="s">
        <v>506</v>
      </c>
      <c r="H2016" s="128">
        <v>3021.58</v>
      </c>
      <c r="I2016" s="224"/>
      <c r="J2016" s="129">
        <f>ROUND(I2016*H2016,2)</f>
        <v>0</v>
      </c>
      <c r="K2016" s="126" t="s">
        <v>208</v>
      </c>
      <c r="L2016" s="30"/>
      <c r="M2016" s="130" t="s">
        <v>1</v>
      </c>
      <c r="N2016" s="131" t="s">
        <v>35</v>
      </c>
      <c r="O2016" s="132">
        <v>9.6000000000000002E-2</v>
      </c>
      <c r="P2016" s="132">
        <f>O2016*H2016</f>
        <v>290.07168000000001</v>
      </c>
      <c r="Q2016" s="132">
        <v>0</v>
      </c>
      <c r="R2016" s="132">
        <f>Q2016*H2016</f>
        <v>0</v>
      </c>
      <c r="S2016" s="132">
        <v>0</v>
      </c>
      <c r="T2016" s="133">
        <f>S2016*H2016</f>
        <v>0</v>
      </c>
      <c r="U2016" s="29"/>
      <c r="V2016" s="29"/>
      <c r="W2016" s="29"/>
      <c r="X2016" s="29"/>
      <c r="Y2016" s="29"/>
      <c r="Z2016" s="29"/>
      <c r="AA2016" s="29"/>
      <c r="AB2016" s="29"/>
      <c r="AC2016" s="29"/>
      <c r="AD2016" s="29"/>
      <c r="AE2016" s="29"/>
      <c r="AR2016" s="134" t="s">
        <v>201</v>
      </c>
      <c r="AT2016" s="134" t="s">
        <v>199</v>
      </c>
      <c r="AU2016" s="134" t="s">
        <v>66</v>
      </c>
      <c r="AY2016" s="18" t="s">
        <v>196</v>
      </c>
      <c r="BE2016" s="135">
        <f>IF(N2016="základní",J2016,0)</f>
        <v>0</v>
      </c>
      <c r="BF2016" s="135">
        <f>IF(N2016="snížená",J2016,0)</f>
        <v>0</v>
      </c>
      <c r="BG2016" s="135">
        <f>IF(N2016="zákl. přenesená",J2016,0)</f>
        <v>0</v>
      </c>
      <c r="BH2016" s="135">
        <f>IF(N2016="sníž. přenesená",J2016,0)</f>
        <v>0</v>
      </c>
      <c r="BI2016" s="135">
        <f>IF(N2016="nulová",J2016,0)</f>
        <v>0</v>
      </c>
      <c r="BJ2016" s="18" t="s">
        <v>64</v>
      </c>
      <c r="BK2016" s="135">
        <f>ROUND(I2016*H2016,2)</f>
        <v>0</v>
      </c>
      <c r="BL2016" s="18" t="s">
        <v>201</v>
      </c>
      <c r="BM2016" s="134" t="s">
        <v>1796</v>
      </c>
    </row>
    <row r="2017" spans="1:65" s="15" customFormat="1" x14ac:dyDescent="0.2">
      <c r="B2017" s="151"/>
      <c r="D2017" s="137" t="s">
        <v>210</v>
      </c>
      <c r="E2017" s="152" t="s">
        <v>1</v>
      </c>
      <c r="F2017" s="153" t="s">
        <v>1797</v>
      </c>
      <c r="H2017" s="152" t="s">
        <v>1</v>
      </c>
      <c r="L2017" s="151"/>
      <c r="M2017" s="154"/>
      <c r="N2017" s="155"/>
      <c r="O2017" s="155"/>
      <c r="P2017" s="155"/>
      <c r="Q2017" s="155"/>
      <c r="R2017" s="155"/>
      <c r="S2017" s="155"/>
      <c r="T2017" s="156"/>
      <c r="AT2017" s="152" t="s">
        <v>210</v>
      </c>
      <c r="AU2017" s="152" t="s">
        <v>66</v>
      </c>
      <c r="AV2017" s="15" t="s">
        <v>64</v>
      </c>
      <c r="AW2017" s="15" t="s">
        <v>26</v>
      </c>
      <c r="AX2017" s="15" t="s">
        <v>57</v>
      </c>
      <c r="AY2017" s="152" t="s">
        <v>196</v>
      </c>
    </row>
    <row r="2018" spans="1:65" s="15" customFormat="1" x14ac:dyDescent="0.2">
      <c r="B2018" s="151"/>
      <c r="D2018" s="137" t="s">
        <v>210</v>
      </c>
      <c r="E2018" s="152" t="s">
        <v>1</v>
      </c>
      <c r="F2018" s="153" t="s">
        <v>604</v>
      </c>
      <c r="H2018" s="152" t="s">
        <v>1</v>
      </c>
      <c r="L2018" s="151"/>
      <c r="M2018" s="154"/>
      <c r="N2018" s="155"/>
      <c r="O2018" s="155"/>
      <c r="P2018" s="155"/>
      <c r="Q2018" s="155"/>
      <c r="R2018" s="155"/>
      <c r="S2018" s="155"/>
      <c r="T2018" s="156"/>
      <c r="AT2018" s="152" t="s">
        <v>210</v>
      </c>
      <c r="AU2018" s="152" t="s">
        <v>66</v>
      </c>
      <c r="AV2018" s="15" t="s">
        <v>64</v>
      </c>
      <c r="AW2018" s="15" t="s">
        <v>26</v>
      </c>
      <c r="AX2018" s="15" t="s">
        <v>57</v>
      </c>
      <c r="AY2018" s="152" t="s">
        <v>196</v>
      </c>
    </row>
    <row r="2019" spans="1:65" s="13" customFormat="1" ht="22.5" x14ac:dyDescent="0.2">
      <c r="B2019" s="136"/>
      <c r="D2019" s="137" t="s">
        <v>210</v>
      </c>
      <c r="E2019" s="138" t="s">
        <v>1</v>
      </c>
      <c r="F2019" s="139" t="s">
        <v>1798</v>
      </c>
      <c r="H2019" s="140">
        <v>405.35</v>
      </c>
      <c r="L2019" s="136"/>
      <c r="M2019" s="141"/>
      <c r="N2019" s="142"/>
      <c r="O2019" s="142"/>
      <c r="P2019" s="142"/>
      <c r="Q2019" s="142"/>
      <c r="R2019" s="142"/>
      <c r="S2019" s="142"/>
      <c r="T2019" s="143"/>
      <c r="AT2019" s="138" t="s">
        <v>210</v>
      </c>
      <c r="AU2019" s="138" t="s">
        <v>66</v>
      </c>
      <c r="AV2019" s="13" t="s">
        <v>66</v>
      </c>
      <c r="AW2019" s="13" t="s">
        <v>26</v>
      </c>
      <c r="AX2019" s="13" t="s">
        <v>57</v>
      </c>
      <c r="AY2019" s="138" t="s">
        <v>196</v>
      </c>
    </row>
    <row r="2020" spans="1:65" s="13" customFormat="1" ht="22.5" x14ac:dyDescent="0.2">
      <c r="B2020" s="136"/>
      <c r="D2020" s="137" t="s">
        <v>210</v>
      </c>
      <c r="E2020" s="138" t="s">
        <v>1</v>
      </c>
      <c r="F2020" s="139" t="s">
        <v>1799</v>
      </c>
      <c r="H2020" s="140">
        <v>69.27</v>
      </c>
      <c r="L2020" s="136"/>
      <c r="M2020" s="141"/>
      <c r="N2020" s="142"/>
      <c r="O2020" s="142"/>
      <c r="P2020" s="142"/>
      <c r="Q2020" s="142"/>
      <c r="R2020" s="142"/>
      <c r="S2020" s="142"/>
      <c r="T2020" s="143"/>
      <c r="AT2020" s="138" t="s">
        <v>210</v>
      </c>
      <c r="AU2020" s="138" t="s">
        <v>66</v>
      </c>
      <c r="AV2020" s="13" t="s">
        <v>66</v>
      </c>
      <c r="AW2020" s="13" t="s">
        <v>26</v>
      </c>
      <c r="AX2020" s="13" t="s">
        <v>57</v>
      </c>
      <c r="AY2020" s="138" t="s">
        <v>196</v>
      </c>
    </row>
    <row r="2021" spans="1:65" s="15" customFormat="1" x14ac:dyDescent="0.2">
      <c r="B2021" s="151"/>
      <c r="D2021" s="137" t="s">
        <v>210</v>
      </c>
      <c r="E2021" s="152" t="s">
        <v>1</v>
      </c>
      <c r="F2021" s="153" t="s">
        <v>725</v>
      </c>
      <c r="H2021" s="152" t="s">
        <v>1</v>
      </c>
      <c r="L2021" s="151"/>
      <c r="M2021" s="154"/>
      <c r="N2021" s="155"/>
      <c r="O2021" s="155"/>
      <c r="P2021" s="155"/>
      <c r="Q2021" s="155"/>
      <c r="R2021" s="155"/>
      <c r="S2021" s="155"/>
      <c r="T2021" s="156"/>
      <c r="AT2021" s="152" t="s">
        <v>210</v>
      </c>
      <c r="AU2021" s="152" t="s">
        <v>66</v>
      </c>
      <c r="AV2021" s="15" t="s">
        <v>64</v>
      </c>
      <c r="AW2021" s="15" t="s">
        <v>26</v>
      </c>
      <c r="AX2021" s="15" t="s">
        <v>57</v>
      </c>
      <c r="AY2021" s="152" t="s">
        <v>196</v>
      </c>
    </row>
    <row r="2022" spans="1:65" s="13" customFormat="1" ht="22.5" x14ac:dyDescent="0.2">
      <c r="B2022" s="136"/>
      <c r="D2022" s="137" t="s">
        <v>210</v>
      </c>
      <c r="E2022" s="138" t="s">
        <v>1</v>
      </c>
      <c r="F2022" s="139" t="s">
        <v>1800</v>
      </c>
      <c r="H2022" s="140">
        <v>510.97</v>
      </c>
      <c r="L2022" s="136"/>
      <c r="M2022" s="141"/>
      <c r="N2022" s="142"/>
      <c r="O2022" s="142"/>
      <c r="P2022" s="142"/>
      <c r="Q2022" s="142"/>
      <c r="R2022" s="142"/>
      <c r="S2022" s="142"/>
      <c r="T2022" s="143"/>
      <c r="AT2022" s="138" t="s">
        <v>210</v>
      </c>
      <c r="AU2022" s="138" t="s">
        <v>66</v>
      </c>
      <c r="AV2022" s="13" t="s">
        <v>66</v>
      </c>
      <c r="AW2022" s="13" t="s">
        <v>26</v>
      </c>
      <c r="AX2022" s="13" t="s">
        <v>57</v>
      </c>
      <c r="AY2022" s="138" t="s">
        <v>196</v>
      </c>
    </row>
    <row r="2023" spans="1:65" s="15" customFormat="1" x14ac:dyDescent="0.2">
      <c r="B2023" s="151"/>
      <c r="D2023" s="137" t="s">
        <v>210</v>
      </c>
      <c r="E2023" s="152" t="s">
        <v>1</v>
      </c>
      <c r="F2023" s="153" t="s">
        <v>728</v>
      </c>
      <c r="H2023" s="152" t="s">
        <v>1</v>
      </c>
      <c r="L2023" s="151"/>
      <c r="M2023" s="154"/>
      <c r="N2023" s="155"/>
      <c r="O2023" s="155"/>
      <c r="P2023" s="155"/>
      <c r="Q2023" s="155"/>
      <c r="R2023" s="155"/>
      <c r="S2023" s="155"/>
      <c r="T2023" s="156"/>
      <c r="AT2023" s="152" t="s">
        <v>210</v>
      </c>
      <c r="AU2023" s="152" t="s">
        <v>66</v>
      </c>
      <c r="AV2023" s="15" t="s">
        <v>64</v>
      </c>
      <c r="AW2023" s="15" t="s">
        <v>26</v>
      </c>
      <c r="AX2023" s="15" t="s">
        <v>57</v>
      </c>
      <c r="AY2023" s="152" t="s">
        <v>196</v>
      </c>
    </row>
    <row r="2024" spans="1:65" s="13" customFormat="1" x14ac:dyDescent="0.2">
      <c r="B2024" s="136"/>
      <c r="D2024" s="137" t="s">
        <v>210</v>
      </c>
      <c r="E2024" s="138" t="s">
        <v>1</v>
      </c>
      <c r="F2024" s="139" t="s">
        <v>1801</v>
      </c>
      <c r="H2024" s="140">
        <v>525.20000000000005</v>
      </c>
      <c r="L2024" s="136"/>
      <c r="M2024" s="141"/>
      <c r="N2024" s="142"/>
      <c r="O2024" s="142"/>
      <c r="P2024" s="142"/>
      <c r="Q2024" s="142"/>
      <c r="R2024" s="142"/>
      <c r="S2024" s="142"/>
      <c r="T2024" s="143"/>
      <c r="AT2024" s="138" t="s">
        <v>210</v>
      </c>
      <c r="AU2024" s="138" t="s">
        <v>66</v>
      </c>
      <c r="AV2024" s="13" t="s">
        <v>66</v>
      </c>
      <c r="AW2024" s="13" t="s">
        <v>26</v>
      </c>
      <c r="AX2024" s="13" t="s">
        <v>57</v>
      </c>
      <c r="AY2024" s="138" t="s">
        <v>196</v>
      </c>
    </row>
    <row r="2025" spans="1:65" s="16" customFormat="1" x14ac:dyDescent="0.2">
      <c r="B2025" s="157"/>
      <c r="D2025" s="137" t="s">
        <v>210</v>
      </c>
      <c r="E2025" s="158" t="s">
        <v>1</v>
      </c>
      <c r="F2025" s="159" t="s">
        <v>253</v>
      </c>
      <c r="H2025" s="160">
        <v>1510.79</v>
      </c>
      <c r="L2025" s="157"/>
      <c r="M2025" s="161"/>
      <c r="N2025" s="162"/>
      <c r="O2025" s="162"/>
      <c r="P2025" s="162"/>
      <c r="Q2025" s="162"/>
      <c r="R2025" s="162"/>
      <c r="S2025" s="162"/>
      <c r="T2025" s="163"/>
      <c r="AT2025" s="158" t="s">
        <v>210</v>
      </c>
      <c r="AU2025" s="158" t="s">
        <v>66</v>
      </c>
      <c r="AV2025" s="16" t="s">
        <v>204</v>
      </c>
      <c r="AW2025" s="16" t="s">
        <v>26</v>
      </c>
      <c r="AX2025" s="16" t="s">
        <v>57</v>
      </c>
      <c r="AY2025" s="158" t="s">
        <v>196</v>
      </c>
    </row>
    <row r="2026" spans="1:65" s="15" customFormat="1" x14ac:dyDescent="0.2">
      <c r="B2026" s="151"/>
      <c r="D2026" s="137" t="s">
        <v>210</v>
      </c>
      <c r="E2026" s="152" t="s">
        <v>1</v>
      </c>
      <c r="F2026" s="153" t="s">
        <v>1802</v>
      </c>
      <c r="H2026" s="152" t="s">
        <v>1</v>
      </c>
      <c r="L2026" s="151"/>
      <c r="M2026" s="154"/>
      <c r="N2026" s="155"/>
      <c r="O2026" s="155"/>
      <c r="P2026" s="155"/>
      <c r="Q2026" s="155"/>
      <c r="R2026" s="155"/>
      <c r="S2026" s="155"/>
      <c r="T2026" s="156"/>
      <c r="AT2026" s="152" t="s">
        <v>210</v>
      </c>
      <c r="AU2026" s="152" t="s">
        <v>66</v>
      </c>
      <c r="AV2026" s="15" t="s">
        <v>64</v>
      </c>
      <c r="AW2026" s="15" t="s">
        <v>26</v>
      </c>
      <c r="AX2026" s="15" t="s">
        <v>57</v>
      </c>
      <c r="AY2026" s="152" t="s">
        <v>196</v>
      </c>
    </row>
    <row r="2027" spans="1:65" s="13" customFormat="1" x14ac:dyDescent="0.2">
      <c r="B2027" s="136"/>
      <c r="D2027" s="137" t="s">
        <v>210</v>
      </c>
      <c r="E2027" s="138" t="s">
        <v>1</v>
      </c>
      <c r="F2027" s="139" t="s">
        <v>1803</v>
      </c>
      <c r="H2027" s="140">
        <v>1510.79</v>
      </c>
      <c r="L2027" s="136"/>
      <c r="M2027" s="141"/>
      <c r="N2027" s="142"/>
      <c r="O2027" s="142"/>
      <c r="P2027" s="142"/>
      <c r="Q2027" s="142"/>
      <c r="R2027" s="142"/>
      <c r="S2027" s="142"/>
      <c r="T2027" s="143"/>
      <c r="AT2027" s="138" t="s">
        <v>210</v>
      </c>
      <c r="AU2027" s="138" t="s">
        <v>66</v>
      </c>
      <c r="AV2027" s="13" t="s">
        <v>66</v>
      </c>
      <c r="AW2027" s="13" t="s">
        <v>26</v>
      </c>
      <c r="AX2027" s="13" t="s">
        <v>57</v>
      </c>
      <c r="AY2027" s="138" t="s">
        <v>196</v>
      </c>
    </row>
    <row r="2028" spans="1:65" s="14" customFormat="1" x14ac:dyDescent="0.2">
      <c r="B2028" s="144"/>
      <c r="D2028" s="137" t="s">
        <v>210</v>
      </c>
      <c r="E2028" s="145" t="s">
        <v>1</v>
      </c>
      <c r="F2028" s="146" t="s">
        <v>212</v>
      </c>
      <c r="H2028" s="147">
        <v>3021.58</v>
      </c>
      <c r="L2028" s="144"/>
      <c r="M2028" s="148"/>
      <c r="N2028" s="149"/>
      <c r="O2028" s="149"/>
      <c r="P2028" s="149"/>
      <c r="Q2028" s="149"/>
      <c r="R2028" s="149"/>
      <c r="S2028" s="149"/>
      <c r="T2028" s="150"/>
      <c r="AT2028" s="145" t="s">
        <v>210</v>
      </c>
      <c r="AU2028" s="145" t="s">
        <v>66</v>
      </c>
      <c r="AV2028" s="14" t="s">
        <v>201</v>
      </c>
      <c r="AW2028" s="14" t="s">
        <v>26</v>
      </c>
      <c r="AX2028" s="14" t="s">
        <v>64</v>
      </c>
      <c r="AY2028" s="145" t="s">
        <v>196</v>
      </c>
    </row>
    <row r="2029" spans="1:65" s="2" customFormat="1" ht="24.2" customHeight="1" x14ac:dyDescent="0.2">
      <c r="A2029" s="29"/>
      <c r="B2029" s="123"/>
      <c r="C2029" s="164" t="s">
        <v>1804</v>
      </c>
      <c r="D2029" s="164" t="s">
        <v>451</v>
      </c>
      <c r="E2029" s="165" t="s">
        <v>1805</v>
      </c>
      <c r="F2029" s="166" t="s">
        <v>1806</v>
      </c>
      <c r="G2029" s="167" t="s">
        <v>506</v>
      </c>
      <c r="H2029" s="168">
        <v>3323.7379999999998</v>
      </c>
      <c r="I2029" s="226"/>
      <c r="J2029" s="169">
        <f>ROUND(I2029*H2029,2)</f>
        <v>0</v>
      </c>
      <c r="K2029" s="166" t="s">
        <v>208</v>
      </c>
      <c r="L2029" s="170"/>
      <c r="M2029" s="171" t="s">
        <v>1</v>
      </c>
      <c r="N2029" s="172" t="s">
        <v>35</v>
      </c>
      <c r="O2029" s="132">
        <v>0</v>
      </c>
      <c r="P2029" s="132">
        <f>O2029*H2029</f>
        <v>0</v>
      </c>
      <c r="Q2029" s="132">
        <v>4.0000000000000003E-5</v>
      </c>
      <c r="R2029" s="132">
        <f>Q2029*H2029</f>
        <v>0.13294952000000002</v>
      </c>
      <c r="S2029" s="132">
        <v>0</v>
      </c>
      <c r="T2029" s="133">
        <f>S2029*H2029</f>
        <v>0</v>
      </c>
      <c r="U2029" s="29"/>
      <c r="V2029" s="29"/>
      <c r="W2029" s="29"/>
      <c r="X2029" s="29"/>
      <c r="Y2029" s="29"/>
      <c r="Z2029" s="29"/>
      <c r="AA2029" s="29"/>
      <c r="AB2029" s="29"/>
      <c r="AC2029" s="29"/>
      <c r="AD2029" s="29"/>
      <c r="AE2029" s="29"/>
      <c r="AR2029" s="134" t="s">
        <v>215</v>
      </c>
      <c r="AT2029" s="134" t="s">
        <v>451</v>
      </c>
      <c r="AU2029" s="134" t="s">
        <v>66</v>
      </c>
      <c r="AY2029" s="18" t="s">
        <v>196</v>
      </c>
      <c r="BE2029" s="135">
        <f>IF(N2029="základní",J2029,0)</f>
        <v>0</v>
      </c>
      <c r="BF2029" s="135">
        <f>IF(N2029="snížená",J2029,0)</f>
        <v>0</v>
      </c>
      <c r="BG2029" s="135">
        <f>IF(N2029="zákl. přenesená",J2029,0)</f>
        <v>0</v>
      </c>
      <c r="BH2029" s="135">
        <f>IF(N2029="sníž. přenesená",J2029,0)</f>
        <v>0</v>
      </c>
      <c r="BI2029" s="135">
        <f>IF(N2029="nulová",J2029,0)</f>
        <v>0</v>
      </c>
      <c r="BJ2029" s="18" t="s">
        <v>64</v>
      </c>
      <c r="BK2029" s="135">
        <f>ROUND(I2029*H2029,2)</f>
        <v>0</v>
      </c>
      <c r="BL2029" s="18" t="s">
        <v>201</v>
      </c>
      <c r="BM2029" s="134" t="s">
        <v>1807</v>
      </c>
    </row>
    <row r="2030" spans="1:65" s="13" customFormat="1" x14ac:dyDescent="0.2">
      <c r="B2030" s="136"/>
      <c r="D2030" s="137" t="s">
        <v>210</v>
      </c>
      <c r="E2030" s="138" t="s">
        <v>1</v>
      </c>
      <c r="F2030" s="139" t="s">
        <v>1808</v>
      </c>
      <c r="H2030" s="140">
        <v>3323.7379999999998</v>
      </c>
      <c r="L2030" s="136"/>
      <c r="M2030" s="141"/>
      <c r="N2030" s="142"/>
      <c r="O2030" s="142"/>
      <c r="P2030" s="142"/>
      <c r="Q2030" s="142"/>
      <c r="R2030" s="142"/>
      <c r="S2030" s="142"/>
      <c r="T2030" s="143"/>
      <c r="AT2030" s="138" t="s">
        <v>210</v>
      </c>
      <c r="AU2030" s="138" t="s">
        <v>66</v>
      </c>
      <c r="AV2030" s="13" t="s">
        <v>66</v>
      </c>
      <c r="AW2030" s="13" t="s">
        <v>26</v>
      </c>
      <c r="AX2030" s="13" t="s">
        <v>64</v>
      </c>
      <c r="AY2030" s="138" t="s">
        <v>196</v>
      </c>
    </row>
    <row r="2031" spans="1:65" s="2" customFormat="1" ht="44.25" customHeight="1" x14ac:dyDescent="0.2">
      <c r="A2031" s="29"/>
      <c r="B2031" s="123"/>
      <c r="C2031" s="124" t="s">
        <v>1076</v>
      </c>
      <c r="D2031" s="124" t="s">
        <v>199</v>
      </c>
      <c r="E2031" s="125" t="s">
        <v>1809</v>
      </c>
      <c r="F2031" s="126" t="s">
        <v>1810</v>
      </c>
      <c r="G2031" s="127" t="s">
        <v>207</v>
      </c>
      <c r="H2031" s="128">
        <v>29.678999999999998</v>
      </c>
      <c r="I2031" s="224"/>
      <c r="J2031" s="129">
        <f>ROUND(I2031*H2031,2)</f>
        <v>0</v>
      </c>
      <c r="K2031" s="126" t="s">
        <v>208</v>
      </c>
      <c r="L2031" s="30"/>
      <c r="M2031" s="130" t="s">
        <v>1</v>
      </c>
      <c r="N2031" s="131" t="s">
        <v>35</v>
      </c>
      <c r="O2031" s="132">
        <v>1.06</v>
      </c>
      <c r="P2031" s="132">
        <f>O2031*H2031</f>
        <v>31.45974</v>
      </c>
      <c r="Q2031" s="132">
        <v>1.1520000000000001E-2</v>
      </c>
      <c r="R2031" s="132">
        <f>Q2031*H2031</f>
        <v>0.34190208</v>
      </c>
      <c r="S2031" s="132">
        <v>0</v>
      </c>
      <c r="T2031" s="133">
        <f>S2031*H2031</f>
        <v>0</v>
      </c>
      <c r="U2031" s="29"/>
      <c r="V2031" s="29"/>
      <c r="W2031" s="29"/>
      <c r="X2031" s="29"/>
      <c r="Y2031" s="29"/>
      <c r="Z2031" s="29"/>
      <c r="AA2031" s="29"/>
      <c r="AB2031" s="29"/>
      <c r="AC2031" s="29"/>
      <c r="AD2031" s="29"/>
      <c r="AE2031" s="29"/>
      <c r="AR2031" s="134" t="s">
        <v>201</v>
      </c>
      <c r="AT2031" s="134" t="s">
        <v>199</v>
      </c>
      <c r="AU2031" s="134" t="s">
        <v>66</v>
      </c>
      <c r="AY2031" s="18" t="s">
        <v>196</v>
      </c>
      <c r="BE2031" s="135">
        <f>IF(N2031="základní",J2031,0)</f>
        <v>0</v>
      </c>
      <c r="BF2031" s="135">
        <f>IF(N2031="snížená",J2031,0)</f>
        <v>0</v>
      </c>
      <c r="BG2031" s="135">
        <f>IF(N2031="zákl. přenesená",J2031,0)</f>
        <v>0</v>
      </c>
      <c r="BH2031" s="135">
        <f>IF(N2031="sníž. přenesená",J2031,0)</f>
        <v>0</v>
      </c>
      <c r="BI2031" s="135">
        <f>IF(N2031="nulová",J2031,0)</f>
        <v>0</v>
      </c>
      <c r="BJ2031" s="18" t="s">
        <v>64</v>
      </c>
      <c r="BK2031" s="135">
        <f>ROUND(I2031*H2031,2)</f>
        <v>0</v>
      </c>
      <c r="BL2031" s="18" t="s">
        <v>201</v>
      </c>
      <c r="BM2031" s="134" t="s">
        <v>1811</v>
      </c>
    </row>
    <row r="2032" spans="1:65" s="15" customFormat="1" x14ac:dyDescent="0.2">
      <c r="B2032" s="151"/>
      <c r="D2032" s="137" t="s">
        <v>210</v>
      </c>
      <c r="E2032" s="152" t="s">
        <v>1</v>
      </c>
      <c r="F2032" s="153" t="s">
        <v>1812</v>
      </c>
      <c r="H2032" s="152" t="s">
        <v>1</v>
      </c>
      <c r="L2032" s="151"/>
      <c r="M2032" s="154"/>
      <c r="N2032" s="155"/>
      <c r="O2032" s="155"/>
      <c r="P2032" s="155"/>
      <c r="Q2032" s="155"/>
      <c r="R2032" s="155"/>
      <c r="S2032" s="155"/>
      <c r="T2032" s="156"/>
      <c r="AT2032" s="152" t="s">
        <v>210</v>
      </c>
      <c r="AU2032" s="152" t="s">
        <v>66</v>
      </c>
      <c r="AV2032" s="15" t="s">
        <v>64</v>
      </c>
      <c r="AW2032" s="15" t="s">
        <v>26</v>
      </c>
      <c r="AX2032" s="15" t="s">
        <v>57</v>
      </c>
      <c r="AY2032" s="152" t="s">
        <v>196</v>
      </c>
    </row>
    <row r="2033" spans="1:65" s="13" customFormat="1" x14ac:dyDescent="0.2">
      <c r="B2033" s="136"/>
      <c r="D2033" s="137" t="s">
        <v>210</v>
      </c>
      <c r="E2033" s="138" t="s">
        <v>1</v>
      </c>
      <c r="F2033" s="139" t="s">
        <v>1655</v>
      </c>
      <c r="H2033" s="140">
        <v>29.678999999999998</v>
      </c>
      <c r="L2033" s="136"/>
      <c r="M2033" s="141"/>
      <c r="N2033" s="142"/>
      <c r="O2033" s="142"/>
      <c r="P2033" s="142"/>
      <c r="Q2033" s="142"/>
      <c r="R2033" s="142"/>
      <c r="S2033" s="142"/>
      <c r="T2033" s="143"/>
      <c r="AT2033" s="138" t="s">
        <v>210</v>
      </c>
      <c r="AU2033" s="138" t="s">
        <v>66</v>
      </c>
      <c r="AV2033" s="13" t="s">
        <v>66</v>
      </c>
      <c r="AW2033" s="13" t="s">
        <v>26</v>
      </c>
      <c r="AX2033" s="13" t="s">
        <v>57</v>
      </c>
      <c r="AY2033" s="138" t="s">
        <v>196</v>
      </c>
    </row>
    <row r="2034" spans="1:65" s="14" customFormat="1" x14ac:dyDescent="0.2">
      <c r="B2034" s="144"/>
      <c r="D2034" s="137" t="s">
        <v>210</v>
      </c>
      <c r="E2034" s="145" t="s">
        <v>1</v>
      </c>
      <c r="F2034" s="146" t="s">
        <v>212</v>
      </c>
      <c r="H2034" s="147">
        <v>29.678999999999998</v>
      </c>
      <c r="L2034" s="144"/>
      <c r="M2034" s="148"/>
      <c r="N2034" s="149"/>
      <c r="O2034" s="149"/>
      <c r="P2034" s="149"/>
      <c r="Q2034" s="149"/>
      <c r="R2034" s="149"/>
      <c r="S2034" s="149"/>
      <c r="T2034" s="150"/>
      <c r="AT2034" s="145" t="s">
        <v>210</v>
      </c>
      <c r="AU2034" s="145" t="s">
        <v>66</v>
      </c>
      <c r="AV2034" s="14" t="s">
        <v>201</v>
      </c>
      <c r="AW2034" s="14" t="s">
        <v>26</v>
      </c>
      <c r="AX2034" s="14" t="s">
        <v>64</v>
      </c>
      <c r="AY2034" s="145" t="s">
        <v>196</v>
      </c>
    </row>
    <row r="2035" spans="1:65" s="2" customFormat="1" ht="24.2" customHeight="1" x14ac:dyDescent="0.2">
      <c r="A2035" s="29"/>
      <c r="B2035" s="123"/>
      <c r="C2035" s="164" t="s">
        <v>1813</v>
      </c>
      <c r="D2035" s="164" t="s">
        <v>451</v>
      </c>
      <c r="E2035" s="165" t="s">
        <v>1814</v>
      </c>
      <c r="F2035" s="166" t="s">
        <v>1815</v>
      </c>
      <c r="G2035" s="167" t="s">
        <v>207</v>
      </c>
      <c r="H2035" s="168">
        <v>32.646999999999998</v>
      </c>
      <c r="I2035" s="226"/>
      <c r="J2035" s="169">
        <f>ROUND(I2035*H2035,2)</f>
        <v>0</v>
      </c>
      <c r="K2035" s="166" t="s">
        <v>208</v>
      </c>
      <c r="L2035" s="170"/>
      <c r="M2035" s="171" t="s">
        <v>1</v>
      </c>
      <c r="N2035" s="172" t="s">
        <v>35</v>
      </c>
      <c r="O2035" s="132">
        <v>0</v>
      </c>
      <c r="P2035" s="132">
        <f>O2035*H2035</f>
        <v>0</v>
      </c>
      <c r="Q2035" s="132">
        <v>1.35E-2</v>
      </c>
      <c r="R2035" s="132">
        <f>Q2035*H2035</f>
        <v>0.44073449999999997</v>
      </c>
      <c r="S2035" s="132">
        <v>0</v>
      </c>
      <c r="T2035" s="133">
        <f>S2035*H2035</f>
        <v>0</v>
      </c>
      <c r="U2035" s="29"/>
      <c r="V2035" s="29"/>
      <c r="W2035" s="29"/>
      <c r="X2035" s="29"/>
      <c r="Y2035" s="29"/>
      <c r="Z2035" s="29"/>
      <c r="AA2035" s="29"/>
      <c r="AB2035" s="29"/>
      <c r="AC2035" s="29"/>
      <c r="AD2035" s="29"/>
      <c r="AE2035" s="29"/>
      <c r="AR2035" s="134" t="s">
        <v>215</v>
      </c>
      <c r="AT2035" s="134" t="s">
        <v>451</v>
      </c>
      <c r="AU2035" s="134" t="s">
        <v>66</v>
      </c>
      <c r="AY2035" s="18" t="s">
        <v>196</v>
      </c>
      <c r="BE2035" s="135">
        <f>IF(N2035="základní",J2035,0)</f>
        <v>0</v>
      </c>
      <c r="BF2035" s="135">
        <f>IF(N2035="snížená",J2035,0)</f>
        <v>0</v>
      </c>
      <c r="BG2035" s="135">
        <f>IF(N2035="zákl. přenesená",J2035,0)</f>
        <v>0</v>
      </c>
      <c r="BH2035" s="135">
        <f>IF(N2035="sníž. přenesená",J2035,0)</f>
        <v>0</v>
      </c>
      <c r="BI2035" s="135">
        <f>IF(N2035="nulová",J2035,0)</f>
        <v>0</v>
      </c>
      <c r="BJ2035" s="18" t="s">
        <v>64</v>
      </c>
      <c r="BK2035" s="135">
        <f>ROUND(I2035*H2035,2)</f>
        <v>0</v>
      </c>
      <c r="BL2035" s="18" t="s">
        <v>201</v>
      </c>
      <c r="BM2035" s="134" t="s">
        <v>1816</v>
      </c>
    </row>
    <row r="2036" spans="1:65" s="13" customFormat="1" x14ac:dyDescent="0.2">
      <c r="B2036" s="136"/>
      <c r="D2036" s="137" t="s">
        <v>210</v>
      </c>
      <c r="E2036" s="138" t="s">
        <v>1</v>
      </c>
      <c r="F2036" s="139" t="s">
        <v>1817</v>
      </c>
      <c r="H2036" s="140">
        <v>32.646999999999998</v>
      </c>
      <c r="L2036" s="136"/>
      <c r="M2036" s="141"/>
      <c r="N2036" s="142"/>
      <c r="O2036" s="142"/>
      <c r="P2036" s="142"/>
      <c r="Q2036" s="142"/>
      <c r="R2036" s="142"/>
      <c r="S2036" s="142"/>
      <c r="T2036" s="143"/>
      <c r="AT2036" s="138" t="s">
        <v>210</v>
      </c>
      <c r="AU2036" s="138" t="s">
        <v>66</v>
      </c>
      <c r="AV2036" s="13" t="s">
        <v>66</v>
      </c>
      <c r="AW2036" s="13" t="s">
        <v>26</v>
      </c>
      <c r="AX2036" s="13" t="s">
        <v>57</v>
      </c>
      <c r="AY2036" s="138" t="s">
        <v>196</v>
      </c>
    </row>
    <row r="2037" spans="1:65" s="14" customFormat="1" x14ac:dyDescent="0.2">
      <c r="B2037" s="144"/>
      <c r="D2037" s="137" t="s">
        <v>210</v>
      </c>
      <c r="E2037" s="145" t="s">
        <v>1</v>
      </c>
      <c r="F2037" s="146" t="s">
        <v>212</v>
      </c>
      <c r="H2037" s="147">
        <v>32.646999999999998</v>
      </c>
      <c r="L2037" s="144"/>
      <c r="M2037" s="148"/>
      <c r="N2037" s="149"/>
      <c r="O2037" s="149"/>
      <c r="P2037" s="149"/>
      <c r="Q2037" s="149"/>
      <c r="R2037" s="149"/>
      <c r="S2037" s="149"/>
      <c r="T2037" s="150"/>
      <c r="AT2037" s="145" t="s">
        <v>210</v>
      </c>
      <c r="AU2037" s="145" t="s">
        <v>66</v>
      </c>
      <c r="AV2037" s="14" t="s">
        <v>201</v>
      </c>
      <c r="AW2037" s="14" t="s">
        <v>26</v>
      </c>
      <c r="AX2037" s="14" t="s">
        <v>64</v>
      </c>
      <c r="AY2037" s="145" t="s">
        <v>196</v>
      </c>
    </row>
    <row r="2038" spans="1:65" s="2" customFormat="1" ht="24.2" customHeight="1" x14ac:dyDescent="0.2">
      <c r="A2038" s="29"/>
      <c r="B2038" s="123"/>
      <c r="C2038" s="124" t="s">
        <v>1084</v>
      </c>
      <c r="D2038" s="124" t="s">
        <v>199</v>
      </c>
      <c r="E2038" s="125" t="s">
        <v>1818</v>
      </c>
      <c r="F2038" s="126" t="s">
        <v>1819</v>
      </c>
      <c r="G2038" s="127" t="s">
        <v>506</v>
      </c>
      <c r="H2038" s="128">
        <v>6.9020000000000001</v>
      </c>
      <c r="I2038" s="224"/>
      <c r="J2038" s="129">
        <f>ROUND(I2038*H2038,2)</f>
        <v>0</v>
      </c>
      <c r="K2038" s="126" t="s">
        <v>208</v>
      </c>
      <c r="L2038" s="30"/>
      <c r="M2038" s="130" t="s">
        <v>1</v>
      </c>
      <c r="N2038" s="131" t="s">
        <v>35</v>
      </c>
      <c r="O2038" s="132">
        <v>0.23</v>
      </c>
      <c r="P2038" s="132">
        <f>O2038*H2038</f>
        <v>1.5874600000000001</v>
      </c>
      <c r="Q2038" s="132">
        <v>3.0000000000000001E-5</v>
      </c>
      <c r="R2038" s="132">
        <f>Q2038*H2038</f>
        <v>2.0706000000000001E-4</v>
      </c>
      <c r="S2038" s="132">
        <v>0</v>
      </c>
      <c r="T2038" s="133">
        <f>S2038*H2038</f>
        <v>0</v>
      </c>
      <c r="U2038" s="29"/>
      <c r="V2038" s="29"/>
      <c r="W2038" s="29"/>
      <c r="X2038" s="29"/>
      <c r="Y2038" s="29"/>
      <c r="Z2038" s="29"/>
      <c r="AA2038" s="29"/>
      <c r="AB2038" s="29"/>
      <c r="AC2038" s="29"/>
      <c r="AD2038" s="29"/>
      <c r="AE2038" s="29"/>
      <c r="AR2038" s="134" t="s">
        <v>201</v>
      </c>
      <c r="AT2038" s="134" t="s">
        <v>199</v>
      </c>
      <c r="AU2038" s="134" t="s">
        <v>66</v>
      </c>
      <c r="AY2038" s="18" t="s">
        <v>196</v>
      </c>
      <c r="BE2038" s="135">
        <f>IF(N2038="základní",J2038,0)</f>
        <v>0</v>
      </c>
      <c r="BF2038" s="135">
        <f>IF(N2038="snížená",J2038,0)</f>
        <v>0</v>
      </c>
      <c r="BG2038" s="135">
        <f>IF(N2038="zákl. přenesená",J2038,0)</f>
        <v>0</v>
      </c>
      <c r="BH2038" s="135">
        <f>IF(N2038="sníž. přenesená",J2038,0)</f>
        <v>0</v>
      </c>
      <c r="BI2038" s="135">
        <f>IF(N2038="nulová",J2038,0)</f>
        <v>0</v>
      </c>
      <c r="BJ2038" s="18" t="s">
        <v>64</v>
      </c>
      <c r="BK2038" s="135">
        <f>ROUND(I2038*H2038,2)</f>
        <v>0</v>
      </c>
      <c r="BL2038" s="18" t="s">
        <v>201</v>
      </c>
      <c r="BM2038" s="134" t="s">
        <v>1820</v>
      </c>
    </row>
    <row r="2039" spans="1:65" s="15" customFormat="1" x14ac:dyDescent="0.2">
      <c r="B2039" s="151"/>
      <c r="D2039" s="137" t="s">
        <v>210</v>
      </c>
      <c r="E2039" s="152" t="s">
        <v>1</v>
      </c>
      <c r="F2039" s="153" t="s">
        <v>1812</v>
      </c>
      <c r="H2039" s="152" t="s">
        <v>1</v>
      </c>
      <c r="L2039" s="151"/>
      <c r="M2039" s="154"/>
      <c r="N2039" s="155"/>
      <c r="O2039" s="155"/>
      <c r="P2039" s="155"/>
      <c r="Q2039" s="155"/>
      <c r="R2039" s="155"/>
      <c r="S2039" s="155"/>
      <c r="T2039" s="156"/>
      <c r="AT2039" s="152" t="s">
        <v>210</v>
      </c>
      <c r="AU2039" s="152" t="s">
        <v>66</v>
      </c>
      <c r="AV2039" s="15" t="s">
        <v>64</v>
      </c>
      <c r="AW2039" s="15" t="s">
        <v>26</v>
      </c>
      <c r="AX2039" s="15" t="s">
        <v>57</v>
      </c>
      <c r="AY2039" s="152" t="s">
        <v>196</v>
      </c>
    </row>
    <row r="2040" spans="1:65" s="13" customFormat="1" x14ac:dyDescent="0.2">
      <c r="B2040" s="136"/>
      <c r="D2040" s="137" t="s">
        <v>210</v>
      </c>
      <c r="E2040" s="138" t="s">
        <v>1</v>
      </c>
      <c r="F2040" s="139" t="s">
        <v>1821</v>
      </c>
      <c r="H2040" s="140">
        <v>6.9020000000000001</v>
      </c>
      <c r="L2040" s="136"/>
      <c r="M2040" s="141"/>
      <c r="N2040" s="142"/>
      <c r="O2040" s="142"/>
      <c r="P2040" s="142"/>
      <c r="Q2040" s="142"/>
      <c r="R2040" s="142"/>
      <c r="S2040" s="142"/>
      <c r="T2040" s="143"/>
      <c r="AT2040" s="138" t="s">
        <v>210</v>
      </c>
      <c r="AU2040" s="138" t="s">
        <v>66</v>
      </c>
      <c r="AV2040" s="13" t="s">
        <v>66</v>
      </c>
      <c r="AW2040" s="13" t="s">
        <v>26</v>
      </c>
      <c r="AX2040" s="13" t="s">
        <v>57</v>
      </c>
      <c r="AY2040" s="138" t="s">
        <v>196</v>
      </c>
    </row>
    <row r="2041" spans="1:65" s="14" customFormat="1" x14ac:dyDescent="0.2">
      <c r="B2041" s="144"/>
      <c r="D2041" s="137" t="s">
        <v>210</v>
      </c>
      <c r="E2041" s="145" t="s">
        <v>1</v>
      </c>
      <c r="F2041" s="146" t="s">
        <v>212</v>
      </c>
      <c r="H2041" s="147">
        <v>6.9020000000000001</v>
      </c>
      <c r="L2041" s="144"/>
      <c r="M2041" s="148"/>
      <c r="N2041" s="149"/>
      <c r="O2041" s="149"/>
      <c r="P2041" s="149"/>
      <c r="Q2041" s="149"/>
      <c r="R2041" s="149"/>
      <c r="S2041" s="149"/>
      <c r="T2041" s="150"/>
      <c r="AT2041" s="145" t="s">
        <v>210</v>
      </c>
      <c r="AU2041" s="145" t="s">
        <v>66</v>
      </c>
      <c r="AV2041" s="14" t="s">
        <v>201</v>
      </c>
      <c r="AW2041" s="14" t="s">
        <v>26</v>
      </c>
      <c r="AX2041" s="14" t="s">
        <v>64</v>
      </c>
      <c r="AY2041" s="145" t="s">
        <v>196</v>
      </c>
    </row>
    <row r="2042" spans="1:65" s="2" customFormat="1" ht="24.2" customHeight="1" x14ac:dyDescent="0.2">
      <c r="A2042" s="29"/>
      <c r="B2042" s="123"/>
      <c r="C2042" s="164" t="s">
        <v>1822</v>
      </c>
      <c r="D2042" s="164" t="s">
        <v>451</v>
      </c>
      <c r="E2042" s="165" t="s">
        <v>1823</v>
      </c>
      <c r="F2042" s="166" t="s">
        <v>1824</v>
      </c>
      <c r="G2042" s="167" t="s">
        <v>506</v>
      </c>
      <c r="H2042" s="168">
        <v>7.5919999999999996</v>
      </c>
      <c r="I2042" s="226"/>
      <c r="J2042" s="169">
        <f>ROUND(I2042*H2042,2)</f>
        <v>0</v>
      </c>
      <c r="K2042" s="166" t="s">
        <v>208</v>
      </c>
      <c r="L2042" s="170"/>
      <c r="M2042" s="171" t="s">
        <v>1</v>
      </c>
      <c r="N2042" s="172" t="s">
        <v>35</v>
      </c>
      <c r="O2042" s="132">
        <v>0</v>
      </c>
      <c r="P2042" s="132">
        <f>O2042*H2042</f>
        <v>0</v>
      </c>
      <c r="Q2042" s="132">
        <v>3.2000000000000003E-4</v>
      </c>
      <c r="R2042" s="132">
        <f>Q2042*H2042</f>
        <v>2.4294400000000002E-3</v>
      </c>
      <c r="S2042" s="132">
        <v>0</v>
      </c>
      <c r="T2042" s="133">
        <f>S2042*H2042</f>
        <v>0</v>
      </c>
      <c r="U2042" s="29"/>
      <c r="V2042" s="29"/>
      <c r="W2042" s="29"/>
      <c r="X2042" s="29"/>
      <c r="Y2042" s="29"/>
      <c r="Z2042" s="29"/>
      <c r="AA2042" s="29"/>
      <c r="AB2042" s="29"/>
      <c r="AC2042" s="29"/>
      <c r="AD2042" s="29"/>
      <c r="AE2042" s="29"/>
      <c r="AR2042" s="134" t="s">
        <v>215</v>
      </c>
      <c r="AT2042" s="134" t="s">
        <v>451</v>
      </c>
      <c r="AU2042" s="134" t="s">
        <v>66</v>
      </c>
      <c r="AY2042" s="18" t="s">
        <v>196</v>
      </c>
      <c r="BE2042" s="135">
        <f>IF(N2042="základní",J2042,0)</f>
        <v>0</v>
      </c>
      <c r="BF2042" s="135">
        <f>IF(N2042="snížená",J2042,0)</f>
        <v>0</v>
      </c>
      <c r="BG2042" s="135">
        <f>IF(N2042="zákl. přenesená",J2042,0)</f>
        <v>0</v>
      </c>
      <c r="BH2042" s="135">
        <f>IF(N2042="sníž. přenesená",J2042,0)</f>
        <v>0</v>
      </c>
      <c r="BI2042" s="135">
        <f>IF(N2042="nulová",J2042,0)</f>
        <v>0</v>
      </c>
      <c r="BJ2042" s="18" t="s">
        <v>64</v>
      </c>
      <c r="BK2042" s="135">
        <f>ROUND(I2042*H2042,2)</f>
        <v>0</v>
      </c>
      <c r="BL2042" s="18" t="s">
        <v>201</v>
      </c>
      <c r="BM2042" s="134" t="s">
        <v>1825</v>
      </c>
    </row>
    <row r="2043" spans="1:65" s="13" customFormat="1" x14ac:dyDescent="0.2">
      <c r="B2043" s="136"/>
      <c r="D2043" s="137" t="s">
        <v>210</v>
      </c>
      <c r="E2043" s="138" t="s">
        <v>1</v>
      </c>
      <c r="F2043" s="139" t="s">
        <v>1826</v>
      </c>
      <c r="H2043" s="140">
        <v>7.5919999999999996</v>
      </c>
      <c r="L2043" s="136"/>
      <c r="M2043" s="141"/>
      <c r="N2043" s="142"/>
      <c r="O2043" s="142"/>
      <c r="P2043" s="142"/>
      <c r="Q2043" s="142"/>
      <c r="R2043" s="142"/>
      <c r="S2043" s="142"/>
      <c r="T2043" s="143"/>
      <c r="AT2043" s="138" t="s">
        <v>210</v>
      </c>
      <c r="AU2043" s="138" t="s">
        <v>66</v>
      </c>
      <c r="AV2043" s="13" t="s">
        <v>66</v>
      </c>
      <c r="AW2043" s="13" t="s">
        <v>26</v>
      </c>
      <c r="AX2043" s="13" t="s">
        <v>57</v>
      </c>
      <c r="AY2043" s="138" t="s">
        <v>196</v>
      </c>
    </row>
    <row r="2044" spans="1:65" s="14" customFormat="1" x14ac:dyDescent="0.2">
      <c r="B2044" s="144"/>
      <c r="D2044" s="137" t="s">
        <v>210</v>
      </c>
      <c r="E2044" s="145" t="s">
        <v>1</v>
      </c>
      <c r="F2044" s="146" t="s">
        <v>212</v>
      </c>
      <c r="H2044" s="147">
        <v>7.5919999999999996</v>
      </c>
      <c r="L2044" s="144"/>
      <c r="M2044" s="148"/>
      <c r="N2044" s="149"/>
      <c r="O2044" s="149"/>
      <c r="P2044" s="149"/>
      <c r="Q2044" s="149"/>
      <c r="R2044" s="149"/>
      <c r="S2044" s="149"/>
      <c r="T2044" s="150"/>
      <c r="AT2044" s="145" t="s">
        <v>210</v>
      </c>
      <c r="AU2044" s="145" t="s">
        <v>66</v>
      </c>
      <c r="AV2044" s="14" t="s">
        <v>201</v>
      </c>
      <c r="AW2044" s="14" t="s">
        <v>26</v>
      </c>
      <c r="AX2044" s="14" t="s">
        <v>64</v>
      </c>
      <c r="AY2044" s="145" t="s">
        <v>196</v>
      </c>
    </row>
    <row r="2045" spans="1:65" s="2" customFormat="1" ht="24.2" customHeight="1" x14ac:dyDescent="0.2">
      <c r="A2045" s="29"/>
      <c r="B2045" s="123"/>
      <c r="C2045" s="124" t="s">
        <v>1087</v>
      </c>
      <c r="D2045" s="124" t="s">
        <v>199</v>
      </c>
      <c r="E2045" s="125" t="s">
        <v>1827</v>
      </c>
      <c r="F2045" s="126" t="s">
        <v>1828</v>
      </c>
      <c r="G2045" s="127" t="s">
        <v>207</v>
      </c>
      <c r="H2045" s="128">
        <v>136.85300000000001</v>
      </c>
      <c r="I2045" s="224"/>
      <c r="J2045" s="129">
        <f>ROUND(I2045*H2045,2)</f>
        <v>0</v>
      </c>
      <c r="K2045" s="126" t="s">
        <v>208</v>
      </c>
      <c r="L2045" s="30"/>
      <c r="M2045" s="130" t="s">
        <v>1</v>
      </c>
      <c r="N2045" s="131" t="s">
        <v>35</v>
      </c>
      <c r="O2045" s="132">
        <v>0.46</v>
      </c>
      <c r="P2045" s="132">
        <f>O2045*H2045</f>
        <v>62.952380000000005</v>
      </c>
      <c r="Q2045" s="132">
        <v>2.6360000000000001E-2</v>
      </c>
      <c r="R2045" s="132">
        <f>Q2045*H2045</f>
        <v>3.6074450800000006</v>
      </c>
      <c r="S2045" s="132">
        <v>0</v>
      </c>
      <c r="T2045" s="133">
        <f>S2045*H2045</f>
        <v>0</v>
      </c>
      <c r="U2045" s="29"/>
      <c r="V2045" s="29"/>
      <c r="W2045" s="29"/>
      <c r="X2045" s="29"/>
      <c r="Y2045" s="29"/>
      <c r="Z2045" s="29"/>
      <c r="AA2045" s="29"/>
      <c r="AB2045" s="29"/>
      <c r="AC2045" s="29"/>
      <c r="AD2045" s="29"/>
      <c r="AE2045" s="29"/>
      <c r="AR2045" s="134" t="s">
        <v>201</v>
      </c>
      <c r="AT2045" s="134" t="s">
        <v>199</v>
      </c>
      <c r="AU2045" s="134" t="s">
        <v>66</v>
      </c>
      <c r="AY2045" s="18" t="s">
        <v>196</v>
      </c>
      <c r="BE2045" s="135">
        <f>IF(N2045="základní",J2045,0)</f>
        <v>0</v>
      </c>
      <c r="BF2045" s="135">
        <f>IF(N2045="snížená",J2045,0)</f>
        <v>0</v>
      </c>
      <c r="BG2045" s="135">
        <f>IF(N2045="zákl. přenesená",J2045,0)</f>
        <v>0</v>
      </c>
      <c r="BH2045" s="135">
        <f>IF(N2045="sníž. přenesená",J2045,0)</f>
        <v>0</v>
      </c>
      <c r="BI2045" s="135">
        <f>IF(N2045="nulová",J2045,0)</f>
        <v>0</v>
      </c>
      <c r="BJ2045" s="18" t="s">
        <v>64</v>
      </c>
      <c r="BK2045" s="135">
        <f>ROUND(I2045*H2045,2)</f>
        <v>0</v>
      </c>
      <c r="BL2045" s="18" t="s">
        <v>201</v>
      </c>
      <c r="BM2045" s="134" t="s">
        <v>1829</v>
      </c>
    </row>
    <row r="2046" spans="1:65" s="13" customFormat="1" x14ac:dyDescent="0.2">
      <c r="B2046" s="136"/>
      <c r="D2046" s="137" t="s">
        <v>210</v>
      </c>
      <c r="E2046" s="138" t="s">
        <v>1</v>
      </c>
      <c r="F2046" s="139" t="s">
        <v>1791</v>
      </c>
      <c r="H2046" s="140">
        <v>95.504999999999995</v>
      </c>
      <c r="L2046" s="136"/>
      <c r="M2046" s="141"/>
      <c r="N2046" s="142"/>
      <c r="O2046" s="142"/>
      <c r="P2046" s="142"/>
      <c r="Q2046" s="142"/>
      <c r="R2046" s="142"/>
      <c r="S2046" s="142"/>
      <c r="T2046" s="143"/>
      <c r="AT2046" s="138" t="s">
        <v>210</v>
      </c>
      <c r="AU2046" s="138" t="s">
        <v>66</v>
      </c>
      <c r="AV2046" s="13" t="s">
        <v>66</v>
      </c>
      <c r="AW2046" s="13" t="s">
        <v>26</v>
      </c>
      <c r="AX2046" s="13" t="s">
        <v>57</v>
      </c>
      <c r="AY2046" s="138" t="s">
        <v>196</v>
      </c>
    </row>
    <row r="2047" spans="1:65" s="13" customFormat="1" ht="22.5" x14ac:dyDescent="0.2">
      <c r="B2047" s="136"/>
      <c r="D2047" s="137" t="s">
        <v>210</v>
      </c>
      <c r="E2047" s="138" t="s">
        <v>1</v>
      </c>
      <c r="F2047" s="139" t="s">
        <v>1792</v>
      </c>
      <c r="H2047" s="140">
        <v>6.0279999999999996</v>
      </c>
      <c r="L2047" s="136"/>
      <c r="M2047" s="141"/>
      <c r="N2047" s="142"/>
      <c r="O2047" s="142"/>
      <c r="P2047" s="142"/>
      <c r="Q2047" s="142"/>
      <c r="R2047" s="142"/>
      <c r="S2047" s="142"/>
      <c r="T2047" s="143"/>
      <c r="AT2047" s="138" t="s">
        <v>210</v>
      </c>
      <c r="AU2047" s="138" t="s">
        <v>66</v>
      </c>
      <c r="AV2047" s="13" t="s">
        <v>66</v>
      </c>
      <c r="AW2047" s="13" t="s">
        <v>26</v>
      </c>
      <c r="AX2047" s="13" t="s">
        <v>57</v>
      </c>
      <c r="AY2047" s="138" t="s">
        <v>196</v>
      </c>
    </row>
    <row r="2048" spans="1:65" s="13" customFormat="1" x14ac:dyDescent="0.2">
      <c r="B2048" s="136"/>
      <c r="D2048" s="137" t="s">
        <v>210</v>
      </c>
      <c r="E2048" s="138" t="s">
        <v>1</v>
      </c>
      <c r="F2048" s="139" t="s">
        <v>1793</v>
      </c>
      <c r="H2048" s="140">
        <v>34.32</v>
      </c>
      <c r="L2048" s="136"/>
      <c r="M2048" s="141"/>
      <c r="N2048" s="142"/>
      <c r="O2048" s="142"/>
      <c r="P2048" s="142"/>
      <c r="Q2048" s="142"/>
      <c r="R2048" s="142"/>
      <c r="S2048" s="142"/>
      <c r="T2048" s="143"/>
      <c r="AT2048" s="138" t="s">
        <v>210</v>
      </c>
      <c r="AU2048" s="138" t="s">
        <v>66</v>
      </c>
      <c r="AV2048" s="13" t="s">
        <v>66</v>
      </c>
      <c r="AW2048" s="13" t="s">
        <v>26</v>
      </c>
      <c r="AX2048" s="13" t="s">
        <v>57</v>
      </c>
      <c r="AY2048" s="138" t="s">
        <v>196</v>
      </c>
    </row>
    <row r="2049" spans="1:65" s="13" customFormat="1" x14ac:dyDescent="0.2">
      <c r="B2049" s="136"/>
      <c r="D2049" s="137" t="s">
        <v>210</v>
      </c>
      <c r="E2049" s="138" t="s">
        <v>1</v>
      </c>
      <c r="F2049" s="139" t="s">
        <v>1830</v>
      </c>
      <c r="H2049" s="140">
        <v>1</v>
      </c>
      <c r="L2049" s="136"/>
      <c r="M2049" s="141"/>
      <c r="N2049" s="142"/>
      <c r="O2049" s="142"/>
      <c r="P2049" s="142"/>
      <c r="Q2049" s="142"/>
      <c r="R2049" s="142"/>
      <c r="S2049" s="142"/>
      <c r="T2049" s="143"/>
      <c r="AT2049" s="138" t="s">
        <v>210</v>
      </c>
      <c r="AU2049" s="138" t="s">
        <v>66</v>
      </c>
      <c r="AV2049" s="13" t="s">
        <v>66</v>
      </c>
      <c r="AW2049" s="13" t="s">
        <v>26</v>
      </c>
      <c r="AX2049" s="13" t="s">
        <v>57</v>
      </c>
      <c r="AY2049" s="138" t="s">
        <v>196</v>
      </c>
    </row>
    <row r="2050" spans="1:65" s="14" customFormat="1" x14ac:dyDescent="0.2">
      <c r="B2050" s="144"/>
      <c r="D2050" s="137" t="s">
        <v>210</v>
      </c>
      <c r="E2050" s="145" t="s">
        <v>1</v>
      </c>
      <c r="F2050" s="146" t="s">
        <v>212</v>
      </c>
      <c r="H2050" s="147">
        <v>136.85300000000001</v>
      </c>
      <c r="L2050" s="144"/>
      <c r="M2050" s="148"/>
      <c r="N2050" s="149"/>
      <c r="O2050" s="149"/>
      <c r="P2050" s="149"/>
      <c r="Q2050" s="149"/>
      <c r="R2050" s="149"/>
      <c r="S2050" s="149"/>
      <c r="T2050" s="150"/>
      <c r="AT2050" s="145" t="s">
        <v>210</v>
      </c>
      <c r="AU2050" s="145" t="s">
        <v>66</v>
      </c>
      <c r="AV2050" s="14" t="s">
        <v>201</v>
      </c>
      <c r="AW2050" s="14" t="s">
        <v>26</v>
      </c>
      <c r="AX2050" s="14" t="s">
        <v>64</v>
      </c>
      <c r="AY2050" s="145" t="s">
        <v>196</v>
      </c>
    </row>
    <row r="2051" spans="1:65" s="2" customFormat="1" ht="24.2" customHeight="1" x14ac:dyDescent="0.2">
      <c r="A2051" s="29"/>
      <c r="B2051" s="123"/>
      <c r="C2051" s="124" t="s">
        <v>1831</v>
      </c>
      <c r="D2051" s="124" t="s">
        <v>199</v>
      </c>
      <c r="E2051" s="125" t="s">
        <v>1832</v>
      </c>
      <c r="F2051" s="126" t="s">
        <v>1833</v>
      </c>
      <c r="G2051" s="127" t="s">
        <v>207</v>
      </c>
      <c r="H2051" s="128">
        <v>320.35000000000002</v>
      </c>
      <c r="I2051" s="224"/>
      <c r="J2051" s="129">
        <f>ROUND(I2051*H2051,2)</f>
        <v>0</v>
      </c>
      <c r="K2051" s="126" t="s">
        <v>208</v>
      </c>
      <c r="L2051" s="30"/>
      <c r="M2051" s="130" t="s">
        <v>1</v>
      </c>
      <c r="N2051" s="131" t="s">
        <v>35</v>
      </c>
      <c r="O2051" s="132">
        <v>0.48</v>
      </c>
      <c r="P2051" s="132">
        <f>O2051*H2051</f>
        <v>153.768</v>
      </c>
      <c r="Q2051" s="132">
        <v>3.15E-2</v>
      </c>
      <c r="R2051" s="132">
        <f>Q2051*H2051</f>
        <v>10.091025</v>
      </c>
      <c r="S2051" s="132">
        <v>0</v>
      </c>
      <c r="T2051" s="133">
        <f>S2051*H2051</f>
        <v>0</v>
      </c>
      <c r="U2051" s="29"/>
      <c r="V2051" s="29"/>
      <c r="W2051" s="29"/>
      <c r="X2051" s="29"/>
      <c r="Y2051" s="29"/>
      <c r="Z2051" s="29"/>
      <c r="AA2051" s="29"/>
      <c r="AB2051" s="29"/>
      <c r="AC2051" s="29"/>
      <c r="AD2051" s="29"/>
      <c r="AE2051" s="29"/>
      <c r="AR2051" s="134" t="s">
        <v>201</v>
      </c>
      <c r="AT2051" s="134" t="s">
        <v>199</v>
      </c>
      <c r="AU2051" s="134" t="s">
        <v>66</v>
      </c>
      <c r="AY2051" s="18" t="s">
        <v>196</v>
      </c>
      <c r="BE2051" s="135">
        <f>IF(N2051="základní",J2051,0)</f>
        <v>0</v>
      </c>
      <c r="BF2051" s="135">
        <f>IF(N2051="snížená",J2051,0)</f>
        <v>0</v>
      </c>
      <c r="BG2051" s="135">
        <f>IF(N2051="zákl. přenesená",J2051,0)</f>
        <v>0</v>
      </c>
      <c r="BH2051" s="135">
        <f>IF(N2051="sníž. přenesená",J2051,0)</f>
        <v>0</v>
      </c>
      <c r="BI2051" s="135">
        <f>IF(N2051="nulová",J2051,0)</f>
        <v>0</v>
      </c>
      <c r="BJ2051" s="18" t="s">
        <v>64</v>
      </c>
      <c r="BK2051" s="135">
        <f>ROUND(I2051*H2051,2)</f>
        <v>0</v>
      </c>
      <c r="BL2051" s="18" t="s">
        <v>201</v>
      </c>
      <c r="BM2051" s="134" t="s">
        <v>1834</v>
      </c>
    </row>
    <row r="2052" spans="1:65" s="15" customFormat="1" x14ac:dyDescent="0.2">
      <c r="B2052" s="151"/>
      <c r="D2052" s="137" t="s">
        <v>210</v>
      </c>
      <c r="E2052" s="152" t="s">
        <v>1</v>
      </c>
      <c r="F2052" s="153" t="s">
        <v>1835</v>
      </c>
      <c r="H2052" s="152" t="s">
        <v>1</v>
      </c>
      <c r="L2052" s="151"/>
      <c r="M2052" s="154"/>
      <c r="N2052" s="155"/>
      <c r="O2052" s="155"/>
      <c r="P2052" s="155"/>
      <c r="Q2052" s="155"/>
      <c r="R2052" s="155"/>
      <c r="S2052" s="155"/>
      <c r="T2052" s="156"/>
      <c r="AT2052" s="152" t="s">
        <v>210</v>
      </c>
      <c r="AU2052" s="152" t="s">
        <v>66</v>
      </c>
      <c r="AV2052" s="15" t="s">
        <v>64</v>
      </c>
      <c r="AW2052" s="15" t="s">
        <v>26</v>
      </c>
      <c r="AX2052" s="15" t="s">
        <v>57</v>
      </c>
      <c r="AY2052" s="152" t="s">
        <v>196</v>
      </c>
    </row>
    <row r="2053" spans="1:65" s="13" customFormat="1" x14ac:dyDescent="0.2">
      <c r="B2053" s="136"/>
      <c r="D2053" s="137" t="s">
        <v>210</v>
      </c>
      <c r="E2053" s="138" t="s">
        <v>1</v>
      </c>
      <c r="F2053" s="139" t="s">
        <v>1836</v>
      </c>
      <c r="H2053" s="140">
        <v>15.077999999999999</v>
      </c>
      <c r="L2053" s="136"/>
      <c r="M2053" s="141"/>
      <c r="N2053" s="142"/>
      <c r="O2053" s="142"/>
      <c r="P2053" s="142"/>
      <c r="Q2053" s="142"/>
      <c r="R2053" s="142"/>
      <c r="S2053" s="142"/>
      <c r="T2053" s="143"/>
      <c r="AT2053" s="138" t="s">
        <v>210</v>
      </c>
      <c r="AU2053" s="138" t="s">
        <v>66</v>
      </c>
      <c r="AV2053" s="13" t="s">
        <v>66</v>
      </c>
      <c r="AW2053" s="13" t="s">
        <v>26</v>
      </c>
      <c r="AX2053" s="13" t="s">
        <v>57</v>
      </c>
      <c r="AY2053" s="138" t="s">
        <v>196</v>
      </c>
    </row>
    <row r="2054" spans="1:65" s="13" customFormat="1" x14ac:dyDescent="0.2">
      <c r="B2054" s="136"/>
      <c r="D2054" s="137" t="s">
        <v>210</v>
      </c>
      <c r="E2054" s="138" t="s">
        <v>1</v>
      </c>
      <c r="F2054" s="139" t="s">
        <v>1837</v>
      </c>
      <c r="H2054" s="140">
        <v>15.157999999999999</v>
      </c>
      <c r="L2054" s="136"/>
      <c r="M2054" s="141"/>
      <c r="N2054" s="142"/>
      <c r="O2054" s="142"/>
      <c r="P2054" s="142"/>
      <c r="Q2054" s="142"/>
      <c r="R2054" s="142"/>
      <c r="S2054" s="142"/>
      <c r="T2054" s="143"/>
      <c r="AT2054" s="138" t="s">
        <v>210</v>
      </c>
      <c r="AU2054" s="138" t="s">
        <v>66</v>
      </c>
      <c r="AV2054" s="13" t="s">
        <v>66</v>
      </c>
      <c r="AW2054" s="13" t="s">
        <v>26</v>
      </c>
      <c r="AX2054" s="13" t="s">
        <v>57</v>
      </c>
      <c r="AY2054" s="138" t="s">
        <v>196</v>
      </c>
    </row>
    <row r="2055" spans="1:65" s="13" customFormat="1" x14ac:dyDescent="0.2">
      <c r="B2055" s="136"/>
      <c r="D2055" s="137" t="s">
        <v>210</v>
      </c>
      <c r="E2055" s="138" t="s">
        <v>1</v>
      </c>
      <c r="F2055" s="139" t="s">
        <v>1838</v>
      </c>
      <c r="H2055" s="140">
        <v>66.78</v>
      </c>
      <c r="L2055" s="136"/>
      <c r="M2055" s="141"/>
      <c r="N2055" s="142"/>
      <c r="O2055" s="142"/>
      <c r="P2055" s="142"/>
      <c r="Q2055" s="142"/>
      <c r="R2055" s="142"/>
      <c r="S2055" s="142"/>
      <c r="T2055" s="143"/>
      <c r="AT2055" s="138" t="s">
        <v>210</v>
      </c>
      <c r="AU2055" s="138" t="s">
        <v>66</v>
      </c>
      <c r="AV2055" s="13" t="s">
        <v>66</v>
      </c>
      <c r="AW2055" s="13" t="s">
        <v>26</v>
      </c>
      <c r="AX2055" s="13" t="s">
        <v>57</v>
      </c>
      <c r="AY2055" s="138" t="s">
        <v>196</v>
      </c>
    </row>
    <row r="2056" spans="1:65" s="13" customFormat="1" x14ac:dyDescent="0.2">
      <c r="B2056" s="136"/>
      <c r="D2056" s="137" t="s">
        <v>210</v>
      </c>
      <c r="E2056" s="138" t="s">
        <v>1</v>
      </c>
      <c r="F2056" s="139" t="s">
        <v>1839</v>
      </c>
      <c r="H2056" s="140">
        <v>6.1349999999999998</v>
      </c>
      <c r="L2056" s="136"/>
      <c r="M2056" s="141"/>
      <c r="N2056" s="142"/>
      <c r="O2056" s="142"/>
      <c r="P2056" s="142"/>
      <c r="Q2056" s="142"/>
      <c r="R2056" s="142"/>
      <c r="S2056" s="142"/>
      <c r="T2056" s="143"/>
      <c r="AT2056" s="138" t="s">
        <v>210</v>
      </c>
      <c r="AU2056" s="138" t="s">
        <v>66</v>
      </c>
      <c r="AV2056" s="13" t="s">
        <v>66</v>
      </c>
      <c r="AW2056" s="13" t="s">
        <v>26</v>
      </c>
      <c r="AX2056" s="13" t="s">
        <v>57</v>
      </c>
      <c r="AY2056" s="138" t="s">
        <v>196</v>
      </c>
    </row>
    <row r="2057" spans="1:65" s="13" customFormat="1" x14ac:dyDescent="0.2">
      <c r="B2057" s="136"/>
      <c r="D2057" s="137" t="s">
        <v>210</v>
      </c>
      <c r="E2057" s="138" t="s">
        <v>1</v>
      </c>
      <c r="F2057" s="139" t="s">
        <v>1840</v>
      </c>
      <c r="H2057" s="140">
        <v>92.198999999999998</v>
      </c>
      <c r="L2057" s="136"/>
      <c r="M2057" s="141"/>
      <c r="N2057" s="142"/>
      <c r="O2057" s="142"/>
      <c r="P2057" s="142"/>
      <c r="Q2057" s="142"/>
      <c r="R2057" s="142"/>
      <c r="S2057" s="142"/>
      <c r="T2057" s="143"/>
      <c r="AT2057" s="138" t="s">
        <v>210</v>
      </c>
      <c r="AU2057" s="138" t="s">
        <v>66</v>
      </c>
      <c r="AV2057" s="13" t="s">
        <v>66</v>
      </c>
      <c r="AW2057" s="13" t="s">
        <v>26</v>
      </c>
      <c r="AX2057" s="13" t="s">
        <v>57</v>
      </c>
      <c r="AY2057" s="138" t="s">
        <v>196</v>
      </c>
    </row>
    <row r="2058" spans="1:65" s="13" customFormat="1" x14ac:dyDescent="0.2">
      <c r="B2058" s="136"/>
      <c r="D2058" s="137" t="s">
        <v>210</v>
      </c>
      <c r="E2058" s="138" t="s">
        <v>1</v>
      </c>
      <c r="F2058" s="139" t="s">
        <v>1841</v>
      </c>
      <c r="H2058" s="140">
        <v>125</v>
      </c>
      <c r="L2058" s="136"/>
      <c r="M2058" s="141"/>
      <c r="N2058" s="142"/>
      <c r="O2058" s="142"/>
      <c r="P2058" s="142"/>
      <c r="Q2058" s="142"/>
      <c r="R2058" s="142"/>
      <c r="S2058" s="142"/>
      <c r="T2058" s="143"/>
      <c r="AT2058" s="138" t="s">
        <v>210</v>
      </c>
      <c r="AU2058" s="138" t="s">
        <v>66</v>
      </c>
      <c r="AV2058" s="13" t="s">
        <v>66</v>
      </c>
      <c r="AW2058" s="13" t="s">
        <v>26</v>
      </c>
      <c r="AX2058" s="13" t="s">
        <v>57</v>
      </c>
      <c r="AY2058" s="138" t="s">
        <v>196</v>
      </c>
    </row>
    <row r="2059" spans="1:65" s="14" customFormat="1" x14ac:dyDescent="0.2">
      <c r="B2059" s="144"/>
      <c r="D2059" s="137" t="s">
        <v>210</v>
      </c>
      <c r="E2059" s="145" t="s">
        <v>1</v>
      </c>
      <c r="F2059" s="146" t="s">
        <v>212</v>
      </c>
      <c r="H2059" s="147">
        <v>320.35000000000002</v>
      </c>
      <c r="L2059" s="144"/>
      <c r="M2059" s="148"/>
      <c r="N2059" s="149"/>
      <c r="O2059" s="149"/>
      <c r="P2059" s="149"/>
      <c r="Q2059" s="149"/>
      <c r="R2059" s="149"/>
      <c r="S2059" s="149"/>
      <c r="T2059" s="150"/>
      <c r="AT2059" s="145" t="s">
        <v>210</v>
      </c>
      <c r="AU2059" s="145" t="s">
        <v>66</v>
      </c>
      <c r="AV2059" s="14" t="s">
        <v>201</v>
      </c>
      <c r="AW2059" s="14" t="s">
        <v>26</v>
      </c>
      <c r="AX2059" s="14" t="s">
        <v>64</v>
      </c>
      <c r="AY2059" s="145" t="s">
        <v>196</v>
      </c>
    </row>
    <row r="2060" spans="1:65" s="2" customFormat="1" ht="24.2" customHeight="1" x14ac:dyDescent="0.2">
      <c r="A2060" s="29"/>
      <c r="B2060" s="123"/>
      <c r="C2060" s="124" t="s">
        <v>1092</v>
      </c>
      <c r="D2060" s="124" t="s">
        <v>199</v>
      </c>
      <c r="E2060" s="125" t="s">
        <v>1842</v>
      </c>
      <c r="F2060" s="126" t="s">
        <v>1843</v>
      </c>
      <c r="G2060" s="127" t="s">
        <v>207</v>
      </c>
      <c r="H2060" s="128">
        <v>861.11599999999999</v>
      </c>
      <c r="I2060" s="224"/>
      <c r="J2060" s="129">
        <f>ROUND(I2060*H2060,2)</f>
        <v>0</v>
      </c>
      <c r="K2060" s="126" t="s">
        <v>208</v>
      </c>
      <c r="L2060" s="30"/>
      <c r="M2060" s="130" t="s">
        <v>1</v>
      </c>
      <c r="N2060" s="131" t="s">
        <v>35</v>
      </c>
      <c r="O2060" s="132">
        <v>0.06</v>
      </c>
      <c r="P2060" s="132">
        <f>O2060*H2060</f>
        <v>51.666959999999996</v>
      </c>
      <c r="Q2060" s="132">
        <v>0</v>
      </c>
      <c r="R2060" s="132">
        <f>Q2060*H2060</f>
        <v>0</v>
      </c>
      <c r="S2060" s="132">
        <v>0</v>
      </c>
      <c r="T2060" s="133">
        <f>S2060*H2060</f>
        <v>0</v>
      </c>
      <c r="U2060" s="29"/>
      <c r="V2060" s="29"/>
      <c r="W2060" s="29"/>
      <c r="X2060" s="29"/>
      <c r="Y2060" s="29"/>
      <c r="Z2060" s="29"/>
      <c r="AA2060" s="29"/>
      <c r="AB2060" s="29"/>
      <c r="AC2060" s="29"/>
      <c r="AD2060" s="29"/>
      <c r="AE2060" s="29"/>
      <c r="AR2060" s="134" t="s">
        <v>201</v>
      </c>
      <c r="AT2060" s="134" t="s">
        <v>199</v>
      </c>
      <c r="AU2060" s="134" t="s">
        <v>66</v>
      </c>
      <c r="AY2060" s="18" t="s">
        <v>196</v>
      </c>
      <c r="BE2060" s="135">
        <f>IF(N2060="základní",J2060,0)</f>
        <v>0</v>
      </c>
      <c r="BF2060" s="135">
        <f>IF(N2060="snížená",J2060,0)</f>
        <v>0</v>
      </c>
      <c r="BG2060" s="135">
        <f>IF(N2060="zákl. přenesená",J2060,0)</f>
        <v>0</v>
      </c>
      <c r="BH2060" s="135">
        <f>IF(N2060="sníž. přenesená",J2060,0)</f>
        <v>0</v>
      </c>
      <c r="BI2060" s="135">
        <f>IF(N2060="nulová",J2060,0)</f>
        <v>0</v>
      </c>
      <c r="BJ2060" s="18" t="s">
        <v>64</v>
      </c>
      <c r="BK2060" s="135">
        <f>ROUND(I2060*H2060,2)</f>
        <v>0</v>
      </c>
      <c r="BL2060" s="18" t="s">
        <v>201</v>
      </c>
      <c r="BM2060" s="134" t="s">
        <v>1844</v>
      </c>
    </row>
    <row r="2061" spans="1:65" s="15" customFormat="1" x14ac:dyDescent="0.2">
      <c r="B2061" s="151"/>
      <c r="D2061" s="137" t="s">
        <v>210</v>
      </c>
      <c r="E2061" s="152" t="s">
        <v>1</v>
      </c>
      <c r="F2061" s="153" t="s">
        <v>604</v>
      </c>
      <c r="H2061" s="152" t="s">
        <v>1</v>
      </c>
      <c r="L2061" s="151"/>
      <c r="M2061" s="154"/>
      <c r="N2061" s="155"/>
      <c r="O2061" s="155"/>
      <c r="P2061" s="155"/>
      <c r="Q2061" s="155"/>
      <c r="R2061" s="155"/>
      <c r="S2061" s="155"/>
      <c r="T2061" s="156"/>
      <c r="AT2061" s="152" t="s">
        <v>210</v>
      </c>
      <c r="AU2061" s="152" t="s">
        <v>66</v>
      </c>
      <c r="AV2061" s="15" t="s">
        <v>64</v>
      </c>
      <c r="AW2061" s="15" t="s">
        <v>26</v>
      </c>
      <c r="AX2061" s="15" t="s">
        <v>57</v>
      </c>
      <c r="AY2061" s="152" t="s">
        <v>196</v>
      </c>
    </row>
    <row r="2062" spans="1:65" s="13" customFormat="1" x14ac:dyDescent="0.2">
      <c r="B2062" s="136"/>
      <c r="D2062" s="137" t="s">
        <v>210</v>
      </c>
      <c r="E2062" s="138" t="s">
        <v>1</v>
      </c>
      <c r="F2062" s="139" t="s">
        <v>1783</v>
      </c>
      <c r="H2062" s="140">
        <v>233.495</v>
      </c>
      <c r="L2062" s="136"/>
      <c r="M2062" s="141"/>
      <c r="N2062" s="142"/>
      <c r="O2062" s="142"/>
      <c r="P2062" s="142"/>
      <c r="Q2062" s="142"/>
      <c r="R2062" s="142"/>
      <c r="S2062" s="142"/>
      <c r="T2062" s="143"/>
      <c r="AT2062" s="138" t="s">
        <v>210</v>
      </c>
      <c r="AU2062" s="138" t="s">
        <v>66</v>
      </c>
      <c r="AV2062" s="13" t="s">
        <v>66</v>
      </c>
      <c r="AW2062" s="13" t="s">
        <v>26</v>
      </c>
      <c r="AX2062" s="13" t="s">
        <v>57</v>
      </c>
      <c r="AY2062" s="138" t="s">
        <v>196</v>
      </c>
    </row>
    <row r="2063" spans="1:65" s="13" customFormat="1" ht="22.5" x14ac:dyDescent="0.2">
      <c r="B2063" s="136"/>
      <c r="D2063" s="137" t="s">
        <v>210</v>
      </c>
      <c r="E2063" s="138" t="s">
        <v>1</v>
      </c>
      <c r="F2063" s="139" t="s">
        <v>1784</v>
      </c>
      <c r="H2063" s="140">
        <v>40.973999999999997</v>
      </c>
      <c r="L2063" s="136"/>
      <c r="M2063" s="141"/>
      <c r="N2063" s="142"/>
      <c r="O2063" s="142"/>
      <c r="P2063" s="142"/>
      <c r="Q2063" s="142"/>
      <c r="R2063" s="142"/>
      <c r="S2063" s="142"/>
      <c r="T2063" s="143"/>
      <c r="AT2063" s="138" t="s">
        <v>210</v>
      </c>
      <c r="AU2063" s="138" t="s">
        <v>66</v>
      </c>
      <c r="AV2063" s="13" t="s">
        <v>66</v>
      </c>
      <c r="AW2063" s="13" t="s">
        <v>26</v>
      </c>
      <c r="AX2063" s="13" t="s">
        <v>57</v>
      </c>
      <c r="AY2063" s="138" t="s">
        <v>196</v>
      </c>
    </row>
    <row r="2064" spans="1:65" s="15" customFormat="1" x14ac:dyDescent="0.2">
      <c r="B2064" s="151"/>
      <c r="D2064" s="137" t="s">
        <v>210</v>
      </c>
      <c r="E2064" s="152" t="s">
        <v>1</v>
      </c>
      <c r="F2064" s="153" t="s">
        <v>725</v>
      </c>
      <c r="H2064" s="152" t="s">
        <v>1</v>
      </c>
      <c r="L2064" s="151"/>
      <c r="M2064" s="154"/>
      <c r="N2064" s="155"/>
      <c r="O2064" s="155"/>
      <c r="P2064" s="155"/>
      <c r="Q2064" s="155"/>
      <c r="R2064" s="155"/>
      <c r="S2064" s="155"/>
      <c r="T2064" s="156"/>
      <c r="AT2064" s="152" t="s">
        <v>210</v>
      </c>
      <c r="AU2064" s="152" t="s">
        <v>66</v>
      </c>
      <c r="AV2064" s="15" t="s">
        <v>64</v>
      </c>
      <c r="AW2064" s="15" t="s">
        <v>26</v>
      </c>
      <c r="AX2064" s="15" t="s">
        <v>57</v>
      </c>
      <c r="AY2064" s="152" t="s">
        <v>196</v>
      </c>
    </row>
    <row r="2065" spans="1:65" s="13" customFormat="1" x14ac:dyDescent="0.2">
      <c r="B2065" s="136"/>
      <c r="D2065" s="137" t="s">
        <v>210</v>
      </c>
      <c r="E2065" s="138" t="s">
        <v>1</v>
      </c>
      <c r="F2065" s="139" t="s">
        <v>1785</v>
      </c>
      <c r="H2065" s="140">
        <v>293.21699999999998</v>
      </c>
      <c r="L2065" s="136"/>
      <c r="M2065" s="141"/>
      <c r="N2065" s="142"/>
      <c r="O2065" s="142"/>
      <c r="P2065" s="142"/>
      <c r="Q2065" s="142"/>
      <c r="R2065" s="142"/>
      <c r="S2065" s="142"/>
      <c r="T2065" s="143"/>
      <c r="AT2065" s="138" t="s">
        <v>210</v>
      </c>
      <c r="AU2065" s="138" t="s">
        <v>66</v>
      </c>
      <c r="AV2065" s="13" t="s">
        <v>66</v>
      </c>
      <c r="AW2065" s="13" t="s">
        <v>26</v>
      </c>
      <c r="AX2065" s="13" t="s">
        <v>57</v>
      </c>
      <c r="AY2065" s="138" t="s">
        <v>196</v>
      </c>
    </row>
    <row r="2066" spans="1:65" s="15" customFormat="1" x14ac:dyDescent="0.2">
      <c r="B2066" s="151"/>
      <c r="D2066" s="137" t="s">
        <v>210</v>
      </c>
      <c r="E2066" s="152" t="s">
        <v>1</v>
      </c>
      <c r="F2066" s="153" t="s">
        <v>728</v>
      </c>
      <c r="H2066" s="152" t="s">
        <v>1</v>
      </c>
      <c r="L2066" s="151"/>
      <c r="M2066" s="154"/>
      <c r="N2066" s="155"/>
      <c r="O2066" s="155"/>
      <c r="P2066" s="155"/>
      <c r="Q2066" s="155"/>
      <c r="R2066" s="155"/>
      <c r="S2066" s="155"/>
      <c r="T2066" s="156"/>
      <c r="AT2066" s="152" t="s">
        <v>210</v>
      </c>
      <c r="AU2066" s="152" t="s">
        <v>66</v>
      </c>
      <c r="AV2066" s="15" t="s">
        <v>64</v>
      </c>
      <c r="AW2066" s="15" t="s">
        <v>26</v>
      </c>
      <c r="AX2066" s="15" t="s">
        <v>57</v>
      </c>
      <c r="AY2066" s="152" t="s">
        <v>196</v>
      </c>
    </row>
    <row r="2067" spans="1:65" s="13" customFormat="1" x14ac:dyDescent="0.2">
      <c r="B2067" s="136"/>
      <c r="D2067" s="137" t="s">
        <v>210</v>
      </c>
      <c r="E2067" s="138" t="s">
        <v>1</v>
      </c>
      <c r="F2067" s="139" t="s">
        <v>1786</v>
      </c>
      <c r="H2067" s="140">
        <v>293.43</v>
      </c>
      <c r="L2067" s="136"/>
      <c r="M2067" s="141"/>
      <c r="N2067" s="142"/>
      <c r="O2067" s="142"/>
      <c r="P2067" s="142"/>
      <c r="Q2067" s="142"/>
      <c r="R2067" s="142"/>
      <c r="S2067" s="142"/>
      <c r="T2067" s="143"/>
      <c r="AT2067" s="138" t="s">
        <v>210</v>
      </c>
      <c r="AU2067" s="138" t="s">
        <v>66</v>
      </c>
      <c r="AV2067" s="13" t="s">
        <v>66</v>
      </c>
      <c r="AW2067" s="13" t="s">
        <v>26</v>
      </c>
      <c r="AX2067" s="13" t="s">
        <v>57</v>
      </c>
      <c r="AY2067" s="138" t="s">
        <v>196</v>
      </c>
    </row>
    <row r="2068" spans="1:65" s="14" customFormat="1" x14ac:dyDescent="0.2">
      <c r="B2068" s="144"/>
      <c r="D2068" s="137" t="s">
        <v>210</v>
      </c>
      <c r="E2068" s="145" t="s">
        <v>1</v>
      </c>
      <c r="F2068" s="146" t="s">
        <v>212</v>
      </c>
      <c r="H2068" s="147">
        <v>861.11599999999999</v>
      </c>
      <c r="L2068" s="144"/>
      <c r="M2068" s="148"/>
      <c r="N2068" s="149"/>
      <c r="O2068" s="149"/>
      <c r="P2068" s="149"/>
      <c r="Q2068" s="149"/>
      <c r="R2068" s="149"/>
      <c r="S2068" s="149"/>
      <c r="T2068" s="150"/>
      <c r="AT2068" s="145" t="s">
        <v>210</v>
      </c>
      <c r="AU2068" s="145" t="s">
        <v>66</v>
      </c>
      <c r="AV2068" s="14" t="s">
        <v>201</v>
      </c>
      <c r="AW2068" s="14" t="s">
        <v>26</v>
      </c>
      <c r="AX2068" s="14" t="s">
        <v>64</v>
      </c>
      <c r="AY2068" s="145" t="s">
        <v>196</v>
      </c>
    </row>
    <row r="2069" spans="1:65" s="2" customFormat="1" ht="33" customHeight="1" x14ac:dyDescent="0.2">
      <c r="A2069" s="29"/>
      <c r="B2069" s="123"/>
      <c r="C2069" s="124" t="s">
        <v>1845</v>
      </c>
      <c r="D2069" s="124" t="s">
        <v>199</v>
      </c>
      <c r="E2069" s="125" t="s">
        <v>1846</v>
      </c>
      <c r="F2069" s="126" t="s">
        <v>1847</v>
      </c>
      <c r="G2069" s="127" t="s">
        <v>224</v>
      </c>
      <c r="H2069" s="128">
        <v>1.62</v>
      </c>
      <c r="I2069" s="224"/>
      <c r="J2069" s="129">
        <f>ROUND(I2069*H2069,2)</f>
        <v>0</v>
      </c>
      <c r="K2069" s="126" t="s">
        <v>208</v>
      </c>
      <c r="L2069" s="30"/>
      <c r="M2069" s="130" t="s">
        <v>1</v>
      </c>
      <c r="N2069" s="131" t="s">
        <v>35</v>
      </c>
      <c r="O2069" s="132">
        <v>2.58</v>
      </c>
      <c r="P2069" s="132">
        <f>O2069*H2069</f>
        <v>4.1796000000000006</v>
      </c>
      <c r="Q2069" s="132">
        <v>2.45329</v>
      </c>
      <c r="R2069" s="132">
        <f>Q2069*H2069</f>
        <v>3.9743298</v>
      </c>
      <c r="S2069" s="132">
        <v>0</v>
      </c>
      <c r="T2069" s="133">
        <f>S2069*H2069</f>
        <v>0</v>
      </c>
      <c r="U2069" s="29"/>
      <c r="V2069" s="29"/>
      <c r="W2069" s="29"/>
      <c r="X2069" s="29"/>
      <c r="Y2069" s="29"/>
      <c r="Z2069" s="29"/>
      <c r="AA2069" s="29"/>
      <c r="AB2069" s="29"/>
      <c r="AC2069" s="29"/>
      <c r="AD2069" s="29"/>
      <c r="AE2069" s="29"/>
      <c r="AR2069" s="134" t="s">
        <v>201</v>
      </c>
      <c r="AT2069" s="134" t="s">
        <v>199</v>
      </c>
      <c r="AU2069" s="134" t="s">
        <v>66</v>
      </c>
      <c r="AY2069" s="18" t="s">
        <v>196</v>
      </c>
      <c r="BE2069" s="135">
        <f>IF(N2069="základní",J2069,0)</f>
        <v>0</v>
      </c>
      <c r="BF2069" s="135">
        <f>IF(N2069="snížená",J2069,0)</f>
        <v>0</v>
      </c>
      <c r="BG2069" s="135">
        <f>IF(N2069="zákl. přenesená",J2069,0)</f>
        <v>0</v>
      </c>
      <c r="BH2069" s="135">
        <f>IF(N2069="sníž. přenesená",J2069,0)</f>
        <v>0</v>
      </c>
      <c r="BI2069" s="135">
        <f>IF(N2069="nulová",J2069,0)</f>
        <v>0</v>
      </c>
      <c r="BJ2069" s="18" t="s">
        <v>64</v>
      </c>
      <c r="BK2069" s="135">
        <f>ROUND(I2069*H2069,2)</f>
        <v>0</v>
      </c>
      <c r="BL2069" s="18" t="s">
        <v>201</v>
      </c>
      <c r="BM2069" s="134" t="s">
        <v>1848</v>
      </c>
    </row>
    <row r="2070" spans="1:65" s="13" customFormat="1" x14ac:dyDescent="0.2">
      <c r="B2070" s="136"/>
      <c r="D2070" s="137" t="s">
        <v>210</v>
      </c>
      <c r="E2070" s="138" t="s">
        <v>1</v>
      </c>
      <c r="F2070" s="139" t="s">
        <v>1849</v>
      </c>
      <c r="H2070" s="140">
        <v>1.62</v>
      </c>
      <c r="L2070" s="136"/>
      <c r="M2070" s="141"/>
      <c r="N2070" s="142"/>
      <c r="O2070" s="142"/>
      <c r="P2070" s="142"/>
      <c r="Q2070" s="142"/>
      <c r="R2070" s="142"/>
      <c r="S2070" s="142"/>
      <c r="T2070" s="143"/>
      <c r="AT2070" s="138" t="s">
        <v>210</v>
      </c>
      <c r="AU2070" s="138" t="s">
        <v>66</v>
      </c>
      <c r="AV2070" s="13" t="s">
        <v>66</v>
      </c>
      <c r="AW2070" s="13" t="s">
        <v>26</v>
      </c>
      <c r="AX2070" s="13" t="s">
        <v>57</v>
      </c>
      <c r="AY2070" s="138" t="s">
        <v>196</v>
      </c>
    </row>
    <row r="2071" spans="1:65" s="14" customFormat="1" x14ac:dyDescent="0.2">
      <c r="B2071" s="144"/>
      <c r="D2071" s="137" t="s">
        <v>210</v>
      </c>
      <c r="E2071" s="145" t="s">
        <v>1</v>
      </c>
      <c r="F2071" s="146" t="s">
        <v>212</v>
      </c>
      <c r="H2071" s="147">
        <v>1.62</v>
      </c>
      <c r="L2071" s="144"/>
      <c r="M2071" s="148"/>
      <c r="N2071" s="149"/>
      <c r="O2071" s="149"/>
      <c r="P2071" s="149"/>
      <c r="Q2071" s="149"/>
      <c r="R2071" s="149"/>
      <c r="S2071" s="149"/>
      <c r="T2071" s="150"/>
      <c r="AT2071" s="145" t="s">
        <v>210</v>
      </c>
      <c r="AU2071" s="145" t="s">
        <v>66</v>
      </c>
      <c r="AV2071" s="14" t="s">
        <v>201</v>
      </c>
      <c r="AW2071" s="14" t="s">
        <v>26</v>
      </c>
      <c r="AX2071" s="14" t="s">
        <v>64</v>
      </c>
      <c r="AY2071" s="145" t="s">
        <v>196</v>
      </c>
    </row>
    <row r="2072" spans="1:65" s="12" customFormat="1" ht="22.9" customHeight="1" x14ac:dyDescent="0.2">
      <c r="B2072" s="111"/>
      <c r="D2072" s="112" t="s">
        <v>56</v>
      </c>
      <c r="E2072" s="121" t="s">
        <v>1850</v>
      </c>
      <c r="F2072" s="121" t="s">
        <v>1851</v>
      </c>
      <c r="J2072" s="122">
        <f>BK2072</f>
        <v>0</v>
      </c>
      <c r="L2072" s="111"/>
      <c r="M2072" s="115"/>
      <c r="N2072" s="116"/>
      <c r="O2072" s="116"/>
      <c r="P2072" s="117">
        <f>SUM(P2073:P2103)</f>
        <v>0</v>
      </c>
      <c r="Q2072" s="116"/>
      <c r="R2072" s="117">
        <f>SUM(R2073:R2103)</f>
        <v>0</v>
      </c>
      <c r="S2072" s="116"/>
      <c r="T2072" s="118">
        <f>SUM(T2073:T2103)</f>
        <v>0</v>
      </c>
      <c r="AR2072" s="112" t="s">
        <v>64</v>
      </c>
      <c r="AT2072" s="119" t="s">
        <v>56</v>
      </c>
      <c r="AU2072" s="119" t="s">
        <v>64</v>
      </c>
      <c r="AY2072" s="112" t="s">
        <v>196</v>
      </c>
      <c r="BK2072" s="120">
        <f>SUM(BK2073:BK2103)</f>
        <v>0</v>
      </c>
    </row>
    <row r="2073" spans="1:65" s="2" customFormat="1" ht="37.9" customHeight="1" x14ac:dyDescent="0.2">
      <c r="A2073" s="29"/>
      <c r="B2073" s="123"/>
      <c r="C2073" s="124" t="s">
        <v>1112</v>
      </c>
      <c r="D2073" s="124" t="s">
        <v>199</v>
      </c>
      <c r="E2073" s="125" t="s">
        <v>1852</v>
      </c>
      <c r="F2073" s="126" t="s">
        <v>1853</v>
      </c>
      <c r="G2073" s="127" t="s">
        <v>846</v>
      </c>
      <c r="H2073" s="128">
        <v>1</v>
      </c>
      <c r="I2073" s="224"/>
      <c r="J2073" s="129">
        <f t="shared" ref="J2073:J2103" si="0">ROUND(I2073*H2073,2)</f>
        <v>0</v>
      </c>
      <c r="K2073" s="126" t="s">
        <v>1</v>
      </c>
      <c r="L2073" s="30"/>
      <c r="M2073" s="130" t="s">
        <v>1</v>
      </c>
      <c r="N2073" s="131" t="s">
        <v>35</v>
      </c>
      <c r="O2073" s="132">
        <v>0</v>
      </c>
      <c r="P2073" s="132">
        <f t="shared" ref="P2073:P2103" si="1">O2073*H2073</f>
        <v>0</v>
      </c>
      <c r="Q2073" s="132">
        <v>0</v>
      </c>
      <c r="R2073" s="132">
        <f t="shared" ref="R2073:R2103" si="2">Q2073*H2073</f>
        <v>0</v>
      </c>
      <c r="S2073" s="132">
        <v>0</v>
      </c>
      <c r="T2073" s="133">
        <f t="shared" ref="T2073:T2103" si="3">S2073*H2073</f>
        <v>0</v>
      </c>
      <c r="U2073" s="29"/>
      <c r="V2073" s="29"/>
      <c r="W2073" s="29"/>
      <c r="X2073" s="29"/>
      <c r="Y2073" s="29"/>
      <c r="Z2073" s="29"/>
      <c r="AA2073" s="29"/>
      <c r="AB2073" s="29"/>
      <c r="AC2073" s="29"/>
      <c r="AD2073" s="29"/>
      <c r="AE2073" s="29"/>
      <c r="AR2073" s="134" t="s">
        <v>201</v>
      </c>
      <c r="AT2073" s="134" t="s">
        <v>199</v>
      </c>
      <c r="AU2073" s="134" t="s">
        <v>66</v>
      </c>
      <c r="AY2073" s="18" t="s">
        <v>196</v>
      </c>
      <c r="BE2073" s="135">
        <f t="shared" ref="BE2073:BE2103" si="4">IF(N2073="základní",J2073,0)</f>
        <v>0</v>
      </c>
      <c r="BF2073" s="135">
        <f t="shared" ref="BF2073:BF2103" si="5">IF(N2073="snížená",J2073,0)</f>
        <v>0</v>
      </c>
      <c r="BG2073" s="135">
        <f t="shared" ref="BG2073:BG2103" si="6">IF(N2073="zákl. přenesená",J2073,0)</f>
        <v>0</v>
      </c>
      <c r="BH2073" s="135">
        <f t="shared" ref="BH2073:BH2103" si="7">IF(N2073="sníž. přenesená",J2073,0)</f>
        <v>0</v>
      </c>
      <c r="BI2073" s="135">
        <f t="shared" ref="BI2073:BI2103" si="8">IF(N2073="nulová",J2073,0)</f>
        <v>0</v>
      </c>
      <c r="BJ2073" s="18" t="s">
        <v>64</v>
      </c>
      <c r="BK2073" s="135">
        <f t="shared" ref="BK2073:BK2103" si="9">ROUND(I2073*H2073,2)</f>
        <v>0</v>
      </c>
      <c r="BL2073" s="18" t="s">
        <v>201</v>
      </c>
      <c r="BM2073" s="134" t="s">
        <v>1854</v>
      </c>
    </row>
    <row r="2074" spans="1:65" s="2" customFormat="1" ht="49.15" customHeight="1" x14ac:dyDescent="0.2">
      <c r="A2074" s="29"/>
      <c r="B2074" s="123"/>
      <c r="C2074" s="124" t="s">
        <v>1855</v>
      </c>
      <c r="D2074" s="124" t="s">
        <v>199</v>
      </c>
      <c r="E2074" s="125" t="s">
        <v>1856</v>
      </c>
      <c r="F2074" s="126" t="s">
        <v>1857</v>
      </c>
      <c r="G2074" s="127" t="s">
        <v>846</v>
      </c>
      <c r="H2074" s="128">
        <v>1</v>
      </c>
      <c r="I2074" s="224"/>
      <c r="J2074" s="129">
        <f t="shared" si="0"/>
        <v>0</v>
      </c>
      <c r="K2074" s="126" t="s">
        <v>1</v>
      </c>
      <c r="L2074" s="30"/>
      <c r="M2074" s="130" t="s">
        <v>1</v>
      </c>
      <c r="N2074" s="131" t="s">
        <v>35</v>
      </c>
      <c r="O2074" s="132">
        <v>0</v>
      </c>
      <c r="P2074" s="132">
        <f t="shared" si="1"/>
        <v>0</v>
      </c>
      <c r="Q2074" s="132">
        <v>0</v>
      </c>
      <c r="R2074" s="132">
        <f t="shared" si="2"/>
        <v>0</v>
      </c>
      <c r="S2074" s="132">
        <v>0</v>
      </c>
      <c r="T2074" s="133">
        <f t="shared" si="3"/>
        <v>0</v>
      </c>
      <c r="U2074" s="29"/>
      <c r="V2074" s="29"/>
      <c r="W2074" s="29"/>
      <c r="X2074" s="29"/>
      <c r="Y2074" s="29"/>
      <c r="Z2074" s="29"/>
      <c r="AA2074" s="29"/>
      <c r="AB2074" s="29"/>
      <c r="AC2074" s="29"/>
      <c r="AD2074" s="29"/>
      <c r="AE2074" s="29"/>
      <c r="AR2074" s="134" t="s">
        <v>201</v>
      </c>
      <c r="AT2074" s="134" t="s">
        <v>199</v>
      </c>
      <c r="AU2074" s="134" t="s">
        <v>66</v>
      </c>
      <c r="AY2074" s="18" t="s">
        <v>196</v>
      </c>
      <c r="BE2074" s="135">
        <f t="shared" si="4"/>
        <v>0</v>
      </c>
      <c r="BF2074" s="135">
        <f t="shared" si="5"/>
        <v>0</v>
      </c>
      <c r="BG2074" s="135">
        <f t="shared" si="6"/>
        <v>0</v>
      </c>
      <c r="BH2074" s="135">
        <f t="shared" si="7"/>
        <v>0</v>
      </c>
      <c r="BI2074" s="135">
        <f t="shared" si="8"/>
        <v>0</v>
      </c>
      <c r="BJ2074" s="18" t="s">
        <v>64</v>
      </c>
      <c r="BK2074" s="135">
        <f t="shared" si="9"/>
        <v>0</v>
      </c>
      <c r="BL2074" s="18" t="s">
        <v>201</v>
      </c>
      <c r="BM2074" s="134" t="s">
        <v>1858</v>
      </c>
    </row>
    <row r="2075" spans="1:65" s="2" customFormat="1" ht="49.15" customHeight="1" x14ac:dyDescent="0.2">
      <c r="A2075" s="29"/>
      <c r="B2075" s="123"/>
      <c r="C2075" s="124" t="s">
        <v>1124</v>
      </c>
      <c r="D2075" s="124" t="s">
        <v>199</v>
      </c>
      <c r="E2075" s="125" t="s">
        <v>1859</v>
      </c>
      <c r="F2075" s="126" t="s">
        <v>1860</v>
      </c>
      <c r="G2075" s="127" t="s">
        <v>846</v>
      </c>
      <c r="H2075" s="128">
        <v>1</v>
      </c>
      <c r="I2075" s="224"/>
      <c r="J2075" s="129">
        <f t="shared" si="0"/>
        <v>0</v>
      </c>
      <c r="K2075" s="126" t="s">
        <v>1</v>
      </c>
      <c r="L2075" s="30"/>
      <c r="M2075" s="130" t="s">
        <v>1</v>
      </c>
      <c r="N2075" s="131" t="s">
        <v>35</v>
      </c>
      <c r="O2075" s="132">
        <v>0</v>
      </c>
      <c r="P2075" s="132">
        <f t="shared" si="1"/>
        <v>0</v>
      </c>
      <c r="Q2075" s="132">
        <v>0</v>
      </c>
      <c r="R2075" s="132">
        <f t="shared" si="2"/>
        <v>0</v>
      </c>
      <c r="S2075" s="132">
        <v>0</v>
      </c>
      <c r="T2075" s="133">
        <f t="shared" si="3"/>
        <v>0</v>
      </c>
      <c r="U2075" s="29"/>
      <c r="V2075" s="29"/>
      <c r="W2075" s="29"/>
      <c r="X2075" s="29"/>
      <c r="Y2075" s="29"/>
      <c r="Z2075" s="29"/>
      <c r="AA2075" s="29"/>
      <c r="AB2075" s="29"/>
      <c r="AC2075" s="29"/>
      <c r="AD2075" s="29"/>
      <c r="AE2075" s="29"/>
      <c r="AR2075" s="134" t="s">
        <v>201</v>
      </c>
      <c r="AT2075" s="134" t="s">
        <v>199</v>
      </c>
      <c r="AU2075" s="134" t="s">
        <v>66</v>
      </c>
      <c r="AY2075" s="18" t="s">
        <v>196</v>
      </c>
      <c r="BE2075" s="135">
        <f t="shared" si="4"/>
        <v>0</v>
      </c>
      <c r="BF2075" s="135">
        <f t="shared" si="5"/>
        <v>0</v>
      </c>
      <c r="BG2075" s="135">
        <f t="shared" si="6"/>
        <v>0</v>
      </c>
      <c r="BH2075" s="135">
        <f t="shared" si="7"/>
        <v>0</v>
      </c>
      <c r="BI2075" s="135">
        <f t="shared" si="8"/>
        <v>0</v>
      </c>
      <c r="BJ2075" s="18" t="s">
        <v>64</v>
      </c>
      <c r="BK2075" s="135">
        <f t="shared" si="9"/>
        <v>0</v>
      </c>
      <c r="BL2075" s="18" t="s">
        <v>201</v>
      </c>
      <c r="BM2075" s="134" t="s">
        <v>1861</v>
      </c>
    </row>
    <row r="2076" spans="1:65" s="2" customFormat="1" ht="37.9" customHeight="1" x14ac:dyDescent="0.2">
      <c r="A2076" s="29"/>
      <c r="B2076" s="123"/>
      <c r="C2076" s="124" t="s">
        <v>1862</v>
      </c>
      <c r="D2076" s="124" t="s">
        <v>199</v>
      </c>
      <c r="E2076" s="125" t="s">
        <v>1863</v>
      </c>
      <c r="F2076" s="126" t="s">
        <v>1864</v>
      </c>
      <c r="G2076" s="127" t="s">
        <v>846</v>
      </c>
      <c r="H2076" s="128">
        <v>1</v>
      </c>
      <c r="I2076" s="224"/>
      <c r="J2076" s="129">
        <f t="shared" si="0"/>
        <v>0</v>
      </c>
      <c r="K2076" s="126" t="s">
        <v>1</v>
      </c>
      <c r="L2076" s="30"/>
      <c r="M2076" s="130" t="s">
        <v>1</v>
      </c>
      <c r="N2076" s="131" t="s">
        <v>35</v>
      </c>
      <c r="O2076" s="132">
        <v>0</v>
      </c>
      <c r="P2076" s="132">
        <f t="shared" si="1"/>
        <v>0</v>
      </c>
      <c r="Q2076" s="132">
        <v>0</v>
      </c>
      <c r="R2076" s="132">
        <f t="shared" si="2"/>
        <v>0</v>
      </c>
      <c r="S2076" s="132">
        <v>0</v>
      </c>
      <c r="T2076" s="133">
        <f t="shared" si="3"/>
        <v>0</v>
      </c>
      <c r="U2076" s="29"/>
      <c r="V2076" s="29"/>
      <c r="W2076" s="29"/>
      <c r="X2076" s="29"/>
      <c r="Y2076" s="29"/>
      <c r="Z2076" s="29"/>
      <c r="AA2076" s="29"/>
      <c r="AB2076" s="29"/>
      <c r="AC2076" s="29"/>
      <c r="AD2076" s="29"/>
      <c r="AE2076" s="29"/>
      <c r="AR2076" s="134" t="s">
        <v>201</v>
      </c>
      <c r="AT2076" s="134" t="s">
        <v>199</v>
      </c>
      <c r="AU2076" s="134" t="s">
        <v>66</v>
      </c>
      <c r="AY2076" s="18" t="s">
        <v>196</v>
      </c>
      <c r="BE2076" s="135">
        <f t="shared" si="4"/>
        <v>0</v>
      </c>
      <c r="BF2076" s="135">
        <f t="shared" si="5"/>
        <v>0</v>
      </c>
      <c r="BG2076" s="135">
        <f t="shared" si="6"/>
        <v>0</v>
      </c>
      <c r="BH2076" s="135">
        <f t="shared" si="7"/>
        <v>0</v>
      </c>
      <c r="BI2076" s="135">
        <f t="shared" si="8"/>
        <v>0</v>
      </c>
      <c r="BJ2076" s="18" t="s">
        <v>64</v>
      </c>
      <c r="BK2076" s="135">
        <f t="shared" si="9"/>
        <v>0</v>
      </c>
      <c r="BL2076" s="18" t="s">
        <v>201</v>
      </c>
      <c r="BM2076" s="134" t="s">
        <v>1865</v>
      </c>
    </row>
    <row r="2077" spans="1:65" s="2" customFormat="1" ht="37.9" customHeight="1" x14ac:dyDescent="0.2">
      <c r="A2077" s="29"/>
      <c r="B2077" s="123"/>
      <c r="C2077" s="124" t="s">
        <v>1134</v>
      </c>
      <c r="D2077" s="124" t="s">
        <v>199</v>
      </c>
      <c r="E2077" s="125" t="s">
        <v>1866</v>
      </c>
      <c r="F2077" s="126" t="s">
        <v>5857</v>
      </c>
      <c r="G2077" s="127" t="s">
        <v>846</v>
      </c>
      <c r="H2077" s="128">
        <v>1</v>
      </c>
      <c r="I2077" s="224"/>
      <c r="J2077" s="129">
        <f t="shared" si="0"/>
        <v>0</v>
      </c>
      <c r="K2077" s="126" t="s">
        <v>1</v>
      </c>
      <c r="L2077" s="30"/>
      <c r="M2077" s="130" t="s">
        <v>1</v>
      </c>
      <c r="N2077" s="131" t="s">
        <v>35</v>
      </c>
      <c r="O2077" s="132">
        <v>0</v>
      </c>
      <c r="P2077" s="132">
        <f t="shared" si="1"/>
        <v>0</v>
      </c>
      <c r="Q2077" s="132">
        <v>0</v>
      </c>
      <c r="R2077" s="132">
        <f t="shared" si="2"/>
        <v>0</v>
      </c>
      <c r="S2077" s="132">
        <v>0</v>
      </c>
      <c r="T2077" s="133">
        <f t="shared" si="3"/>
        <v>0</v>
      </c>
      <c r="U2077" s="29"/>
      <c r="V2077" s="29"/>
      <c r="W2077" s="29"/>
      <c r="X2077" s="29"/>
      <c r="Y2077" s="29"/>
      <c r="Z2077" s="29"/>
      <c r="AA2077" s="29"/>
      <c r="AB2077" s="29"/>
      <c r="AC2077" s="29"/>
      <c r="AD2077" s="29"/>
      <c r="AE2077" s="29"/>
      <c r="AR2077" s="134" t="s">
        <v>201</v>
      </c>
      <c r="AT2077" s="134" t="s">
        <v>199</v>
      </c>
      <c r="AU2077" s="134" t="s">
        <v>66</v>
      </c>
      <c r="AY2077" s="18" t="s">
        <v>196</v>
      </c>
      <c r="BE2077" s="135">
        <f t="shared" si="4"/>
        <v>0</v>
      </c>
      <c r="BF2077" s="135">
        <f t="shared" si="5"/>
        <v>0</v>
      </c>
      <c r="BG2077" s="135">
        <f t="shared" si="6"/>
        <v>0</v>
      </c>
      <c r="BH2077" s="135">
        <f t="shared" si="7"/>
        <v>0</v>
      </c>
      <c r="BI2077" s="135">
        <f t="shared" si="8"/>
        <v>0</v>
      </c>
      <c r="BJ2077" s="18" t="s">
        <v>64</v>
      </c>
      <c r="BK2077" s="135">
        <f t="shared" si="9"/>
        <v>0</v>
      </c>
      <c r="BL2077" s="18" t="s">
        <v>201</v>
      </c>
      <c r="BM2077" s="134" t="s">
        <v>1867</v>
      </c>
    </row>
    <row r="2078" spans="1:65" s="2" customFormat="1" ht="37.9" customHeight="1" x14ac:dyDescent="0.2">
      <c r="A2078" s="29"/>
      <c r="B2078" s="123"/>
      <c r="C2078" s="124" t="s">
        <v>1868</v>
      </c>
      <c r="D2078" s="124" t="s">
        <v>199</v>
      </c>
      <c r="E2078" s="125" t="s">
        <v>1869</v>
      </c>
      <c r="F2078" s="126" t="s">
        <v>1870</v>
      </c>
      <c r="G2078" s="127" t="s">
        <v>846</v>
      </c>
      <c r="H2078" s="128">
        <v>1</v>
      </c>
      <c r="I2078" s="224"/>
      <c r="J2078" s="129">
        <f t="shared" si="0"/>
        <v>0</v>
      </c>
      <c r="K2078" s="126" t="s">
        <v>1</v>
      </c>
      <c r="L2078" s="30"/>
      <c r="M2078" s="130" t="s">
        <v>1</v>
      </c>
      <c r="N2078" s="131" t="s">
        <v>35</v>
      </c>
      <c r="O2078" s="132">
        <v>0</v>
      </c>
      <c r="P2078" s="132">
        <f t="shared" si="1"/>
        <v>0</v>
      </c>
      <c r="Q2078" s="132">
        <v>0</v>
      </c>
      <c r="R2078" s="132">
        <f t="shared" si="2"/>
        <v>0</v>
      </c>
      <c r="S2078" s="132">
        <v>0</v>
      </c>
      <c r="T2078" s="133">
        <f t="shared" si="3"/>
        <v>0</v>
      </c>
      <c r="U2078" s="29"/>
      <c r="V2078" s="29"/>
      <c r="W2078" s="29"/>
      <c r="X2078" s="29"/>
      <c r="Y2078" s="29"/>
      <c r="Z2078" s="29"/>
      <c r="AA2078" s="29"/>
      <c r="AB2078" s="29"/>
      <c r="AC2078" s="29"/>
      <c r="AD2078" s="29"/>
      <c r="AE2078" s="29"/>
      <c r="AR2078" s="134" t="s">
        <v>201</v>
      </c>
      <c r="AT2078" s="134" t="s">
        <v>199</v>
      </c>
      <c r="AU2078" s="134" t="s">
        <v>66</v>
      </c>
      <c r="AY2078" s="18" t="s">
        <v>196</v>
      </c>
      <c r="BE2078" s="135">
        <f t="shared" si="4"/>
        <v>0</v>
      </c>
      <c r="BF2078" s="135">
        <f t="shared" si="5"/>
        <v>0</v>
      </c>
      <c r="BG2078" s="135">
        <f t="shared" si="6"/>
        <v>0</v>
      </c>
      <c r="BH2078" s="135">
        <f t="shared" si="7"/>
        <v>0</v>
      </c>
      <c r="BI2078" s="135">
        <f t="shared" si="8"/>
        <v>0</v>
      </c>
      <c r="BJ2078" s="18" t="s">
        <v>64</v>
      </c>
      <c r="BK2078" s="135">
        <f t="shared" si="9"/>
        <v>0</v>
      </c>
      <c r="BL2078" s="18" t="s">
        <v>201</v>
      </c>
      <c r="BM2078" s="134" t="s">
        <v>1871</v>
      </c>
    </row>
    <row r="2079" spans="1:65" s="2" customFormat="1" ht="37.9" customHeight="1" x14ac:dyDescent="0.2">
      <c r="A2079" s="29"/>
      <c r="B2079" s="123"/>
      <c r="C2079" s="124" t="s">
        <v>1141</v>
      </c>
      <c r="D2079" s="124" t="s">
        <v>199</v>
      </c>
      <c r="E2079" s="125" t="s">
        <v>1872</v>
      </c>
      <c r="F2079" s="126" t="s">
        <v>5856</v>
      </c>
      <c r="G2079" s="127" t="s">
        <v>846</v>
      </c>
      <c r="H2079" s="128">
        <v>1</v>
      </c>
      <c r="I2079" s="224"/>
      <c r="J2079" s="129">
        <f t="shared" si="0"/>
        <v>0</v>
      </c>
      <c r="K2079" s="126" t="s">
        <v>1</v>
      </c>
      <c r="L2079" s="30"/>
      <c r="M2079" s="130" t="s">
        <v>1</v>
      </c>
      <c r="N2079" s="131" t="s">
        <v>35</v>
      </c>
      <c r="O2079" s="132">
        <v>0</v>
      </c>
      <c r="P2079" s="132">
        <f t="shared" si="1"/>
        <v>0</v>
      </c>
      <c r="Q2079" s="132">
        <v>0</v>
      </c>
      <c r="R2079" s="132">
        <f t="shared" si="2"/>
        <v>0</v>
      </c>
      <c r="S2079" s="132">
        <v>0</v>
      </c>
      <c r="T2079" s="133">
        <f t="shared" si="3"/>
        <v>0</v>
      </c>
      <c r="U2079" s="29"/>
      <c r="V2079" s="29"/>
      <c r="W2079" s="29"/>
      <c r="X2079" s="29"/>
      <c r="Y2079" s="29"/>
      <c r="Z2079" s="29"/>
      <c r="AA2079" s="29"/>
      <c r="AB2079" s="29"/>
      <c r="AC2079" s="29"/>
      <c r="AD2079" s="29"/>
      <c r="AE2079" s="29"/>
      <c r="AR2079" s="134" t="s">
        <v>201</v>
      </c>
      <c r="AT2079" s="134" t="s">
        <v>199</v>
      </c>
      <c r="AU2079" s="134" t="s">
        <v>66</v>
      </c>
      <c r="AY2079" s="18" t="s">
        <v>196</v>
      </c>
      <c r="BE2079" s="135">
        <f t="shared" si="4"/>
        <v>0</v>
      </c>
      <c r="BF2079" s="135">
        <f t="shared" si="5"/>
        <v>0</v>
      </c>
      <c r="BG2079" s="135">
        <f t="shared" si="6"/>
        <v>0</v>
      </c>
      <c r="BH2079" s="135">
        <f t="shared" si="7"/>
        <v>0</v>
      </c>
      <c r="BI2079" s="135">
        <f t="shared" si="8"/>
        <v>0</v>
      </c>
      <c r="BJ2079" s="18" t="s">
        <v>64</v>
      </c>
      <c r="BK2079" s="135">
        <f t="shared" si="9"/>
        <v>0</v>
      </c>
      <c r="BL2079" s="18" t="s">
        <v>201</v>
      </c>
      <c r="BM2079" s="134" t="s">
        <v>1873</v>
      </c>
    </row>
    <row r="2080" spans="1:65" s="2" customFormat="1" ht="37.9" customHeight="1" x14ac:dyDescent="0.2">
      <c r="A2080" s="29"/>
      <c r="B2080" s="123"/>
      <c r="C2080" s="124" t="s">
        <v>1874</v>
      </c>
      <c r="D2080" s="124" t="s">
        <v>199</v>
      </c>
      <c r="E2080" s="125" t="s">
        <v>1875</v>
      </c>
      <c r="F2080" s="126" t="s">
        <v>1876</v>
      </c>
      <c r="G2080" s="127" t="s">
        <v>846</v>
      </c>
      <c r="H2080" s="128">
        <v>1</v>
      </c>
      <c r="I2080" s="224"/>
      <c r="J2080" s="129">
        <f t="shared" si="0"/>
        <v>0</v>
      </c>
      <c r="K2080" s="126" t="s">
        <v>1</v>
      </c>
      <c r="L2080" s="30"/>
      <c r="M2080" s="130" t="s">
        <v>1</v>
      </c>
      <c r="N2080" s="131" t="s">
        <v>35</v>
      </c>
      <c r="O2080" s="132">
        <v>0</v>
      </c>
      <c r="P2080" s="132">
        <f t="shared" si="1"/>
        <v>0</v>
      </c>
      <c r="Q2080" s="132">
        <v>0</v>
      </c>
      <c r="R2080" s="132">
        <f t="shared" si="2"/>
        <v>0</v>
      </c>
      <c r="S2080" s="132">
        <v>0</v>
      </c>
      <c r="T2080" s="133">
        <f t="shared" si="3"/>
        <v>0</v>
      </c>
      <c r="U2080" s="29"/>
      <c r="V2080" s="29"/>
      <c r="W2080" s="29"/>
      <c r="X2080" s="29"/>
      <c r="Y2080" s="29"/>
      <c r="Z2080" s="29"/>
      <c r="AA2080" s="29"/>
      <c r="AB2080" s="29"/>
      <c r="AC2080" s="29"/>
      <c r="AD2080" s="29"/>
      <c r="AE2080" s="29"/>
      <c r="AR2080" s="134" t="s">
        <v>201</v>
      </c>
      <c r="AT2080" s="134" t="s">
        <v>199</v>
      </c>
      <c r="AU2080" s="134" t="s">
        <v>66</v>
      </c>
      <c r="AY2080" s="18" t="s">
        <v>196</v>
      </c>
      <c r="BE2080" s="135">
        <f t="shared" si="4"/>
        <v>0</v>
      </c>
      <c r="BF2080" s="135">
        <f t="shared" si="5"/>
        <v>0</v>
      </c>
      <c r="BG2080" s="135">
        <f t="shared" si="6"/>
        <v>0</v>
      </c>
      <c r="BH2080" s="135">
        <f t="shared" si="7"/>
        <v>0</v>
      </c>
      <c r="BI2080" s="135">
        <f t="shared" si="8"/>
        <v>0</v>
      </c>
      <c r="BJ2080" s="18" t="s">
        <v>64</v>
      </c>
      <c r="BK2080" s="135">
        <f t="shared" si="9"/>
        <v>0</v>
      </c>
      <c r="BL2080" s="18" t="s">
        <v>201</v>
      </c>
      <c r="BM2080" s="134" t="s">
        <v>1877</v>
      </c>
    </row>
    <row r="2081" spans="1:65" s="2" customFormat="1" ht="37.9" customHeight="1" x14ac:dyDescent="0.2">
      <c r="A2081" s="29"/>
      <c r="B2081" s="123"/>
      <c r="C2081" s="124" t="s">
        <v>1146</v>
      </c>
      <c r="D2081" s="124" t="s">
        <v>199</v>
      </c>
      <c r="E2081" s="125" t="s">
        <v>1878</v>
      </c>
      <c r="F2081" s="126" t="s">
        <v>1879</v>
      </c>
      <c r="G2081" s="127" t="s">
        <v>846</v>
      </c>
      <c r="H2081" s="128">
        <v>1</v>
      </c>
      <c r="I2081" s="224"/>
      <c r="J2081" s="129">
        <f t="shared" si="0"/>
        <v>0</v>
      </c>
      <c r="K2081" s="126" t="s">
        <v>1</v>
      </c>
      <c r="L2081" s="30"/>
      <c r="M2081" s="130" t="s">
        <v>1</v>
      </c>
      <c r="N2081" s="131" t="s">
        <v>35</v>
      </c>
      <c r="O2081" s="132">
        <v>0</v>
      </c>
      <c r="P2081" s="132">
        <f t="shared" si="1"/>
        <v>0</v>
      </c>
      <c r="Q2081" s="132">
        <v>0</v>
      </c>
      <c r="R2081" s="132">
        <f t="shared" si="2"/>
        <v>0</v>
      </c>
      <c r="S2081" s="132">
        <v>0</v>
      </c>
      <c r="T2081" s="133">
        <f t="shared" si="3"/>
        <v>0</v>
      </c>
      <c r="U2081" s="29"/>
      <c r="V2081" s="29"/>
      <c r="W2081" s="29"/>
      <c r="X2081" s="29"/>
      <c r="Y2081" s="29"/>
      <c r="Z2081" s="29"/>
      <c r="AA2081" s="29"/>
      <c r="AB2081" s="29"/>
      <c r="AC2081" s="29"/>
      <c r="AD2081" s="29"/>
      <c r="AE2081" s="29"/>
      <c r="AR2081" s="134" t="s">
        <v>201</v>
      </c>
      <c r="AT2081" s="134" t="s">
        <v>199</v>
      </c>
      <c r="AU2081" s="134" t="s">
        <v>66</v>
      </c>
      <c r="AY2081" s="18" t="s">
        <v>196</v>
      </c>
      <c r="BE2081" s="135">
        <f t="shared" si="4"/>
        <v>0</v>
      </c>
      <c r="BF2081" s="135">
        <f t="shared" si="5"/>
        <v>0</v>
      </c>
      <c r="BG2081" s="135">
        <f t="shared" si="6"/>
        <v>0</v>
      </c>
      <c r="BH2081" s="135">
        <f t="shared" si="7"/>
        <v>0</v>
      </c>
      <c r="BI2081" s="135">
        <f t="shared" si="8"/>
        <v>0</v>
      </c>
      <c r="BJ2081" s="18" t="s">
        <v>64</v>
      </c>
      <c r="BK2081" s="135">
        <f t="shared" si="9"/>
        <v>0</v>
      </c>
      <c r="BL2081" s="18" t="s">
        <v>201</v>
      </c>
      <c r="BM2081" s="134" t="s">
        <v>1880</v>
      </c>
    </row>
    <row r="2082" spans="1:65" s="2" customFormat="1" ht="37.9" customHeight="1" x14ac:dyDescent="0.2">
      <c r="A2082" s="29"/>
      <c r="B2082" s="123"/>
      <c r="C2082" s="124" t="s">
        <v>1881</v>
      </c>
      <c r="D2082" s="124" t="s">
        <v>199</v>
      </c>
      <c r="E2082" s="125" t="s">
        <v>1882</v>
      </c>
      <c r="F2082" s="126" t="s">
        <v>1883</v>
      </c>
      <c r="G2082" s="127" t="s">
        <v>846</v>
      </c>
      <c r="H2082" s="128">
        <v>1</v>
      </c>
      <c r="I2082" s="224"/>
      <c r="J2082" s="129">
        <f t="shared" si="0"/>
        <v>0</v>
      </c>
      <c r="K2082" s="126" t="s">
        <v>1</v>
      </c>
      <c r="L2082" s="30"/>
      <c r="M2082" s="130" t="s">
        <v>1</v>
      </c>
      <c r="N2082" s="131" t="s">
        <v>35</v>
      </c>
      <c r="O2082" s="132">
        <v>0</v>
      </c>
      <c r="P2082" s="132">
        <f t="shared" si="1"/>
        <v>0</v>
      </c>
      <c r="Q2082" s="132">
        <v>0</v>
      </c>
      <c r="R2082" s="132">
        <f t="shared" si="2"/>
        <v>0</v>
      </c>
      <c r="S2082" s="132">
        <v>0</v>
      </c>
      <c r="T2082" s="133">
        <f t="shared" si="3"/>
        <v>0</v>
      </c>
      <c r="U2082" s="29"/>
      <c r="V2082" s="29"/>
      <c r="W2082" s="29"/>
      <c r="X2082" s="29"/>
      <c r="Y2082" s="29"/>
      <c r="Z2082" s="29"/>
      <c r="AA2082" s="29"/>
      <c r="AB2082" s="29"/>
      <c r="AC2082" s="29"/>
      <c r="AD2082" s="29"/>
      <c r="AE2082" s="29"/>
      <c r="AR2082" s="134" t="s">
        <v>201</v>
      </c>
      <c r="AT2082" s="134" t="s">
        <v>199</v>
      </c>
      <c r="AU2082" s="134" t="s">
        <v>66</v>
      </c>
      <c r="AY2082" s="18" t="s">
        <v>196</v>
      </c>
      <c r="BE2082" s="135">
        <f t="shared" si="4"/>
        <v>0</v>
      </c>
      <c r="BF2082" s="135">
        <f t="shared" si="5"/>
        <v>0</v>
      </c>
      <c r="BG2082" s="135">
        <f t="shared" si="6"/>
        <v>0</v>
      </c>
      <c r="BH2082" s="135">
        <f t="shared" si="7"/>
        <v>0</v>
      </c>
      <c r="BI2082" s="135">
        <f t="shared" si="8"/>
        <v>0</v>
      </c>
      <c r="BJ2082" s="18" t="s">
        <v>64</v>
      </c>
      <c r="BK2082" s="135">
        <f t="shared" si="9"/>
        <v>0</v>
      </c>
      <c r="BL2082" s="18" t="s">
        <v>201</v>
      </c>
      <c r="BM2082" s="134" t="s">
        <v>1884</v>
      </c>
    </row>
    <row r="2083" spans="1:65" s="2" customFormat="1" ht="37.9" customHeight="1" x14ac:dyDescent="0.2">
      <c r="A2083" s="29"/>
      <c r="B2083" s="123"/>
      <c r="C2083" s="124" t="s">
        <v>1151</v>
      </c>
      <c r="D2083" s="124" t="s">
        <v>199</v>
      </c>
      <c r="E2083" s="125" t="s">
        <v>1885</v>
      </c>
      <c r="F2083" s="257" t="s">
        <v>5880</v>
      </c>
      <c r="G2083" s="127" t="s">
        <v>846</v>
      </c>
      <c r="H2083" s="128">
        <v>2</v>
      </c>
      <c r="I2083" s="224"/>
      <c r="J2083" s="129">
        <f t="shared" si="0"/>
        <v>0</v>
      </c>
      <c r="K2083" s="126" t="s">
        <v>1</v>
      </c>
      <c r="L2083" s="30"/>
      <c r="M2083" s="130" t="s">
        <v>1</v>
      </c>
      <c r="N2083" s="131" t="s">
        <v>35</v>
      </c>
      <c r="O2083" s="132">
        <v>0</v>
      </c>
      <c r="P2083" s="132">
        <f t="shared" si="1"/>
        <v>0</v>
      </c>
      <c r="Q2083" s="132">
        <v>0</v>
      </c>
      <c r="R2083" s="132">
        <f t="shared" si="2"/>
        <v>0</v>
      </c>
      <c r="S2083" s="132">
        <v>0</v>
      </c>
      <c r="T2083" s="133">
        <f t="shared" si="3"/>
        <v>0</v>
      </c>
      <c r="U2083" s="29"/>
      <c r="V2083" s="29"/>
      <c r="W2083" s="29"/>
      <c r="X2083" s="29"/>
      <c r="Y2083" s="29"/>
      <c r="Z2083" s="29"/>
      <c r="AA2083" s="29"/>
      <c r="AB2083" s="29"/>
      <c r="AC2083" s="29"/>
      <c r="AD2083" s="29"/>
      <c r="AE2083" s="29"/>
      <c r="AR2083" s="134" t="s">
        <v>201</v>
      </c>
      <c r="AT2083" s="134" t="s">
        <v>199</v>
      </c>
      <c r="AU2083" s="134" t="s">
        <v>66</v>
      </c>
      <c r="AY2083" s="18" t="s">
        <v>196</v>
      </c>
      <c r="BE2083" s="135">
        <f t="shared" si="4"/>
        <v>0</v>
      </c>
      <c r="BF2083" s="135">
        <f t="shared" si="5"/>
        <v>0</v>
      </c>
      <c r="BG2083" s="135">
        <f t="shared" si="6"/>
        <v>0</v>
      </c>
      <c r="BH2083" s="135">
        <f t="shared" si="7"/>
        <v>0</v>
      </c>
      <c r="BI2083" s="135">
        <f t="shared" si="8"/>
        <v>0</v>
      </c>
      <c r="BJ2083" s="18" t="s">
        <v>64</v>
      </c>
      <c r="BK2083" s="135">
        <f t="shared" si="9"/>
        <v>0</v>
      </c>
      <c r="BL2083" s="18" t="s">
        <v>201</v>
      </c>
      <c r="BM2083" s="134" t="s">
        <v>1886</v>
      </c>
    </row>
    <row r="2084" spans="1:65" s="2" customFormat="1" ht="44.25" customHeight="1" x14ac:dyDescent="0.2">
      <c r="A2084" s="29"/>
      <c r="B2084" s="123"/>
      <c r="C2084" s="124" t="s">
        <v>1887</v>
      </c>
      <c r="D2084" s="124" t="s">
        <v>199</v>
      </c>
      <c r="E2084" s="125" t="s">
        <v>1888</v>
      </c>
      <c r="F2084" s="126" t="s">
        <v>5858</v>
      </c>
      <c r="G2084" s="127" t="s">
        <v>506</v>
      </c>
      <c r="H2084" s="128">
        <v>22.5</v>
      </c>
      <c r="I2084" s="224"/>
      <c r="J2084" s="129">
        <f t="shared" si="0"/>
        <v>0</v>
      </c>
      <c r="K2084" s="126" t="s">
        <v>1</v>
      </c>
      <c r="L2084" s="30"/>
      <c r="M2084" s="130" t="s">
        <v>1</v>
      </c>
      <c r="N2084" s="131" t="s">
        <v>35</v>
      </c>
      <c r="O2084" s="132">
        <v>0</v>
      </c>
      <c r="P2084" s="132">
        <f t="shared" si="1"/>
        <v>0</v>
      </c>
      <c r="Q2084" s="132">
        <v>0</v>
      </c>
      <c r="R2084" s="132">
        <f t="shared" si="2"/>
        <v>0</v>
      </c>
      <c r="S2084" s="132">
        <v>0</v>
      </c>
      <c r="T2084" s="133">
        <f t="shared" si="3"/>
        <v>0</v>
      </c>
      <c r="U2084" s="29"/>
      <c r="V2084" s="29"/>
      <c r="W2084" s="29"/>
      <c r="X2084" s="29"/>
      <c r="Y2084" s="29"/>
      <c r="Z2084" s="29"/>
      <c r="AA2084" s="29"/>
      <c r="AB2084" s="29"/>
      <c r="AC2084" s="29"/>
      <c r="AD2084" s="29"/>
      <c r="AE2084" s="29"/>
      <c r="AR2084" s="134" t="s">
        <v>201</v>
      </c>
      <c r="AT2084" s="134" t="s">
        <v>199</v>
      </c>
      <c r="AU2084" s="134" t="s">
        <v>66</v>
      </c>
      <c r="AY2084" s="18" t="s">
        <v>196</v>
      </c>
      <c r="BE2084" s="135">
        <f t="shared" si="4"/>
        <v>0</v>
      </c>
      <c r="BF2084" s="135">
        <f t="shared" si="5"/>
        <v>0</v>
      </c>
      <c r="BG2084" s="135">
        <f t="shared" si="6"/>
        <v>0</v>
      </c>
      <c r="BH2084" s="135">
        <f t="shared" si="7"/>
        <v>0</v>
      </c>
      <c r="BI2084" s="135">
        <f t="shared" si="8"/>
        <v>0</v>
      </c>
      <c r="BJ2084" s="18" t="s">
        <v>64</v>
      </c>
      <c r="BK2084" s="135">
        <f t="shared" si="9"/>
        <v>0</v>
      </c>
      <c r="BL2084" s="18" t="s">
        <v>201</v>
      </c>
      <c r="BM2084" s="134" t="s">
        <v>1889</v>
      </c>
    </row>
    <row r="2085" spans="1:65" s="2" customFormat="1" ht="37.9" customHeight="1" x14ac:dyDescent="0.2">
      <c r="A2085" s="29"/>
      <c r="B2085" s="123"/>
      <c r="C2085" s="124" t="s">
        <v>1154</v>
      </c>
      <c r="D2085" s="124" t="s">
        <v>199</v>
      </c>
      <c r="E2085" s="125" t="s">
        <v>1890</v>
      </c>
      <c r="F2085" s="126" t="s">
        <v>1891</v>
      </c>
      <c r="G2085" s="127" t="s">
        <v>846</v>
      </c>
      <c r="H2085" s="128">
        <v>10</v>
      </c>
      <c r="I2085" s="224"/>
      <c r="J2085" s="129">
        <f t="shared" si="0"/>
        <v>0</v>
      </c>
      <c r="K2085" s="126" t="s">
        <v>1</v>
      </c>
      <c r="L2085" s="30"/>
      <c r="M2085" s="130" t="s">
        <v>1</v>
      </c>
      <c r="N2085" s="131" t="s">
        <v>35</v>
      </c>
      <c r="O2085" s="132">
        <v>0</v>
      </c>
      <c r="P2085" s="132">
        <f t="shared" si="1"/>
        <v>0</v>
      </c>
      <c r="Q2085" s="132">
        <v>0</v>
      </c>
      <c r="R2085" s="132">
        <f t="shared" si="2"/>
        <v>0</v>
      </c>
      <c r="S2085" s="132">
        <v>0</v>
      </c>
      <c r="T2085" s="133">
        <f t="shared" si="3"/>
        <v>0</v>
      </c>
      <c r="U2085" s="29"/>
      <c r="V2085" s="29"/>
      <c r="W2085" s="29"/>
      <c r="X2085" s="29"/>
      <c r="Y2085" s="29"/>
      <c r="Z2085" s="29"/>
      <c r="AA2085" s="29"/>
      <c r="AB2085" s="29"/>
      <c r="AC2085" s="29"/>
      <c r="AD2085" s="29"/>
      <c r="AE2085" s="29"/>
      <c r="AR2085" s="134" t="s">
        <v>201</v>
      </c>
      <c r="AT2085" s="134" t="s">
        <v>199</v>
      </c>
      <c r="AU2085" s="134" t="s">
        <v>66</v>
      </c>
      <c r="AY2085" s="18" t="s">
        <v>196</v>
      </c>
      <c r="BE2085" s="135">
        <f t="shared" si="4"/>
        <v>0</v>
      </c>
      <c r="BF2085" s="135">
        <f t="shared" si="5"/>
        <v>0</v>
      </c>
      <c r="BG2085" s="135">
        <f t="shared" si="6"/>
        <v>0</v>
      </c>
      <c r="BH2085" s="135">
        <f t="shared" si="7"/>
        <v>0</v>
      </c>
      <c r="BI2085" s="135">
        <f t="shared" si="8"/>
        <v>0</v>
      </c>
      <c r="BJ2085" s="18" t="s">
        <v>64</v>
      </c>
      <c r="BK2085" s="135">
        <f t="shared" si="9"/>
        <v>0</v>
      </c>
      <c r="BL2085" s="18" t="s">
        <v>201</v>
      </c>
      <c r="BM2085" s="134" t="s">
        <v>1892</v>
      </c>
    </row>
    <row r="2086" spans="1:65" s="2" customFormat="1" ht="37.9" customHeight="1" x14ac:dyDescent="0.2">
      <c r="A2086" s="29"/>
      <c r="B2086" s="123"/>
      <c r="C2086" s="124" t="s">
        <v>1893</v>
      </c>
      <c r="D2086" s="124" t="s">
        <v>199</v>
      </c>
      <c r="E2086" s="125" t="s">
        <v>1894</v>
      </c>
      <c r="F2086" s="126" t="s">
        <v>1895</v>
      </c>
      <c r="G2086" s="127" t="s">
        <v>846</v>
      </c>
      <c r="H2086" s="128">
        <v>3</v>
      </c>
      <c r="I2086" s="224"/>
      <c r="J2086" s="129">
        <f t="shared" si="0"/>
        <v>0</v>
      </c>
      <c r="K2086" s="126" t="s">
        <v>1</v>
      </c>
      <c r="L2086" s="30"/>
      <c r="M2086" s="130" t="s">
        <v>1</v>
      </c>
      <c r="N2086" s="131" t="s">
        <v>35</v>
      </c>
      <c r="O2086" s="132">
        <v>0</v>
      </c>
      <c r="P2086" s="132">
        <f t="shared" si="1"/>
        <v>0</v>
      </c>
      <c r="Q2086" s="132">
        <v>0</v>
      </c>
      <c r="R2086" s="132">
        <f t="shared" si="2"/>
        <v>0</v>
      </c>
      <c r="S2086" s="132">
        <v>0</v>
      </c>
      <c r="T2086" s="133">
        <f t="shared" si="3"/>
        <v>0</v>
      </c>
      <c r="U2086" s="29"/>
      <c r="V2086" s="29"/>
      <c r="W2086" s="29"/>
      <c r="X2086" s="29"/>
      <c r="Y2086" s="29"/>
      <c r="Z2086" s="29"/>
      <c r="AA2086" s="29"/>
      <c r="AB2086" s="29"/>
      <c r="AC2086" s="29"/>
      <c r="AD2086" s="29"/>
      <c r="AE2086" s="29"/>
      <c r="AR2086" s="134" t="s">
        <v>201</v>
      </c>
      <c r="AT2086" s="134" t="s">
        <v>199</v>
      </c>
      <c r="AU2086" s="134" t="s">
        <v>66</v>
      </c>
      <c r="AY2086" s="18" t="s">
        <v>196</v>
      </c>
      <c r="BE2086" s="135">
        <f t="shared" si="4"/>
        <v>0</v>
      </c>
      <c r="BF2086" s="135">
        <f t="shared" si="5"/>
        <v>0</v>
      </c>
      <c r="BG2086" s="135">
        <f t="shared" si="6"/>
        <v>0</v>
      </c>
      <c r="BH2086" s="135">
        <f t="shared" si="7"/>
        <v>0</v>
      </c>
      <c r="BI2086" s="135">
        <f t="shared" si="8"/>
        <v>0</v>
      </c>
      <c r="BJ2086" s="18" t="s">
        <v>64</v>
      </c>
      <c r="BK2086" s="135">
        <f t="shared" si="9"/>
        <v>0</v>
      </c>
      <c r="BL2086" s="18" t="s">
        <v>201</v>
      </c>
      <c r="BM2086" s="134" t="s">
        <v>1896</v>
      </c>
    </row>
    <row r="2087" spans="1:65" s="2" customFormat="1" ht="33" customHeight="1" x14ac:dyDescent="0.2">
      <c r="A2087" s="29"/>
      <c r="B2087" s="123"/>
      <c r="C2087" s="124" t="s">
        <v>1159</v>
      </c>
      <c r="D2087" s="124" t="s">
        <v>199</v>
      </c>
      <c r="E2087" s="125" t="s">
        <v>1897</v>
      </c>
      <c r="F2087" s="126" t="s">
        <v>1898</v>
      </c>
      <c r="G2087" s="127" t="s">
        <v>846</v>
      </c>
      <c r="H2087" s="128">
        <v>4</v>
      </c>
      <c r="I2087" s="224"/>
      <c r="J2087" s="129">
        <f t="shared" si="0"/>
        <v>0</v>
      </c>
      <c r="K2087" s="126" t="s">
        <v>1</v>
      </c>
      <c r="L2087" s="30"/>
      <c r="M2087" s="130" t="s">
        <v>1</v>
      </c>
      <c r="N2087" s="131" t="s">
        <v>35</v>
      </c>
      <c r="O2087" s="132">
        <v>0</v>
      </c>
      <c r="P2087" s="132">
        <f t="shared" si="1"/>
        <v>0</v>
      </c>
      <c r="Q2087" s="132">
        <v>0</v>
      </c>
      <c r="R2087" s="132">
        <f t="shared" si="2"/>
        <v>0</v>
      </c>
      <c r="S2087" s="132">
        <v>0</v>
      </c>
      <c r="T2087" s="133">
        <f t="shared" si="3"/>
        <v>0</v>
      </c>
      <c r="U2087" s="29"/>
      <c r="V2087" s="29"/>
      <c r="W2087" s="29"/>
      <c r="X2087" s="29"/>
      <c r="Y2087" s="29"/>
      <c r="Z2087" s="29"/>
      <c r="AA2087" s="29"/>
      <c r="AB2087" s="29"/>
      <c r="AC2087" s="29"/>
      <c r="AD2087" s="29"/>
      <c r="AE2087" s="29"/>
      <c r="AR2087" s="134" t="s">
        <v>201</v>
      </c>
      <c r="AT2087" s="134" t="s">
        <v>199</v>
      </c>
      <c r="AU2087" s="134" t="s">
        <v>66</v>
      </c>
      <c r="AY2087" s="18" t="s">
        <v>196</v>
      </c>
      <c r="BE2087" s="135">
        <f t="shared" si="4"/>
        <v>0</v>
      </c>
      <c r="BF2087" s="135">
        <f t="shared" si="5"/>
        <v>0</v>
      </c>
      <c r="BG2087" s="135">
        <f t="shared" si="6"/>
        <v>0</v>
      </c>
      <c r="BH2087" s="135">
        <f t="shared" si="7"/>
        <v>0</v>
      </c>
      <c r="BI2087" s="135">
        <f t="shared" si="8"/>
        <v>0</v>
      </c>
      <c r="BJ2087" s="18" t="s">
        <v>64</v>
      </c>
      <c r="BK2087" s="135">
        <f t="shared" si="9"/>
        <v>0</v>
      </c>
      <c r="BL2087" s="18" t="s">
        <v>201</v>
      </c>
      <c r="BM2087" s="134" t="s">
        <v>1899</v>
      </c>
    </row>
    <row r="2088" spans="1:65" s="2" customFormat="1" ht="33" customHeight="1" x14ac:dyDescent="0.2">
      <c r="A2088" s="29"/>
      <c r="B2088" s="123"/>
      <c r="C2088" s="124" t="s">
        <v>1900</v>
      </c>
      <c r="D2088" s="124" t="s">
        <v>199</v>
      </c>
      <c r="E2088" s="125" t="s">
        <v>1901</v>
      </c>
      <c r="F2088" s="126" t="s">
        <v>1902</v>
      </c>
      <c r="G2088" s="127" t="s">
        <v>846</v>
      </c>
      <c r="H2088" s="128">
        <v>2</v>
      </c>
      <c r="I2088" s="224"/>
      <c r="J2088" s="129">
        <f t="shared" si="0"/>
        <v>0</v>
      </c>
      <c r="K2088" s="126" t="s">
        <v>1</v>
      </c>
      <c r="L2088" s="30"/>
      <c r="M2088" s="130" t="s">
        <v>1</v>
      </c>
      <c r="N2088" s="131" t="s">
        <v>35</v>
      </c>
      <c r="O2088" s="132">
        <v>0</v>
      </c>
      <c r="P2088" s="132">
        <f t="shared" si="1"/>
        <v>0</v>
      </c>
      <c r="Q2088" s="132">
        <v>0</v>
      </c>
      <c r="R2088" s="132">
        <f t="shared" si="2"/>
        <v>0</v>
      </c>
      <c r="S2088" s="132">
        <v>0</v>
      </c>
      <c r="T2088" s="133">
        <f t="shared" si="3"/>
        <v>0</v>
      </c>
      <c r="U2088" s="29"/>
      <c r="V2088" s="29"/>
      <c r="W2088" s="29"/>
      <c r="X2088" s="29"/>
      <c r="Y2088" s="29"/>
      <c r="Z2088" s="29"/>
      <c r="AA2088" s="29"/>
      <c r="AB2088" s="29"/>
      <c r="AC2088" s="29"/>
      <c r="AD2088" s="29"/>
      <c r="AE2088" s="29"/>
      <c r="AR2088" s="134" t="s">
        <v>201</v>
      </c>
      <c r="AT2088" s="134" t="s">
        <v>199</v>
      </c>
      <c r="AU2088" s="134" t="s">
        <v>66</v>
      </c>
      <c r="AY2088" s="18" t="s">
        <v>196</v>
      </c>
      <c r="BE2088" s="135">
        <f t="shared" si="4"/>
        <v>0</v>
      </c>
      <c r="BF2088" s="135">
        <f t="shared" si="5"/>
        <v>0</v>
      </c>
      <c r="BG2088" s="135">
        <f t="shared" si="6"/>
        <v>0</v>
      </c>
      <c r="BH2088" s="135">
        <f t="shared" si="7"/>
        <v>0</v>
      </c>
      <c r="BI2088" s="135">
        <f t="shared" si="8"/>
        <v>0</v>
      </c>
      <c r="BJ2088" s="18" t="s">
        <v>64</v>
      </c>
      <c r="BK2088" s="135">
        <f t="shared" si="9"/>
        <v>0</v>
      </c>
      <c r="BL2088" s="18" t="s">
        <v>201</v>
      </c>
      <c r="BM2088" s="134" t="s">
        <v>1903</v>
      </c>
    </row>
    <row r="2089" spans="1:65" s="2" customFormat="1" ht="33" customHeight="1" x14ac:dyDescent="0.2">
      <c r="A2089" s="29"/>
      <c r="B2089" s="123"/>
      <c r="C2089" s="124" t="s">
        <v>1163</v>
      </c>
      <c r="D2089" s="124" t="s">
        <v>199</v>
      </c>
      <c r="E2089" s="125" t="s">
        <v>1904</v>
      </c>
      <c r="F2089" s="126" t="s">
        <v>1905</v>
      </c>
      <c r="G2089" s="127" t="s">
        <v>846</v>
      </c>
      <c r="H2089" s="128">
        <v>2</v>
      </c>
      <c r="I2089" s="224"/>
      <c r="J2089" s="129">
        <f t="shared" si="0"/>
        <v>0</v>
      </c>
      <c r="K2089" s="126" t="s">
        <v>1</v>
      </c>
      <c r="L2089" s="30"/>
      <c r="M2089" s="130" t="s">
        <v>1</v>
      </c>
      <c r="N2089" s="131" t="s">
        <v>35</v>
      </c>
      <c r="O2089" s="132">
        <v>0</v>
      </c>
      <c r="P2089" s="132">
        <f t="shared" si="1"/>
        <v>0</v>
      </c>
      <c r="Q2089" s="132">
        <v>0</v>
      </c>
      <c r="R2089" s="132">
        <f t="shared" si="2"/>
        <v>0</v>
      </c>
      <c r="S2089" s="132">
        <v>0</v>
      </c>
      <c r="T2089" s="133">
        <f t="shared" si="3"/>
        <v>0</v>
      </c>
      <c r="U2089" s="29"/>
      <c r="V2089" s="29"/>
      <c r="W2089" s="29"/>
      <c r="X2089" s="29"/>
      <c r="Y2089" s="29"/>
      <c r="Z2089" s="29"/>
      <c r="AA2089" s="29"/>
      <c r="AB2089" s="29"/>
      <c r="AC2089" s="29"/>
      <c r="AD2089" s="29"/>
      <c r="AE2089" s="29"/>
      <c r="AR2089" s="134" t="s">
        <v>201</v>
      </c>
      <c r="AT2089" s="134" t="s">
        <v>199</v>
      </c>
      <c r="AU2089" s="134" t="s">
        <v>66</v>
      </c>
      <c r="AY2089" s="18" t="s">
        <v>196</v>
      </c>
      <c r="BE2089" s="135">
        <f t="shared" si="4"/>
        <v>0</v>
      </c>
      <c r="BF2089" s="135">
        <f t="shared" si="5"/>
        <v>0</v>
      </c>
      <c r="BG2089" s="135">
        <f t="shared" si="6"/>
        <v>0</v>
      </c>
      <c r="BH2089" s="135">
        <f t="shared" si="7"/>
        <v>0</v>
      </c>
      <c r="BI2089" s="135">
        <f t="shared" si="8"/>
        <v>0</v>
      </c>
      <c r="BJ2089" s="18" t="s">
        <v>64</v>
      </c>
      <c r="BK2089" s="135">
        <f t="shared" si="9"/>
        <v>0</v>
      </c>
      <c r="BL2089" s="18" t="s">
        <v>201</v>
      </c>
      <c r="BM2089" s="134" t="s">
        <v>1906</v>
      </c>
    </row>
    <row r="2090" spans="1:65" s="2" customFormat="1" ht="33" customHeight="1" x14ac:dyDescent="0.2">
      <c r="A2090" s="29"/>
      <c r="B2090" s="123"/>
      <c r="C2090" s="124" t="s">
        <v>1907</v>
      </c>
      <c r="D2090" s="124" t="s">
        <v>199</v>
      </c>
      <c r="E2090" s="125" t="s">
        <v>1908</v>
      </c>
      <c r="F2090" s="126" t="s">
        <v>1909</v>
      </c>
      <c r="G2090" s="127" t="s">
        <v>846</v>
      </c>
      <c r="H2090" s="128">
        <v>4</v>
      </c>
      <c r="I2090" s="224"/>
      <c r="J2090" s="129">
        <f t="shared" si="0"/>
        <v>0</v>
      </c>
      <c r="K2090" s="126" t="s">
        <v>1</v>
      </c>
      <c r="L2090" s="30"/>
      <c r="M2090" s="130" t="s">
        <v>1</v>
      </c>
      <c r="N2090" s="131" t="s">
        <v>35</v>
      </c>
      <c r="O2090" s="132">
        <v>0</v>
      </c>
      <c r="P2090" s="132">
        <f t="shared" si="1"/>
        <v>0</v>
      </c>
      <c r="Q2090" s="132">
        <v>0</v>
      </c>
      <c r="R2090" s="132">
        <f t="shared" si="2"/>
        <v>0</v>
      </c>
      <c r="S2090" s="132">
        <v>0</v>
      </c>
      <c r="T2090" s="133">
        <f t="shared" si="3"/>
        <v>0</v>
      </c>
      <c r="U2090" s="29"/>
      <c r="V2090" s="29"/>
      <c r="W2090" s="29"/>
      <c r="X2090" s="29"/>
      <c r="Y2090" s="29"/>
      <c r="Z2090" s="29"/>
      <c r="AA2090" s="29"/>
      <c r="AB2090" s="29"/>
      <c r="AC2090" s="29"/>
      <c r="AD2090" s="29"/>
      <c r="AE2090" s="29"/>
      <c r="AR2090" s="134" t="s">
        <v>201</v>
      </c>
      <c r="AT2090" s="134" t="s">
        <v>199</v>
      </c>
      <c r="AU2090" s="134" t="s">
        <v>66</v>
      </c>
      <c r="AY2090" s="18" t="s">
        <v>196</v>
      </c>
      <c r="BE2090" s="135">
        <f t="shared" si="4"/>
        <v>0</v>
      </c>
      <c r="BF2090" s="135">
        <f t="shared" si="5"/>
        <v>0</v>
      </c>
      <c r="BG2090" s="135">
        <f t="shared" si="6"/>
        <v>0</v>
      </c>
      <c r="BH2090" s="135">
        <f t="shared" si="7"/>
        <v>0</v>
      </c>
      <c r="BI2090" s="135">
        <f t="shared" si="8"/>
        <v>0</v>
      </c>
      <c r="BJ2090" s="18" t="s">
        <v>64</v>
      </c>
      <c r="BK2090" s="135">
        <f t="shared" si="9"/>
        <v>0</v>
      </c>
      <c r="BL2090" s="18" t="s">
        <v>201</v>
      </c>
      <c r="BM2090" s="134" t="s">
        <v>1910</v>
      </c>
    </row>
    <row r="2091" spans="1:65" s="2" customFormat="1" ht="33" customHeight="1" x14ac:dyDescent="0.2">
      <c r="A2091" s="29"/>
      <c r="B2091" s="123"/>
      <c r="C2091" s="124" t="s">
        <v>1168</v>
      </c>
      <c r="D2091" s="124" t="s">
        <v>199</v>
      </c>
      <c r="E2091" s="125" t="s">
        <v>1911</v>
      </c>
      <c r="F2091" s="126" t="s">
        <v>1912</v>
      </c>
      <c r="G2091" s="127" t="s">
        <v>846</v>
      </c>
      <c r="H2091" s="128">
        <v>2</v>
      </c>
      <c r="I2091" s="224"/>
      <c r="J2091" s="129">
        <f t="shared" si="0"/>
        <v>0</v>
      </c>
      <c r="K2091" s="126" t="s">
        <v>1</v>
      </c>
      <c r="L2091" s="30"/>
      <c r="M2091" s="130" t="s">
        <v>1</v>
      </c>
      <c r="N2091" s="131" t="s">
        <v>35</v>
      </c>
      <c r="O2091" s="132">
        <v>0</v>
      </c>
      <c r="P2091" s="132">
        <f t="shared" si="1"/>
        <v>0</v>
      </c>
      <c r="Q2091" s="132">
        <v>0</v>
      </c>
      <c r="R2091" s="132">
        <f t="shared" si="2"/>
        <v>0</v>
      </c>
      <c r="S2091" s="132">
        <v>0</v>
      </c>
      <c r="T2091" s="133">
        <f t="shared" si="3"/>
        <v>0</v>
      </c>
      <c r="U2091" s="29"/>
      <c r="V2091" s="29"/>
      <c r="W2091" s="29"/>
      <c r="X2091" s="29"/>
      <c r="Y2091" s="29"/>
      <c r="Z2091" s="29"/>
      <c r="AA2091" s="29"/>
      <c r="AB2091" s="29"/>
      <c r="AC2091" s="29"/>
      <c r="AD2091" s="29"/>
      <c r="AE2091" s="29"/>
      <c r="AR2091" s="134" t="s">
        <v>201</v>
      </c>
      <c r="AT2091" s="134" t="s">
        <v>199</v>
      </c>
      <c r="AU2091" s="134" t="s">
        <v>66</v>
      </c>
      <c r="AY2091" s="18" t="s">
        <v>196</v>
      </c>
      <c r="BE2091" s="135">
        <f t="shared" si="4"/>
        <v>0</v>
      </c>
      <c r="BF2091" s="135">
        <f t="shared" si="5"/>
        <v>0</v>
      </c>
      <c r="BG2091" s="135">
        <f t="shared" si="6"/>
        <v>0</v>
      </c>
      <c r="BH2091" s="135">
        <f t="shared" si="7"/>
        <v>0</v>
      </c>
      <c r="BI2091" s="135">
        <f t="shared" si="8"/>
        <v>0</v>
      </c>
      <c r="BJ2091" s="18" t="s">
        <v>64</v>
      </c>
      <c r="BK2091" s="135">
        <f t="shared" si="9"/>
        <v>0</v>
      </c>
      <c r="BL2091" s="18" t="s">
        <v>201</v>
      </c>
      <c r="BM2091" s="134" t="s">
        <v>1913</v>
      </c>
    </row>
    <row r="2092" spans="1:65" s="2" customFormat="1" ht="33" customHeight="1" x14ac:dyDescent="0.2">
      <c r="A2092" s="29"/>
      <c r="B2092" s="123"/>
      <c r="C2092" s="124" t="s">
        <v>1914</v>
      </c>
      <c r="D2092" s="124" t="s">
        <v>199</v>
      </c>
      <c r="E2092" s="125" t="s">
        <v>1915</v>
      </c>
      <c r="F2092" s="126" t="s">
        <v>1916</v>
      </c>
      <c r="G2092" s="127" t="s">
        <v>846</v>
      </c>
      <c r="H2092" s="128">
        <v>2</v>
      </c>
      <c r="I2092" s="224"/>
      <c r="J2092" s="129">
        <f t="shared" si="0"/>
        <v>0</v>
      </c>
      <c r="K2092" s="126" t="s">
        <v>1</v>
      </c>
      <c r="L2092" s="30"/>
      <c r="M2092" s="130" t="s">
        <v>1</v>
      </c>
      <c r="N2092" s="131" t="s">
        <v>35</v>
      </c>
      <c r="O2092" s="132">
        <v>0</v>
      </c>
      <c r="P2092" s="132">
        <f t="shared" si="1"/>
        <v>0</v>
      </c>
      <c r="Q2092" s="132">
        <v>0</v>
      </c>
      <c r="R2092" s="132">
        <f t="shared" si="2"/>
        <v>0</v>
      </c>
      <c r="S2092" s="132">
        <v>0</v>
      </c>
      <c r="T2092" s="133">
        <f t="shared" si="3"/>
        <v>0</v>
      </c>
      <c r="U2092" s="29"/>
      <c r="V2092" s="29"/>
      <c r="W2092" s="29"/>
      <c r="X2092" s="29"/>
      <c r="Y2092" s="29"/>
      <c r="Z2092" s="29"/>
      <c r="AA2092" s="29"/>
      <c r="AB2092" s="29"/>
      <c r="AC2092" s="29"/>
      <c r="AD2092" s="29"/>
      <c r="AE2092" s="29"/>
      <c r="AR2092" s="134" t="s">
        <v>201</v>
      </c>
      <c r="AT2092" s="134" t="s">
        <v>199</v>
      </c>
      <c r="AU2092" s="134" t="s">
        <v>66</v>
      </c>
      <c r="AY2092" s="18" t="s">
        <v>196</v>
      </c>
      <c r="BE2092" s="135">
        <f t="shared" si="4"/>
        <v>0</v>
      </c>
      <c r="BF2092" s="135">
        <f t="shared" si="5"/>
        <v>0</v>
      </c>
      <c r="BG2092" s="135">
        <f t="shared" si="6"/>
        <v>0</v>
      </c>
      <c r="BH2092" s="135">
        <f t="shared" si="7"/>
        <v>0</v>
      </c>
      <c r="BI2092" s="135">
        <f t="shared" si="8"/>
        <v>0</v>
      </c>
      <c r="BJ2092" s="18" t="s">
        <v>64</v>
      </c>
      <c r="BK2092" s="135">
        <f t="shared" si="9"/>
        <v>0</v>
      </c>
      <c r="BL2092" s="18" t="s">
        <v>201</v>
      </c>
      <c r="BM2092" s="134" t="s">
        <v>1917</v>
      </c>
    </row>
    <row r="2093" spans="1:65" s="2" customFormat="1" ht="33" customHeight="1" x14ac:dyDescent="0.2">
      <c r="A2093" s="29"/>
      <c r="B2093" s="123"/>
      <c r="C2093" s="124" t="s">
        <v>1173</v>
      </c>
      <c r="D2093" s="124" t="s">
        <v>199</v>
      </c>
      <c r="E2093" s="125" t="s">
        <v>1918</v>
      </c>
      <c r="F2093" s="126" t="s">
        <v>1919</v>
      </c>
      <c r="G2093" s="127" t="s">
        <v>846</v>
      </c>
      <c r="H2093" s="128">
        <v>4</v>
      </c>
      <c r="I2093" s="224"/>
      <c r="J2093" s="129">
        <f t="shared" si="0"/>
        <v>0</v>
      </c>
      <c r="K2093" s="126" t="s">
        <v>1</v>
      </c>
      <c r="L2093" s="30"/>
      <c r="M2093" s="130" t="s">
        <v>1</v>
      </c>
      <c r="N2093" s="131" t="s">
        <v>35</v>
      </c>
      <c r="O2093" s="132">
        <v>0</v>
      </c>
      <c r="P2093" s="132">
        <f t="shared" si="1"/>
        <v>0</v>
      </c>
      <c r="Q2093" s="132">
        <v>0</v>
      </c>
      <c r="R2093" s="132">
        <f t="shared" si="2"/>
        <v>0</v>
      </c>
      <c r="S2093" s="132">
        <v>0</v>
      </c>
      <c r="T2093" s="133">
        <f t="shared" si="3"/>
        <v>0</v>
      </c>
      <c r="U2093" s="29"/>
      <c r="V2093" s="29"/>
      <c r="W2093" s="29"/>
      <c r="X2093" s="29"/>
      <c r="Y2093" s="29"/>
      <c r="Z2093" s="29"/>
      <c r="AA2093" s="29"/>
      <c r="AB2093" s="29"/>
      <c r="AC2093" s="29"/>
      <c r="AD2093" s="29"/>
      <c r="AE2093" s="29"/>
      <c r="AR2093" s="134" t="s">
        <v>201</v>
      </c>
      <c r="AT2093" s="134" t="s">
        <v>199</v>
      </c>
      <c r="AU2093" s="134" t="s">
        <v>66</v>
      </c>
      <c r="AY2093" s="18" t="s">
        <v>196</v>
      </c>
      <c r="BE2093" s="135">
        <f t="shared" si="4"/>
        <v>0</v>
      </c>
      <c r="BF2093" s="135">
        <f t="shared" si="5"/>
        <v>0</v>
      </c>
      <c r="BG2093" s="135">
        <f t="shared" si="6"/>
        <v>0</v>
      </c>
      <c r="BH2093" s="135">
        <f t="shared" si="7"/>
        <v>0</v>
      </c>
      <c r="BI2093" s="135">
        <f t="shared" si="8"/>
        <v>0</v>
      </c>
      <c r="BJ2093" s="18" t="s">
        <v>64</v>
      </c>
      <c r="BK2093" s="135">
        <f t="shared" si="9"/>
        <v>0</v>
      </c>
      <c r="BL2093" s="18" t="s">
        <v>201</v>
      </c>
      <c r="BM2093" s="134" t="s">
        <v>1920</v>
      </c>
    </row>
    <row r="2094" spans="1:65" s="2" customFormat="1" ht="33" customHeight="1" x14ac:dyDescent="0.2">
      <c r="A2094" s="29"/>
      <c r="B2094" s="123"/>
      <c r="C2094" s="124" t="s">
        <v>1921</v>
      </c>
      <c r="D2094" s="124" t="s">
        <v>199</v>
      </c>
      <c r="E2094" s="125" t="s">
        <v>1922</v>
      </c>
      <c r="F2094" s="126" t="s">
        <v>1923</v>
      </c>
      <c r="G2094" s="127" t="s">
        <v>846</v>
      </c>
      <c r="H2094" s="128">
        <v>4</v>
      </c>
      <c r="I2094" s="224"/>
      <c r="J2094" s="129">
        <f t="shared" si="0"/>
        <v>0</v>
      </c>
      <c r="K2094" s="126" t="s">
        <v>1</v>
      </c>
      <c r="L2094" s="30"/>
      <c r="M2094" s="130" t="s">
        <v>1</v>
      </c>
      <c r="N2094" s="131" t="s">
        <v>35</v>
      </c>
      <c r="O2094" s="132">
        <v>0</v>
      </c>
      <c r="P2094" s="132">
        <f t="shared" si="1"/>
        <v>0</v>
      </c>
      <c r="Q2094" s="132">
        <v>0</v>
      </c>
      <c r="R2094" s="132">
        <f t="shared" si="2"/>
        <v>0</v>
      </c>
      <c r="S2094" s="132">
        <v>0</v>
      </c>
      <c r="T2094" s="133">
        <f t="shared" si="3"/>
        <v>0</v>
      </c>
      <c r="U2094" s="29"/>
      <c r="V2094" s="29"/>
      <c r="W2094" s="29"/>
      <c r="X2094" s="29"/>
      <c r="Y2094" s="29"/>
      <c r="Z2094" s="29"/>
      <c r="AA2094" s="29"/>
      <c r="AB2094" s="29"/>
      <c r="AC2094" s="29"/>
      <c r="AD2094" s="29"/>
      <c r="AE2094" s="29"/>
      <c r="AR2094" s="134" t="s">
        <v>201</v>
      </c>
      <c r="AT2094" s="134" t="s">
        <v>199</v>
      </c>
      <c r="AU2094" s="134" t="s">
        <v>66</v>
      </c>
      <c r="AY2094" s="18" t="s">
        <v>196</v>
      </c>
      <c r="BE2094" s="135">
        <f t="shared" si="4"/>
        <v>0</v>
      </c>
      <c r="BF2094" s="135">
        <f t="shared" si="5"/>
        <v>0</v>
      </c>
      <c r="BG2094" s="135">
        <f t="shared" si="6"/>
        <v>0</v>
      </c>
      <c r="BH2094" s="135">
        <f t="shared" si="7"/>
        <v>0</v>
      </c>
      <c r="BI2094" s="135">
        <f t="shared" si="8"/>
        <v>0</v>
      </c>
      <c r="BJ2094" s="18" t="s">
        <v>64</v>
      </c>
      <c r="BK2094" s="135">
        <f t="shared" si="9"/>
        <v>0</v>
      </c>
      <c r="BL2094" s="18" t="s">
        <v>201</v>
      </c>
      <c r="BM2094" s="134" t="s">
        <v>1924</v>
      </c>
    </row>
    <row r="2095" spans="1:65" s="2" customFormat="1" ht="33" customHeight="1" x14ac:dyDescent="0.2">
      <c r="A2095" s="29"/>
      <c r="B2095" s="123"/>
      <c r="C2095" s="124" t="s">
        <v>1183</v>
      </c>
      <c r="D2095" s="124" t="s">
        <v>199</v>
      </c>
      <c r="E2095" s="125" t="s">
        <v>1925</v>
      </c>
      <c r="F2095" s="126" t="s">
        <v>1926</v>
      </c>
      <c r="G2095" s="127" t="s">
        <v>846</v>
      </c>
      <c r="H2095" s="128">
        <v>2</v>
      </c>
      <c r="I2095" s="224"/>
      <c r="J2095" s="129">
        <f t="shared" si="0"/>
        <v>0</v>
      </c>
      <c r="K2095" s="126" t="s">
        <v>1</v>
      </c>
      <c r="L2095" s="30"/>
      <c r="M2095" s="130" t="s">
        <v>1</v>
      </c>
      <c r="N2095" s="131" t="s">
        <v>35</v>
      </c>
      <c r="O2095" s="132">
        <v>0</v>
      </c>
      <c r="P2095" s="132">
        <f t="shared" si="1"/>
        <v>0</v>
      </c>
      <c r="Q2095" s="132">
        <v>0</v>
      </c>
      <c r="R2095" s="132">
        <f t="shared" si="2"/>
        <v>0</v>
      </c>
      <c r="S2095" s="132">
        <v>0</v>
      </c>
      <c r="T2095" s="133">
        <f t="shared" si="3"/>
        <v>0</v>
      </c>
      <c r="U2095" s="29"/>
      <c r="V2095" s="29"/>
      <c r="W2095" s="29"/>
      <c r="X2095" s="29"/>
      <c r="Y2095" s="29"/>
      <c r="Z2095" s="29"/>
      <c r="AA2095" s="29"/>
      <c r="AB2095" s="29"/>
      <c r="AC2095" s="29"/>
      <c r="AD2095" s="29"/>
      <c r="AE2095" s="29"/>
      <c r="AR2095" s="134" t="s">
        <v>201</v>
      </c>
      <c r="AT2095" s="134" t="s">
        <v>199</v>
      </c>
      <c r="AU2095" s="134" t="s">
        <v>66</v>
      </c>
      <c r="AY2095" s="18" t="s">
        <v>196</v>
      </c>
      <c r="BE2095" s="135">
        <f t="shared" si="4"/>
        <v>0</v>
      </c>
      <c r="BF2095" s="135">
        <f t="shared" si="5"/>
        <v>0</v>
      </c>
      <c r="BG2095" s="135">
        <f t="shared" si="6"/>
        <v>0</v>
      </c>
      <c r="BH2095" s="135">
        <f t="shared" si="7"/>
        <v>0</v>
      </c>
      <c r="BI2095" s="135">
        <f t="shared" si="8"/>
        <v>0</v>
      </c>
      <c r="BJ2095" s="18" t="s">
        <v>64</v>
      </c>
      <c r="BK2095" s="135">
        <f t="shared" si="9"/>
        <v>0</v>
      </c>
      <c r="BL2095" s="18" t="s">
        <v>201</v>
      </c>
      <c r="BM2095" s="134" t="s">
        <v>1927</v>
      </c>
    </row>
    <row r="2096" spans="1:65" s="2" customFormat="1" ht="33" customHeight="1" x14ac:dyDescent="0.2">
      <c r="A2096" s="29"/>
      <c r="B2096" s="123"/>
      <c r="C2096" s="124" t="s">
        <v>1928</v>
      </c>
      <c r="D2096" s="124" t="s">
        <v>199</v>
      </c>
      <c r="E2096" s="125" t="s">
        <v>1929</v>
      </c>
      <c r="F2096" s="126" t="s">
        <v>1930</v>
      </c>
      <c r="G2096" s="127" t="s">
        <v>846</v>
      </c>
      <c r="H2096" s="128">
        <v>1</v>
      </c>
      <c r="I2096" s="224"/>
      <c r="J2096" s="129">
        <f t="shared" si="0"/>
        <v>0</v>
      </c>
      <c r="K2096" s="126" t="s">
        <v>1</v>
      </c>
      <c r="L2096" s="30"/>
      <c r="M2096" s="130" t="s">
        <v>1</v>
      </c>
      <c r="N2096" s="131" t="s">
        <v>35</v>
      </c>
      <c r="O2096" s="132">
        <v>0</v>
      </c>
      <c r="P2096" s="132">
        <f t="shared" si="1"/>
        <v>0</v>
      </c>
      <c r="Q2096" s="132">
        <v>0</v>
      </c>
      <c r="R2096" s="132">
        <f t="shared" si="2"/>
        <v>0</v>
      </c>
      <c r="S2096" s="132">
        <v>0</v>
      </c>
      <c r="T2096" s="133">
        <f t="shared" si="3"/>
        <v>0</v>
      </c>
      <c r="U2096" s="29"/>
      <c r="V2096" s="29"/>
      <c r="W2096" s="29"/>
      <c r="X2096" s="29"/>
      <c r="Y2096" s="29"/>
      <c r="Z2096" s="29"/>
      <c r="AA2096" s="29"/>
      <c r="AB2096" s="29"/>
      <c r="AC2096" s="29"/>
      <c r="AD2096" s="29"/>
      <c r="AE2096" s="29"/>
      <c r="AR2096" s="134" t="s">
        <v>201</v>
      </c>
      <c r="AT2096" s="134" t="s">
        <v>199</v>
      </c>
      <c r="AU2096" s="134" t="s">
        <v>66</v>
      </c>
      <c r="AY2096" s="18" t="s">
        <v>196</v>
      </c>
      <c r="BE2096" s="135">
        <f t="shared" si="4"/>
        <v>0</v>
      </c>
      <c r="BF2096" s="135">
        <f t="shared" si="5"/>
        <v>0</v>
      </c>
      <c r="BG2096" s="135">
        <f t="shared" si="6"/>
        <v>0</v>
      </c>
      <c r="BH2096" s="135">
        <f t="shared" si="7"/>
        <v>0</v>
      </c>
      <c r="BI2096" s="135">
        <f t="shared" si="8"/>
        <v>0</v>
      </c>
      <c r="BJ2096" s="18" t="s">
        <v>64</v>
      </c>
      <c r="BK2096" s="135">
        <f t="shared" si="9"/>
        <v>0</v>
      </c>
      <c r="BL2096" s="18" t="s">
        <v>201</v>
      </c>
      <c r="BM2096" s="134" t="s">
        <v>1931</v>
      </c>
    </row>
    <row r="2097" spans="1:65" s="2" customFormat="1" ht="33" customHeight="1" x14ac:dyDescent="0.2">
      <c r="A2097" s="29"/>
      <c r="B2097" s="123"/>
      <c r="C2097" s="124" t="s">
        <v>1187</v>
      </c>
      <c r="D2097" s="124" t="s">
        <v>199</v>
      </c>
      <c r="E2097" s="125" t="s">
        <v>1932</v>
      </c>
      <c r="F2097" s="126" t="s">
        <v>1933</v>
      </c>
      <c r="G2097" s="127" t="s">
        <v>846</v>
      </c>
      <c r="H2097" s="128">
        <v>1</v>
      </c>
      <c r="I2097" s="224"/>
      <c r="J2097" s="129">
        <f t="shared" si="0"/>
        <v>0</v>
      </c>
      <c r="K2097" s="126" t="s">
        <v>1</v>
      </c>
      <c r="L2097" s="30"/>
      <c r="M2097" s="130" t="s">
        <v>1</v>
      </c>
      <c r="N2097" s="131" t="s">
        <v>35</v>
      </c>
      <c r="O2097" s="132">
        <v>0</v>
      </c>
      <c r="P2097" s="132">
        <f t="shared" si="1"/>
        <v>0</v>
      </c>
      <c r="Q2097" s="132">
        <v>0</v>
      </c>
      <c r="R2097" s="132">
        <f t="shared" si="2"/>
        <v>0</v>
      </c>
      <c r="S2097" s="132">
        <v>0</v>
      </c>
      <c r="T2097" s="133">
        <f t="shared" si="3"/>
        <v>0</v>
      </c>
      <c r="U2097" s="29"/>
      <c r="V2097" s="29"/>
      <c r="W2097" s="29"/>
      <c r="X2097" s="29"/>
      <c r="Y2097" s="29"/>
      <c r="Z2097" s="29"/>
      <c r="AA2097" s="29"/>
      <c r="AB2097" s="29"/>
      <c r="AC2097" s="29"/>
      <c r="AD2097" s="29"/>
      <c r="AE2097" s="29"/>
      <c r="AR2097" s="134" t="s">
        <v>201</v>
      </c>
      <c r="AT2097" s="134" t="s">
        <v>199</v>
      </c>
      <c r="AU2097" s="134" t="s">
        <v>66</v>
      </c>
      <c r="AY2097" s="18" t="s">
        <v>196</v>
      </c>
      <c r="BE2097" s="135">
        <f t="shared" si="4"/>
        <v>0</v>
      </c>
      <c r="BF2097" s="135">
        <f t="shared" si="5"/>
        <v>0</v>
      </c>
      <c r="BG2097" s="135">
        <f t="shared" si="6"/>
        <v>0</v>
      </c>
      <c r="BH2097" s="135">
        <f t="shared" si="7"/>
        <v>0</v>
      </c>
      <c r="BI2097" s="135">
        <f t="shared" si="8"/>
        <v>0</v>
      </c>
      <c r="BJ2097" s="18" t="s">
        <v>64</v>
      </c>
      <c r="BK2097" s="135">
        <f t="shared" si="9"/>
        <v>0</v>
      </c>
      <c r="BL2097" s="18" t="s">
        <v>201</v>
      </c>
      <c r="BM2097" s="134" t="s">
        <v>1934</v>
      </c>
    </row>
    <row r="2098" spans="1:65" s="2" customFormat="1" ht="33" customHeight="1" x14ac:dyDescent="0.2">
      <c r="A2098" s="29"/>
      <c r="B2098" s="123"/>
      <c r="C2098" s="124" t="s">
        <v>1935</v>
      </c>
      <c r="D2098" s="124" t="s">
        <v>199</v>
      </c>
      <c r="E2098" s="125" t="s">
        <v>1936</v>
      </c>
      <c r="F2098" s="126" t="s">
        <v>1937</v>
      </c>
      <c r="G2098" s="127" t="s">
        <v>846</v>
      </c>
      <c r="H2098" s="128">
        <v>18</v>
      </c>
      <c r="I2098" s="224"/>
      <c r="J2098" s="129">
        <f t="shared" si="0"/>
        <v>0</v>
      </c>
      <c r="K2098" s="126" t="s">
        <v>1</v>
      </c>
      <c r="L2098" s="30"/>
      <c r="M2098" s="130" t="s">
        <v>1</v>
      </c>
      <c r="N2098" s="131" t="s">
        <v>35</v>
      </c>
      <c r="O2098" s="132">
        <v>0</v>
      </c>
      <c r="P2098" s="132">
        <f t="shared" si="1"/>
        <v>0</v>
      </c>
      <c r="Q2098" s="132">
        <v>0</v>
      </c>
      <c r="R2098" s="132">
        <f t="shared" si="2"/>
        <v>0</v>
      </c>
      <c r="S2098" s="132">
        <v>0</v>
      </c>
      <c r="T2098" s="133">
        <f t="shared" si="3"/>
        <v>0</v>
      </c>
      <c r="U2098" s="29"/>
      <c r="V2098" s="29"/>
      <c r="W2098" s="29"/>
      <c r="X2098" s="29"/>
      <c r="Y2098" s="29"/>
      <c r="Z2098" s="29"/>
      <c r="AA2098" s="29"/>
      <c r="AB2098" s="29"/>
      <c r="AC2098" s="29"/>
      <c r="AD2098" s="29"/>
      <c r="AE2098" s="29"/>
      <c r="AR2098" s="134" t="s">
        <v>201</v>
      </c>
      <c r="AT2098" s="134" t="s">
        <v>199</v>
      </c>
      <c r="AU2098" s="134" t="s">
        <v>66</v>
      </c>
      <c r="AY2098" s="18" t="s">
        <v>196</v>
      </c>
      <c r="BE2098" s="135">
        <f t="shared" si="4"/>
        <v>0</v>
      </c>
      <c r="BF2098" s="135">
        <f t="shared" si="5"/>
        <v>0</v>
      </c>
      <c r="BG2098" s="135">
        <f t="shared" si="6"/>
        <v>0</v>
      </c>
      <c r="BH2098" s="135">
        <f t="shared" si="7"/>
        <v>0</v>
      </c>
      <c r="BI2098" s="135">
        <f t="shared" si="8"/>
        <v>0</v>
      </c>
      <c r="BJ2098" s="18" t="s">
        <v>64</v>
      </c>
      <c r="BK2098" s="135">
        <f t="shared" si="9"/>
        <v>0</v>
      </c>
      <c r="BL2098" s="18" t="s">
        <v>201</v>
      </c>
      <c r="BM2098" s="134" t="s">
        <v>1938</v>
      </c>
    </row>
    <row r="2099" spans="1:65" s="2" customFormat="1" ht="33" customHeight="1" x14ac:dyDescent="0.2">
      <c r="A2099" s="29"/>
      <c r="B2099" s="123"/>
      <c r="C2099" s="124" t="s">
        <v>1193</v>
      </c>
      <c r="D2099" s="124" t="s">
        <v>199</v>
      </c>
      <c r="E2099" s="125" t="s">
        <v>1939</v>
      </c>
      <c r="F2099" s="126" t="s">
        <v>1940</v>
      </c>
      <c r="G2099" s="127" t="s">
        <v>846</v>
      </c>
      <c r="H2099" s="128">
        <v>8</v>
      </c>
      <c r="I2099" s="224"/>
      <c r="J2099" s="129">
        <f t="shared" si="0"/>
        <v>0</v>
      </c>
      <c r="K2099" s="126" t="s">
        <v>1</v>
      </c>
      <c r="L2099" s="30"/>
      <c r="M2099" s="130" t="s">
        <v>1</v>
      </c>
      <c r="N2099" s="131" t="s">
        <v>35</v>
      </c>
      <c r="O2099" s="132">
        <v>0</v>
      </c>
      <c r="P2099" s="132">
        <f t="shared" si="1"/>
        <v>0</v>
      </c>
      <c r="Q2099" s="132">
        <v>0</v>
      </c>
      <c r="R2099" s="132">
        <f t="shared" si="2"/>
        <v>0</v>
      </c>
      <c r="S2099" s="132">
        <v>0</v>
      </c>
      <c r="T2099" s="133">
        <f t="shared" si="3"/>
        <v>0</v>
      </c>
      <c r="U2099" s="29"/>
      <c r="V2099" s="29"/>
      <c r="W2099" s="29"/>
      <c r="X2099" s="29"/>
      <c r="Y2099" s="29"/>
      <c r="Z2099" s="29"/>
      <c r="AA2099" s="29"/>
      <c r="AB2099" s="29"/>
      <c r="AC2099" s="29"/>
      <c r="AD2099" s="29"/>
      <c r="AE2099" s="29"/>
      <c r="AR2099" s="134" t="s">
        <v>201</v>
      </c>
      <c r="AT2099" s="134" t="s">
        <v>199</v>
      </c>
      <c r="AU2099" s="134" t="s">
        <v>66</v>
      </c>
      <c r="AY2099" s="18" t="s">
        <v>196</v>
      </c>
      <c r="BE2099" s="135">
        <f t="shared" si="4"/>
        <v>0</v>
      </c>
      <c r="BF2099" s="135">
        <f t="shared" si="5"/>
        <v>0</v>
      </c>
      <c r="BG2099" s="135">
        <f t="shared" si="6"/>
        <v>0</v>
      </c>
      <c r="BH2099" s="135">
        <f t="shared" si="7"/>
        <v>0</v>
      </c>
      <c r="BI2099" s="135">
        <f t="shared" si="8"/>
        <v>0</v>
      </c>
      <c r="BJ2099" s="18" t="s">
        <v>64</v>
      </c>
      <c r="BK2099" s="135">
        <f t="shared" si="9"/>
        <v>0</v>
      </c>
      <c r="BL2099" s="18" t="s">
        <v>201</v>
      </c>
      <c r="BM2099" s="134" t="s">
        <v>1941</v>
      </c>
    </row>
    <row r="2100" spans="1:65" s="2" customFormat="1" ht="33" customHeight="1" x14ac:dyDescent="0.2">
      <c r="A2100" s="29"/>
      <c r="B2100" s="123"/>
      <c r="C2100" s="124" t="s">
        <v>1942</v>
      </c>
      <c r="D2100" s="124" t="s">
        <v>199</v>
      </c>
      <c r="E2100" s="125" t="s">
        <v>1943</v>
      </c>
      <c r="F2100" s="126" t="s">
        <v>1944</v>
      </c>
      <c r="G2100" s="127" t="s">
        <v>846</v>
      </c>
      <c r="H2100" s="128">
        <v>2</v>
      </c>
      <c r="I2100" s="224"/>
      <c r="J2100" s="129">
        <f t="shared" si="0"/>
        <v>0</v>
      </c>
      <c r="K2100" s="126" t="s">
        <v>1</v>
      </c>
      <c r="L2100" s="30"/>
      <c r="M2100" s="130" t="s">
        <v>1</v>
      </c>
      <c r="N2100" s="131" t="s">
        <v>35</v>
      </c>
      <c r="O2100" s="132">
        <v>0</v>
      </c>
      <c r="P2100" s="132">
        <f t="shared" si="1"/>
        <v>0</v>
      </c>
      <c r="Q2100" s="132">
        <v>0</v>
      </c>
      <c r="R2100" s="132">
        <f t="shared" si="2"/>
        <v>0</v>
      </c>
      <c r="S2100" s="132">
        <v>0</v>
      </c>
      <c r="T2100" s="133">
        <f t="shared" si="3"/>
        <v>0</v>
      </c>
      <c r="U2100" s="29"/>
      <c r="V2100" s="29"/>
      <c r="W2100" s="29"/>
      <c r="X2100" s="29"/>
      <c r="Y2100" s="29"/>
      <c r="Z2100" s="29"/>
      <c r="AA2100" s="29"/>
      <c r="AB2100" s="29"/>
      <c r="AC2100" s="29"/>
      <c r="AD2100" s="29"/>
      <c r="AE2100" s="29"/>
      <c r="AR2100" s="134" t="s">
        <v>201</v>
      </c>
      <c r="AT2100" s="134" t="s">
        <v>199</v>
      </c>
      <c r="AU2100" s="134" t="s">
        <v>66</v>
      </c>
      <c r="AY2100" s="18" t="s">
        <v>196</v>
      </c>
      <c r="BE2100" s="135">
        <f t="shared" si="4"/>
        <v>0</v>
      </c>
      <c r="BF2100" s="135">
        <f t="shared" si="5"/>
        <v>0</v>
      </c>
      <c r="BG2100" s="135">
        <f t="shared" si="6"/>
        <v>0</v>
      </c>
      <c r="BH2100" s="135">
        <f t="shared" si="7"/>
        <v>0</v>
      </c>
      <c r="BI2100" s="135">
        <f t="shared" si="8"/>
        <v>0</v>
      </c>
      <c r="BJ2100" s="18" t="s">
        <v>64</v>
      </c>
      <c r="BK2100" s="135">
        <f t="shared" si="9"/>
        <v>0</v>
      </c>
      <c r="BL2100" s="18" t="s">
        <v>201</v>
      </c>
      <c r="BM2100" s="134" t="s">
        <v>1945</v>
      </c>
    </row>
    <row r="2101" spans="1:65" s="2" customFormat="1" ht="33" customHeight="1" x14ac:dyDescent="0.2">
      <c r="A2101" s="29"/>
      <c r="B2101" s="123"/>
      <c r="C2101" s="124" t="s">
        <v>1198</v>
      </c>
      <c r="D2101" s="124" t="s">
        <v>199</v>
      </c>
      <c r="E2101" s="125" t="s">
        <v>1946</v>
      </c>
      <c r="F2101" s="126" t="s">
        <v>1947</v>
      </c>
      <c r="G2101" s="127" t="s">
        <v>846</v>
      </c>
      <c r="H2101" s="128">
        <v>2</v>
      </c>
      <c r="I2101" s="224"/>
      <c r="J2101" s="129">
        <f t="shared" si="0"/>
        <v>0</v>
      </c>
      <c r="K2101" s="126" t="s">
        <v>1</v>
      </c>
      <c r="L2101" s="30"/>
      <c r="M2101" s="130" t="s">
        <v>1</v>
      </c>
      <c r="N2101" s="131" t="s">
        <v>35</v>
      </c>
      <c r="O2101" s="132">
        <v>0</v>
      </c>
      <c r="P2101" s="132">
        <f t="shared" si="1"/>
        <v>0</v>
      </c>
      <c r="Q2101" s="132">
        <v>0</v>
      </c>
      <c r="R2101" s="132">
        <f t="shared" si="2"/>
        <v>0</v>
      </c>
      <c r="S2101" s="132">
        <v>0</v>
      </c>
      <c r="T2101" s="133">
        <f t="shared" si="3"/>
        <v>0</v>
      </c>
      <c r="U2101" s="29"/>
      <c r="V2101" s="29"/>
      <c r="W2101" s="29"/>
      <c r="X2101" s="29"/>
      <c r="Y2101" s="29"/>
      <c r="Z2101" s="29"/>
      <c r="AA2101" s="29"/>
      <c r="AB2101" s="29"/>
      <c r="AC2101" s="29"/>
      <c r="AD2101" s="29"/>
      <c r="AE2101" s="29"/>
      <c r="AR2101" s="134" t="s">
        <v>201</v>
      </c>
      <c r="AT2101" s="134" t="s">
        <v>199</v>
      </c>
      <c r="AU2101" s="134" t="s">
        <v>66</v>
      </c>
      <c r="AY2101" s="18" t="s">
        <v>196</v>
      </c>
      <c r="BE2101" s="135">
        <f t="shared" si="4"/>
        <v>0</v>
      </c>
      <c r="BF2101" s="135">
        <f t="shared" si="5"/>
        <v>0</v>
      </c>
      <c r="BG2101" s="135">
        <f t="shared" si="6"/>
        <v>0</v>
      </c>
      <c r="BH2101" s="135">
        <f t="shared" si="7"/>
        <v>0</v>
      </c>
      <c r="BI2101" s="135">
        <f t="shared" si="8"/>
        <v>0</v>
      </c>
      <c r="BJ2101" s="18" t="s">
        <v>64</v>
      </c>
      <c r="BK2101" s="135">
        <f t="shared" si="9"/>
        <v>0</v>
      </c>
      <c r="BL2101" s="18" t="s">
        <v>201</v>
      </c>
      <c r="BM2101" s="134" t="s">
        <v>1948</v>
      </c>
    </row>
    <row r="2102" spans="1:65" s="2" customFormat="1" ht="33" customHeight="1" x14ac:dyDescent="0.2">
      <c r="A2102" s="29"/>
      <c r="B2102" s="123"/>
      <c r="C2102" s="124" t="s">
        <v>1949</v>
      </c>
      <c r="D2102" s="124" t="s">
        <v>199</v>
      </c>
      <c r="E2102" s="125" t="s">
        <v>1950</v>
      </c>
      <c r="F2102" s="126" t="s">
        <v>1951</v>
      </c>
      <c r="G2102" s="127" t="s">
        <v>846</v>
      </c>
      <c r="H2102" s="128">
        <v>2</v>
      </c>
      <c r="I2102" s="224"/>
      <c r="J2102" s="129">
        <f t="shared" si="0"/>
        <v>0</v>
      </c>
      <c r="K2102" s="126" t="s">
        <v>1</v>
      </c>
      <c r="L2102" s="30"/>
      <c r="M2102" s="130" t="s">
        <v>1</v>
      </c>
      <c r="N2102" s="131" t="s">
        <v>35</v>
      </c>
      <c r="O2102" s="132">
        <v>0</v>
      </c>
      <c r="P2102" s="132">
        <f t="shared" si="1"/>
        <v>0</v>
      </c>
      <c r="Q2102" s="132">
        <v>0</v>
      </c>
      <c r="R2102" s="132">
        <f t="shared" si="2"/>
        <v>0</v>
      </c>
      <c r="S2102" s="132">
        <v>0</v>
      </c>
      <c r="T2102" s="133">
        <f t="shared" si="3"/>
        <v>0</v>
      </c>
      <c r="U2102" s="29"/>
      <c r="V2102" s="29"/>
      <c r="W2102" s="29"/>
      <c r="X2102" s="29"/>
      <c r="Y2102" s="29"/>
      <c r="Z2102" s="29"/>
      <c r="AA2102" s="29"/>
      <c r="AB2102" s="29"/>
      <c r="AC2102" s="29"/>
      <c r="AD2102" s="29"/>
      <c r="AE2102" s="29"/>
      <c r="AR2102" s="134" t="s">
        <v>201</v>
      </c>
      <c r="AT2102" s="134" t="s">
        <v>199</v>
      </c>
      <c r="AU2102" s="134" t="s">
        <v>66</v>
      </c>
      <c r="AY2102" s="18" t="s">
        <v>196</v>
      </c>
      <c r="BE2102" s="135">
        <f t="shared" si="4"/>
        <v>0</v>
      </c>
      <c r="BF2102" s="135">
        <f t="shared" si="5"/>
        <v>0</v>
      </c>
      <c r="BG2102" s="135">
        <f t="shared" si="6"/>
        <v>0</v>
      </c>
      <c r="BH2102" s="135">
        <f t="shared" si="7"/>
        <v>0</v>
      </c>
      <c r="BI2102" s="135">
        <f t="shared" si="8"/>
        <v>0</v>
      </c>
      <c r="BJ2102" s="18" t="s">
        <v>64</v>
      </c>
      <c r="BK2102" s="135">
        <f t="shared" si="9"/>
        <v>0</v>
      </c>
      <c r="BL2102" s="18" t="s">
        <v>201</v>
      </c>
      <c r="BM2102" s="134" t="s">
        <v>1952</v>
      </c>
    </row>
    <row r="2103" spans="1:65" s="2" customFormat="1" ht="33" customHeight="1" x14ac:dyDescent="0.2">
      <c r="A2103" s="29"/>
      <c r="B2103" s="123"/>
      <c r="C2103" s="124" t="s">
        <v>1203</v>
      </c>
      <c r="D2103" s="124" t="s">
        <v>199</v>
      </c>
      <c r="E2103" s="125" t="s">
        <v>1953</v>
      </c>
      <c r="F2103" s="126" t="s">
        <v>1954</v>
      </c>
      <c r="G2103" s="127" t="s">
        <v>846</v>
      </c>
      <c r="H2103" s="128">
        <v>2</v>
      </c>
      <c r="I2103" s="224"/>
      <c r="J2103" s="129">
        <f t="shared" si="0"/>
        <v>0</v>
      </c>
      <c r="K2103" s="126" t="s">
        <v>1</v>
      </c>
      <c r="L2103" s="30"/>
      <c r="M2103" s="130" t="s">
        <v>1</v>
      </c>
      <c r="N2103" s="131" t="s">
        <v>35</v>
      </c>
      <c r="O2103" s="132">
        <v>0</v>
      </c>
      <c r="P2103" s="132">
        <f t="shared" si="1"/>
        <v>0</v>
      </c>
      <c r="Q2103" s="132">
        <v>0</v>
      </c>
      <c r="R2103" s="132">
        <f t="shared" si="2"/>
        <v>0</v>
      </c>
      <c r="S2103" s="132">
        <v>0</v>
      </c>
      <c r="T2103" s="133">
        <f t="shared" si="3"/>
        <v>0</v>
      </c>
      <c r="U2103" s="29"/>
      <c r="V2103" s="29"/>
      <c r="W2103" s="29"/>
      <c r="X2103" s="29"/>
      <c r="Y2103" s="29"/>
      <c r="Z2103" s="29"/>
      <c r="AA2103" s="29"/>
      <c r="AB2103" s="29"/>
      <c r="AC2103" s="29"/>
      <c r="AD2103" s="29"/>
      <c r="AE2103" s="29"/>
      <c r="AR2103" s="134" t="s">
        <v>201</v>
      </c>
      <c r="AT2103" s="134" t="s">
        <v>199</v>
      </c>
      <c r="AU2103" s="134" t="s">
        <v>66</v>
      </c>
      <c r="AY2103" s="18" t="s">
        <v>196</v>
      </c>
      <c r="BE2103" s="135">
        <f t="shared" si="4"/>
        <v>0</v>
      </c>
      <c r="BF2103" s="135">
        <f t="shared" si="5"/>
        <v>0</v>
      </c>
      <c r="BG2103" s="135">
        <f t="shared" si="6"/>
        <v>0</v>
      </c>
      <c r="BH2103" s="135">
        <f t="shared" si="7"/>
        <v>0</v>
      </c>
      <c r="BI2103" s="135">
        <f t="shared" si="8"/>
        <v>0</v>
      </c>
      <c r="BJ2103" s="18" t="s">
        <v>64</v>
      </c>
      <c r="BK2103" s="135">
        <f t="shared" si="9"/>
        <v>0</v>
      </c>
      <c r="BL2103" s="18" t="s">
        <v>201</v>
      </c>
      <c r="BM2103" s="134" t="s">
        <v>1955</v>
      </c>
    </row>
    <row r="2104" spans="1:65" s="12" customFormat="1" ht="22.9" customHeight="1" x14ac:dyDescent="0.2">
      <c r="B2104" s="111"/>
      <c r="D2104" s="112" t="s">
        <v>56</v>
      </c>
      <c r="E2104" s="121" t="s">
        <v>815</v>
      </c>
      <c r="F2104" s="121" t="s">
        <v>1956</v>
      </c>
      <c r="J2104" s="122">
        <f>BK2104</f>
        <v>0</v>
      </c>
      <c r="L2104" s="111"/>
      <c r="M2104" s="115"/>
      <c r="N2104" s="116"/>
      <c r="O2104" s="116"/>
      <c r="P2104" s="117">
        <f>SUM(P2105:P2293)</f>
        <v>2570.0147420000003</v>
      </c>
      <c r="Q2104" s="116"/>
      <c r="R2104" s="117">
        <f>SUM(R2105:R2293)</f>
        <v>918.30373641999995</v>
      </c>
      <c r="S2104" s="116"/>
      <c r="T2104" s="118">
        <f>SUM(T2105:T2293)</f>
        <v>0</v>
      </c>
      <c r="AR2104" s="112" t="s">
        <v>64</v>
      </c>
      <c r="AT2104" s="119" t="s">
        <v>56</v>
      </c>
      <c r="AU2104" s="119" t="s">
        <v>64</v>
      </c>
      <c r="AY2104" s="112" t="s">
        <v>196</v>
      </c>
      <c r="BK2104" s="120">
        <f>SUM(BK2105:BK2293)</f>
        <v>0</v>
      </c>
    </row>
    <row r="2105" spans="1:65" s="2" customFormat="1" ht="33" customHeight="1" x14ac:dyDescent="0.2">
      <c r="A2105" s="29"/>
      <c r="B2105" s="123"/>
      <c r="C2105" s="124" t="s">
        <v>1957</v>
      </c>
      <c r="D2105" s="124" t="s">
        <v>199</v>
      </c>
      <c r="E2105" s="125" t="s">
        <v>1958</v>
      </c>
      <c r="F2105" s="126" t="s">
        <v>1959</v>
      </c>
      <c r="G2105" s="127" t="s">
        <v>224</v>
      </c>
      <c r="H2105" s="128">
        <v>0.71899999999999997</v>
      </c>
      <c r="I2105" s="224"/>
      <c r="J2105" s="129">
        <f>ROUND(I2105*H2105,2)</f>
        <v>0</v>
      </c>
      <c r="K2105" s="126" t="s">
        <v>208</v>
      </c>
      <c r="L2105" s="30"/>
      <c r="M2105" s="130" t="s">
        <v>1</v>
      </c>
      <c r="N2105" s="131" t="s">
        <v>35</v>
      </c>
      <c r="O2105" s="132">
        <v>3.2130000000000001</v>
      </c>
      <c r="P2105" s="132">
        <f>O2105*H2105</f>
        <v>2.3101470000000002</v>
      </c>
      <c r="Q2105" s="132">
        <v>2.2563399999999998</v>
      </c>
      <c r="R2105" s="132">
        <f>Q2105*H2105</f>
        <v>1.6223084599999997</v>
      </c>
      <c r="S2105" s="132">
        <v>0</v>
      </c>
      <c r="T2105" s="133">
        <f>S2105*H2105</f>
        <v>0</v>
      </c>
      <c r="U2105" s="29"/>
      <c r="V2105" s="29"/>
      <c r="W2105" s="29"/>
      <c r="X2105" s="29"/>
      <c r="Y2105" s="29"/>
      <c r="Z2105" s="29"/>
      <c r="AA2105" s="29"/>
      <c r="AB2105" s="29"/>
      <c r="AC2105" s="29"/>
      <c r="AD2105" s="29"/>
      <c r="AE2105" s="29"/>
      <c r="AR2105" s="134" t="s">
        <v>201</v>
      </c>
      <c r="AT2105" s="134" t="s">
        <v>199</v>
      </c>
      <c r="AU2105" s="134" t="s">
        <v>66</v>
      </c>
      <c r="AY2105" s="18" t="s">
        <v>196</v>
      </c>
      <c r="BE2105" s="135">
        <f>IF(N2105="základní",J2105,0)</f>
        <v>0</v>
      </c>
      <c r="BF2105" s="135">
        <f>IF(N2105="snížená",J2105,0)</f>
        <v>0</v>
      </c>
      <c r="BG2105" s="135">
        <f>IF(N2105="zákl. přenesená",J2105,0)</f>
        <v>0</v>
      </c>
      <c r="BH2105" s="135">
        <f>IF(N2105="sníž. přenesená",J2105,0)</f>
        <v>0</v>
      </c>
      <c r="BI2105" s="135">
        <f>IF(N2105="nulová",J2105,0)</f>
        <v>0</v>
      </c>
      <c r="BJ2105" s="18" t="s">
        <v>64</v>
      </c>
      <c r="BK2105" s="135">
        <f>ROUND(I2105*H2105,2)</f>
        <v>0</v>
      </c>
      <c r="BL2105" s="18" t="s">
        <v>201</v>
      </c>
      <c r="BM2105" s="134" t="s">
        <v>1960</v>
      </c>
    </row>
    <row r="2106" spans="1:65" s="13" customFormat="1" x14ac:dyDescent="0.2">
      <c r="B2106" s="136"/>
      <c r="D2106" s="137" t="s">
        <v>210</v>
      </c>
      <c r="E2106" s="138" t="s">
        <v>1</v>
      </c>
      <c r="F2106" s="139" t="s">
        <v>1961</v>
      </c>
      <c r="H2106" s="140">
        <v>0.28699999999999998</v>
      </c>
      <c r="L2106" s="136"/>
      <c r="M2106" s="141"/>
      <c r="N2106" s="142"/>
      <c r="O2106" s="142"/>
      <c r="P2106" s="142"/>
      <c r="Q2106" s="142"/>
      <c r="R2106" s="142"/>
      <c r="S2106" s="142"/>
      <c r="T2106" s="143"/>
      <c r="AT2106" s="138" t="s">
        <v>210</v>
      </c>
      <c r="AU2106" s="138" t="s">
        <v>66</v>
      </c>
      <c r="AV2106" s="13" t="s">
        <v>66</v>
      </c>
      <c r="AW2106" s="13" t="s">
        <v>26</v>
      </c>
      <c r="AX2106" s="13" t="s">
        <v>57</v>
      </c>
      <c r="AY2106" s="138" t="s">
        <v>196</v>
      </c>
    </row>
    <row r="2107" spans="1:65" s="13" customFormat="1" x14ac:dyDescent="0.2">
      <c r="B2107" s="136"/>
      <c r="D2107" s="137" t="s">
        <v>210</v>
      </c>
      <c r="E2107" s="138" t="s">
        <v>1</v>
      </c>
      <c r="F2107" s="139" t="s">
        <v>1962</v>
      </c>
      <c r="H2107" s="140">
        <v>0.189</v>
      </c>
      <c r="L2107" s="136"/>
      <c r="M2107" s="141"/>
      <c r="N2107" s="142"/>
      <c r="O2107" s="142"/>
      <c r="P2107" s="142"/>
      <c r="Q2107" s="142"/>
      <c r="R2107" s="142"/>
      <c r="S2107" s="142"/>
      <c r="T2107" s="143"/>
      <c r="AT2107" s="138" t="s">
        <v>210</v>
      </c>
      <c r="AU2107" s="138" t="s">
        <v>66</v>
      </c>
      <c r="AV2107" s="13" t="s">
        <v>66</v>
      </c>
      <c r="AW2107" s="13" t="s">
        <v>26</v>
      </c>
      <c r="AX2107" s="13" t="s">
        <v>57</v>
      </c>
      <c r="AY2107" s="138" t="s">
        <v>196</v>
      </c>
    </row>
    <row r="2108" spans="1:65" s="13" customFormat="1" x14ac:dyDescent="0.2">
      <c r="B2108" s="136"/>
      <c r="D2108" s="137" t="s">
        <v>210</v>
      </c>
      <c r="E2108" s="138" t="s">
        <v>1</v>
      </c>
      <c r="F2108" s="139" t="s">
        <v>1963</v>
      </c>
      <c r="H2108" s="140">
        <v>0.24299999999999999</v>
      </c>
      <c r="L2108" s="136"/>
      <c r="M2108" s="141"/>
      <c r="N2108" s="142"/>
      <c r="O2108" s="142"/>
      <c r="P2108" s="142"/>
      <c r="Q2108" s="142"/>
      <c r="R2108" s="142"/>
      <c r="S2108" s="142"/>
      <c r="T2108" s="143"/>
      <c r="AT2108" s="138" t="s">
        <v>210</v>
      </c>
      <c r="AU2108" s="138" t="s">
        <v>66</v>
      </c>
      <c r="AV2108" s="13" t="s">
        <v>66</v>
      </c>
      <c r="AW2108" s="13" t="s">
        <v>26</v>
      </c>
      <c r="AX2108" s="13" t="s">
        <v>57</v>
      </c>
      <c r="AY2108" s="138" t="s">
        <v>196</v>
      </c>
    </row>
    <row r="2109" spans="1:65" s="14" customFormat="1" x14ac:dyDescent="0.2">
      <c r="B2109" s="144"/>
      <c r="D2109" s="137" t="s">
        <v>210</v>
      </c>
      <c r="E2109" s="145" t="s">
        <v>1</v>
      </c>
      <c r="F2109" s="146" t="s">
        <v>212</v>
      </c>
      <c r="H2109" s="147">
        <v>0.71899999999999997</v>
      </c>
      <c r="L2109" s="144"/>
      <c r="M2109" s="148"/>
      <c r="N2109" s="149"/>
      <c r="O2109" s="149"/>
      <c r="P2109" s="149"/>
      <c r="Q2109" s="149"/>
      <c r="R2109" s="149"/>
      <c r="S2109" s="149"/>
      <c r="T2109" s="150"/>
      <c r="AT2109" s="145" t="s">
        <v>210</v>
      </c>
      <c r="AU2109" s="145" t="s">
        <v>66</v>
      </c>
      <c r="AV2109" s="14" t="s">
        <v>201</v>
      </c>
      <c r="AW2109" s="14" t="s">
        <v>26</v>
      </c>
      <c r="AX2109" s="14" t="s">
        <v>64</v>
      </c>
      <c r="AY2109" s="145" t="s">
        <v>196</v>
      </c>
    </row>
    <row r="2110" spans="1:65" s="2" customFormat="1" ht="33" customHeight="1" x14ac:dyDescent="0.2">
      <c r="A2110" s="29"/>
      <c r="B2110" s="123"/>
      <c r="C2110" s="124" t="s">
        <v>1206</v>
      </c>
      <c r="D2110" s="124" t="s">
        <v>199</v>
      </c>
      <c r="E2110" s="125" t="s">
        <v>1964</v>
      </c>
      <c r="F2110" s="126" t="s">
        <v>1965</v>
      </c>
      <c r="G2110" s="127" t="s">
        <v>224</v>
      </c>
      <c r="H2110" s="128">
        <v>18.271000000000001</v>
      </c>
      <c r="I2110" s="224"/>
      <c r="J2110" s="129">
        <f>ROUND(I2110*H2110,2)</f>
        <v>0</v>
      </c>
      <c r="K2110" s="126" t="s">
        <v>208</v>
      </c>
      <c r="L2110" s="30"/>
      <c r="M2110" s="130" t="s">
        <v>1</v>
      </c>
      <c r="N2110" s="131" t="s">
        <v>35</v>
      </c>
      <c r="O2110" s="132">
        <v>2.58</v>
      </c>
      <c r="P2110" s="132">
        <f>O2110*H2110</f>
        <v>47.139180000000003</v>
      </c>
      <c r="Q2110" s="132">
        <v>2.2563399999999998</v>
      </c>
      <c r="R2110" s="132">
        <f>Q2110*H2110</f>
        <v>41.225588139999999</v>
      </c>
      <c r="S2110" s="132">
        <v>0</v>
      </c>
      <c r="T2110" s="133">
        <f>S2110*H2110</f>
        <v>0</v>
      </c>
      <c r="U2110" s="29"/>
      <c r="V2110" s="29"/>
      <c r="W2110" s="29"/>
      <c r="X2110" s="29"/>
      <c r="Y2110" s="29"/>
      <c r="Z2110" s="29"/>
      <c r="AA2110" s="29"/>
      <c r="AB2110" s="29"/>
      <c r="AC2110" s="29"/>
      <c r="AD2110" s="29"/>
      <c r="AE2110" s="29"/>
      <c r="AR2110" s="134" t="s">
        <v>201</v>
      </c>
      <c r="AT2110" s="134" t="s">
        <v>199</v>
      </c>
      <c r="AU2110" s="134" t="s">
        <v>66</v>
      </c>
      <c r="AY2110" s="18" t="s">
        <v>196</v>
      </c>
      <c r="BE2110" s="135">
        <f>IF(N2110="základní",J2110,0)</f>
        <v>0</v>
      </c>
      <c r="BF2110" s="135">
        <f>IF(N2110="snížená",J2110,0)</f>
        <v>0</v>
      </c>
      <c r="BG2110" s="135">
        <f>IF(N2110="zákl. přenesená",J2110,0)</f>
        <v>0</v>
      </c>
      <c r="BH2110" s="135">
        <f>IF(N2110="sníž. přenesená",J2110,0)</f>
        <v>0</v>
      </c>
      <c r="BI2110" s="135">
        <f>IF(N2110="nulová",J2110,0)</f>
        <v>0</v>
      </c>
      <c r="BJ2110" s="18" t="s">
        <v>64</v>
      </c>
      <c r="BK2110" s="135">
        <f>ROUND(I2110*H2110,2)</f>
        <v>0</v>
      </c>
      <c r="BL2110" s="18" t="s">
        <v>201</v>
      </c>
      <c r="BM2110" s="134" t="s">
        <v>1966</v>
      </c>
    </row>
    <row r="2111" spans="1:65" s="13" customFormat="1" x14ac:dyDescent="0.2">
      <c r="B2111" s="136"/>
      <c r="D2111" s="137" t="s">
        <v>210</v>
      </c>
      <c r="E2111" s="138" t="s">
        <v>1</v>
      </c>
      <c r="F2111" s="139" t="s">
        <v>1967</v>
      </c>
      <c r="H2111" s="140">
        <v>1.17</v>
      </c>
      <c r="L2111" s="136"/>
      <c r="M2111" s="141"/>
      <c r="N2111" s="142"/>
      <c r="O2111" s="142"/>
      <c r="P2111" s="142"/>
      <c r="Q2111" s="142"/>
      <c r="R2111" s="142"/>
      <c r="S2111" s="142"/>
      <c r="T2111" s="143"/>
      <c r="AT2111" s="138" t="s">
        <v>210</v>
      </c>
      <c r="AU2111" s="138" t="s">
        <v>66</v>
      </c>
      <c r="AV2111" s="13" t="s">
        <v>66</v>
      </c>
      <c r="AW2111" s="13" t="s">
        <v>26</v>
      </c>
      <c r="AX2111" s="13" t="s">
        <v>57</v>
      </c>
      <c r="AY2111" s="138" t="s">
        <v>196</v>
      </c>
    </row>
    <row r="2112" spans="1:65" s="13" customFormat="1" x14ac:dyDescent="0.2">
      <c r="B2112" s="136"/>
      <c r="D2112" s="137" t="s">
        <v>210</v>
      </c>
      <c r="E2112" s="138" t="s">
        <v>1</v>
      </c>
      <c r="F2112" s="139" t="s">
        <v>1968</v>
      </c>
      <c r="H2112" s="140">
        <v>3.8420000000000001</v>
      </c>
      <c r="L2112" s="136"/>
      <c r="M2112" s="141"/>
      <c r="N2112" s="142"/>
      <c r="O2112" s="142"/>
      <c r="P2112" s="142"/>
      <c r="Q2112" s="142"/>
      <c r="R2112" s="142"/>
      <c r="S2112" s="142"/>
      <c r="T2112" s="143"/>
      <c r="AT2112" s="138" t="s">
        <v>210</v>
      </c>
      <c r="AU2112" s="138" t="s">
        <v>66</v>
      </c>
      <c r="AV2112" s="13" t="s">
        <v>66</v>
      </c>
      <c r="AW2112" s="13" t="s">
        <v>26</v>
      </c>
      <c r="AX2112" s="13" t="s">
        <v>57</v>
      </c>
      <c r="AY2112" s="138" t="s">
        <v>196</v>
      </c>
    </row>
    <row r="2113" spans="1:65" s="13" customFormat="1" x14ac:dyDescent="0.2">
      <c r="B2113" s="136"/>
      <c r="D2113" s="137" t="s">
        <v>210</v>
      </c>
      <c r="E2113" s="138" t="s">
        <v>1</v>
      </c>
      <c r="F2113" s="139" t="s">
        <v>1969</v>
      </c>
      <c r="H2113" s="140">
        <v>5.782</v>
      </c>
      <c r="L2113" s="136"/>
      <c r="M2113" s="141"/>
      <c r="N2113" s="142"/>
      <c r="O2113" s="142"/>
      <c r="P2113" s="142"/>
      <c r="Q2113" s="142"/>
      <c r="R2113" s="142"/>
      <c r="S2113" s="142"/>
      <c r="T2113" s="143"/>
      <c r="AT2113" s="138" t="s">
        <v>210</v>
      </c>
      <c r="AU2113" s="138" t="s">
        <v>66</v>
      </c>
      <c r="AV2113" s="13" t="s">
        <v>66</v>
      </c>
      <c r="AW2113" s="13" t="s">
        <v>26</v>
      </c>
      <c r="AX2113" s="13" t="s">
        <v>57</v>
      </c>
      <c r="AY2113" s="138" t="s">
        <v>196</v>
      </c>
    </row>
    <row r="2114" spans="1:65" s="13" customFormat="1" x14ac:dyDescent="0.2">
      <c r="B2114" s="136"/>
      <c r="D2114" s="137" t="s">
        <v>210</v>
      </c>
      <c r="E2114" s="138" t="s">
        <v>1</v>
      </c>
      <c r="F2114" s="139" t="s">
        <v>1970</v>
      </c>
      <c r="H2114" s="140">
        <v>0.32</v>
      </c>
      <c r="L2114" s="136"/>
      <c r="M2114" s="141"/>
      <c r="N2114" s="142"/>
      <c r="O2114" s="142"/>
      <c r="P2114" s="142"/>
      <c r="Q2114" s="142"/>
      <c r="R2114" s="142"/>
      <c r="S2114" s="142"/>
      <c r="T2114" s="143"/>
      <c r="AT2114" s="138" t="s">
        <v>210</v>
      </c>
      <c r="AU2114" s="138" t="s">
        <v>66</v>
      </c>
      <c r="AV2114" s="13" t="s">
        <v>66</v>
      </c>
      <c r="AW2114" s="13" t="s">
        <v>26</v>
      </c>
      <c r="AX2114" s="13" t="s">
        <v>57</v>
      </c>
      <c r="AY2114" s="138" t="s">
        <v>196</v>
      </c>
    </row>
    <row r="2115" spans="1:65" s="13" customFormat="1" x14ac:dyDescent="0.2">
      <c r="B2115" s="136"/>
      <c r="D2115" s="137" t="s">
        <v>210</v>
      </c>
      <c r="E2115" s="138" t="s">
        <v>1</v>
      </c>
      <c r="F2115" s="139" t="s">
        <v>1971</v>
      </c>
      <c r="H2115" s="140">
        <v>0.84099999999999997</v>
      </c>
      <c r="L2115" s="136"/>
      <c r="M2115" s="141"/>
      <c r="N2115" s="142"/>
      <c r="O2115" s="142"/>
      <c r="P2115" s="142"/>
      <c r="Q2115" s="142"/>
      <c r="R2115" s="142"/>
      <c r="S2115" s="142"/>
      <c r="T2115" s="143"/>
      <c r="AT2115" s="138" t="s">
        <v>210</v>
      </c>
      <c r="AU2115" s="138" t="s">
        <v>66</v>
      </c>
      <c r="AV2115" s="13" t="s">
        <v>66</v>
      </c>
      <c r="AW2115" s="13" t="s">
        <v>26</v>
      </c>
      <c r="AX2115" s="13" t="s">
        <v>57</v>
      </c>
      <c r="AY2115" s="138" t="s">
        <v>196</v>
      </c>
    </row>
    <row r="2116" spans="1:65" s="13" customFormat="1" x14ac:dyDescent="0.2">
      <c r="B2116" s="136"/>
      <c r="D2116" s="137" t="s">
        <v>210</v>
      </c>
      <c r="E2116" s="138" t="s">
        <v>1</v>
      </c>
      <c r="F2116" s="139" t="s">
        <v>1972</v>
      </c>
      <c r="H2116" s="140">
        <v>0.81299999999999994</v>
      </c>
      <c r="L2116" s="136"/>
      <c r="M2116" s="141"/>
      <c r="N2116" s="142"/>
      <c r="O2116" s="142"/>
      <c r="P2116" s="142"/>
      <c r="Q2116" s="142"/>
      <c r="R2116" s="142"/>
      <c r="S2116" s="142"/>
      <c r="T2116" s="143"/>
      <c r="AT2116" s="138" t="s">
        <v>210</v>
      </c>
      <c r="AU2116" s="138" t="s">
        <v>66</v>
      </c>
      <c r="AV2116" s="13" t="s">
        <v>66</v>
      </c>
      <c r="AW2116" s="13" t="s">
        <v>26</v>
      </c>
      <c r="AX2116" s="13" t="s">
        <v>57</v>
      </c>
      <c r="AY2116" s="138" t="s">
        <v>196</v>
      </c>
    </row>
    <row r="2117" spans="1:65" s="13" customFormat="1" x14ac:dyDescent="0.2">
      <c r="B2117" s="136"/>
      <c r="D2117" s="137" t="s">
        <v>210</v>
      </c>
      <c r="E2117" s="138" t="s">
        <v>1</v>
      </c>
      <c r="F2117" s="139" t="s">
        <v>1973</v>
      </c>
      <c r="H2117" s="140">
        <v>2.109</v>
      </c>
      <c r="L2117" s="136"/>
      <c r="M2117" s="141"/>
      <c r="N2117" s="142"/>
      <c r="O2117" s="142"/>
      <c r="P2117" s="142"/>
      <c r="Q2117" s="142"/>
      <c r="R2117" s="142"/>
      <c r="S2117" s="142"/>
      <c r="T2117" s="143"/>
      <c r="AT2117" s="138" t="s">
        <v>210</v>
      </c>
      <c r="AU2117" s="138" t="s">
        <v>66</v>
      </c>
      <c r="AV2117" s="13" t="s">
        <v>66</v>
      </c>
      <c r="AW2117" s="13" t="s">
        <v>26</v>
      </c>
      <c r="AX2117" s="13" t="s">
        <v>57</v>
      </c>
      <c r="AY2117" s="138" t="s">
        <v>196</v>
      </c>
    </row>
    <row r="2118" spans="1:65" s="13" customFormat="1" x14ac:dyDescent="0.2">
      <c r="B2118" s="136"/>
      <c r="D2118" s="137" t="s">
        <v>210</v>
      </c>
      <c r="E2118" s="138" t="s">
        <v>1</v>
      </c>
      <c r="F2118" s="139" t="s">
        <v>1974</v>
      </c>
      <c r="H2118" s="140">
        <v>0.42299999999999999</v>
      </c>
      <c r="L2118" s="136"/>
      <c r="M2118" s="141"/>
      <c r="N2118" s="142"/>
      <c r="O2118" s="142"/>
      <c r="P2118" s="142"/>
      <c r="Q2118" s="142"/>
      <c r="R2118" s="142"/>
      <c r="S2118" s="142"/>
      <c r="T2118" s="143"/>
      <c r="AT2118" s="138" t="s">
        <v>210</v>
      </c>
      <c r="AU2118" s="138" t="s">
        <v>66</v>
      </c>
      <c r="AV2118" s="13" t="s">
        <v>66</v>
      </c>
      <c r="AW2118" s="13" t="s">
        <v>26</v>
      </c>
      <c r="AX2118" s="13" t="s">
        <v>57</v>
      </c>
      <c r="AY2118" s="138" t="s">
        <v>196</v>
      </c>
    </row>
    <row r="2119" spans="1:65" s="13" customFormat="1" x14ac:dyDescent="0.2">
      <c r="B2119" s="136"/>
      <c r="D2119" s="137" t="s">
        <v>210</v>
      </c>
      <c r="E2119" s="138" t="s">
        <v>1</v>
      </c>
      <c r="F2119" s="139" t="s">
        <v>1975</v>
      </c>
      <c r="H2119" s="140">
        <v>2.9710000000000001</v>
      </c>
      <c r="L2119" s="136"/>
      <c r="M2119" s="141"/>
      <c r="N2119" s="142"/>
      <c r="O2119" s="142"/>
      <c r="P2119" s="142"/>
      <c r="Q2119" s="142"/>
      <c r="R2119" s="142"/>
      <c r="S2119" s="142"/>
      <c r="T2119" s="143"/>
      <c r="AT2119" s="138" t="s">
        <v>210</v>
      </c>
      <c r="AU2119" s="138" t="s">
        <v>66</v>
      </c>
      <c r="AV2119" s="13" t="s">
        <v>66</v>
      </c>
      <c r="AW2119" s="13" t="s">
        <v>26</v>
      </c>
      <c r="AX2119" s="13" t="s">
        <v>57</v>
      </c>
      <c r="AY2119" s="138" t="s">
        <v>196</v>
      </c>
    </row>
    <row r="2120" spans="1:65" s="14" customFormat="1" x14ac:dyDescent="0.2">
      <c r="B2120" s="144"/>
      <c r="D2120" s="137" t="s">
        <v>210</v>
      </c>
      <c r="E2120" s="145" t="s">
        <v>1</v>
      </c>
      <c r="F2120" s="146" t="s">
        <v>212</v>
      </c>
      <c r="H2120" s="147">
        <v>18.271000000000001</v>
      </c>
      <c r="L2120" s="144"/>
      <c r="M2120" s="148"/>
      <c r="N2120" s="149"/>
      <c r="O2120" s="149"/>
      <c r="P2120" s="149"/>
      <c r="Q2120" s="149"/>
      <c r="R2120" s="149"/>
      <c r="S2120" s="149"/>
      <c r="T2120" s="150"/>
      <c r="AT2120" s="145" t="s">
        <v>210</v>
      </c>
      <c r="AU2120" s="145" t="s">
        <v>66</v>
      </c>
      <c r="AV2120" s="14" t="s">
        <v>201</v>
      </c>
      <c r="AW2120" s="14" t="s">
        <v>26</v>
      </c>
      <c r="AX2120" s="14" t="s">
        <v>64</v>
      </c>
      <c r="AY2120" s="145" t="s">
        <v>196</v>
      </c>
    </row>
    <row r="2121" spans="1:65" s="2" customFormat="1" ht="33" customHeight="1" x14ac:dyDescent="0.2">
      <c r="A2121" s="29"/>
      <c r="B2121" s="123"/>
      <c r="C2121" s="124" t="s">
        <v>1976</v>
      </c>
      <c r="D2121" s="124" t="s">
        <v>199</v>
      </c>
      <c r="E2121" s="125" t="s">
        <v>1977</v>
      </c>
      <c r="F2121" s="126" t="s">
        <v>1978</v>
      </c>
      <c r="G2121" s="127" t="s">
        <v>224</v>
      </c>
      <c r="H2121" s="128">
        <v>28.866</v>
      </c>
      <c r="I2121" s="224"/>
      <c r="J2121" s="129">
        <f>ROUND(I2121*H2121,2)</f>
        <v>0</v>
      </c>
      <c r="K2121" s="126" t="s">
        <v>208</v>
      </c>
      <c r="L2121" s="30"/>
      <c r="M2121" s="130" t="s">
        <v>1</v>
      </c>
      <c r="N2121" s="131" t="s">
        <v>35</v>
      </c>
      <c r="O2121" s="132">
        <v>0.82</v>
      </c>
      <c r="P2121" s="132">
        <f>O2121*H2121</f>
        <v>23.670119999999997</v>
      </c>
      <c r="Q2121" s="132">
        <v>0</v>
      </c>
      <c r="R2121" s="132">
        <f>Q2121*H2121</f>
        <v>0</v>
      </c>
      <c r="S2121" s="132">
        <v>0</v>
      </c>
      <c r="T2121" s="133">
        <f>S2121*H2121</f>
        <v>0</v>
      </c>
      <c r="U2121" s="29"/>
      <c r="V2121" s="29"/>
      <c r="W2121" s="29"/>
      <c r="X2121" s="29"/>
      <c r="Y2121" s="29"/>
      <c r="Z2121" s="29"/>
      <c r="AA2121" s="29"/>
      <c r="AB2121" s="29"/>
      <c r="AC2121" s="29"/>
      <c r="AD2121" s="29"/>
      <c r="AE2121" s="29"/>
      <c r="AR2121" s="134" t="s">
        <v>201</v>
      </c>
      <c r="AT2121" s="134" t="s">
        <v>199</v>
      </c>
      <c r="AU2121" s="134" t="s">
        <v>66</v>
      </c>
      <c r="AY2121" s="18" t="s">
        <v>196</v>
      </c>
      <c r="BE2121" s="135">
        <f>IF(N2121="základní",J2121,0)</f>
        <v>0</v>
      </c>
      <c r="BF2121" s="135">
        <f>IF(N2121="snížená",J2121,0)</f>
        <v>0</v>
      </c>
      <c r="BG2121" s="135">
        <f>IF(N2121="zákl. přenesená",J2121,0)</f>
        <v>0</v>
      </c>
      <c r="BH2121" s="135">
        <f>IF(N2121="sníž. přenesená",J2121,0)</f>
        <v>0</v>
      </c>
      <c r="BI2121" s="135">
        <f>IF(N2121="nulová",J2121,0)</f>
        <v>0</v>
      </c>
      <c r="BJ2121" s="18" t="s">
        <v>64</v>
      </c>
      <c r="BK2121" s="135">
        <f>ROUND(I2121*H2121,2)</f>
        <v>0</v>
      </c>
      <c r="BL2121" s="18" t="s">
        <v>201</v>
      </c>
      <c r="BM2121" s="134" t="s">
        <v>1979</v>
      </c>
    </row>
    <row r="2122" spans="1:65" s="13" customFormat="1" x14ac:dyDescent="0.2">
      <c r="B2122" s="136"/>
      <c r="D2122" s="137" t="s">
        <v>210</v>
      </c>
      <c r="E2122" s="138" t="s">
        <v>1</v>
      </c>
      <c r="F2122" s="139" t="s">
        <v>1980</v>
      </c>
      <c r="H2122" s="140">
        <v>3.8929999999999998</v>
      </c>
      <c r="L2122" s="136"/>
      <c r="M2122" s="141"/>
      <c r="N2122" s="142"/>
      <c r="O2122" s="142"/>
      <c r="P2122" s="142"/>
      <c r="Q2122" s="142"/>
      <c r="R2122" s="142"/>
      <c r="S2122" s="142"/>
      <c r="T2122" s="143"/>
      <c r="AT2122" s="138" t="s">
        <v>210</v>
      </c>
      <c r="AU2122" s="138" t="s">
        <v>66</v>
      </c>
      <c r="AV2122" s="13" t="s">
        <v>66</v>
      </c>
      <c r="AW2122" s="13" t="s">
        <v>26</v>
      </c>
      <c r="AX2122" s="13" t="s">
        <v>57</v>
      </c>
      <c r="AY2122" s="138" t="s">
        <v>196</v>
      </c>
    </row>
    <row r="2123" spans="1:65" s="13" customFormat="1" x14ac:dyDescent="0.2">
      <c r="B2123" s="136"/>
      <c r="D2123" s="137" t="s">
        <v>210</v>
      </c>
      <c r="E2123" s="138" t="s">
        <v>1</v>
      </c>
      <c r="F2123" s="139" t="s">
        <v>1981</v>
      </c>
      <c r="H2123" s="140">
        <v>5.71</v>
      </c>
      <c r="L2123" s="136"/>
      <c r="M2123" s="141"/>
      <c r="N2123" s="142"/>
      <c r="O2123" s="142"/>
      <c r="P2123" s="142"/>
      <c r="Q2123" s="142"/>
      <c r="R2123" s="142"/>
      <c r="S2123" s="142"/>
      <c r="T2123" s="143"/>
      <c r="AT2123" s="138" t="s">
        <v>210</v>
      </c>
      <c r="AU2123" s="138" t="s">
        <v>66</v>
      </c>
      <c r="AV2123" s="13" t="s">
        <v>66</v>
      </c>
      <c r="AW2123" s="13" t="s">
        <v>26</v>
      </c>
      <c r="AX2123" s="13" t="s">
        <v>57</v>
      </c>
      <c r="AY2123" s="138" t="s">
        <v>196</v>
      </c>
    </row>
    <row r="2124" spans="1:65" s="13" customFormat="1" x14ac:dyDescent="0.2">
      <c r="B2124" s="136"/>
      <c r="D2124" s="137" t="s">
        <v>210</v>
      </c>
      <c r="E2124" s="138" t="s">
        <v>1</v>
      </c>
      <c r="F2124" s="139" t="s">
        <v>1982</v>
      </c>
      <c r="H2124" s="140">
        <v>19.263000000000002</v>
      </c>
      <c r="L2124" s="136"/>
      <c r="M2124" s="141"/>
      <c r="N2124" s="142"/>
      <c r="O2124" s="142"/>
      <c r="P2124" s="142"/>
      <c r="Q2124" s="142"/>
      <c r="R2124" s="142"/>
      <c r="S2124" s="142"/>
      <c r="T2124" s="143"/>
      <c r="AT2124" s="138" t="s">
        <v>210</v>
      </c>
      <c r="AU2124" s="138" t="s">
        <v>66</v>
      </c>
      <c r="AV2124" s="13" t="s">
        <v>66</v>
      </c>
      <c r="AW2124" s="13" t="s">
        <v>26</v>
      </c>
      <c r="AX2124" s="13" t="s">
        <v>57</v>
      </c>
      <c r="AY2124" s="138" t="s">
        <v>196</v>
      </c>
    </row>
    <row r="2125" spans="1:65" s="14" customFormat="1" x14ac:dyDescent="0.2">
      <c r="B2125" s="144"/>
      <c r="D2125" s="137" t="s">
        <v>210</v>
      </c>
      <c r="E2125" s="145" t="s">
        <v>1</v>
      </c>
      <c r="F2125" s="146" t="s">
        <v>212</v>
      </c>
      <c r="H2125" s="147">
        <v>28.866</v>
      </c>
      <c r="L2125" s="144"/>
      <c r="M2125" s="148"/>
      <c r="N2125" s="149"/>
      <c r="O2125" s="149"/>
      <c r="P2125" s="149"/>
      <c r="Q2125" s="149"/>
      <c r="R2125" s="149"/>
      <c r="S2125" s="149"/>
      <c r="T2125" s="150"/>
      <c r="AT2125" s="145" t="s">
        <v>210</v>
      </c>
      <c r="AU2125" s="145" t="s">
        <v>66</v>
      </c>
      <c r="AV2125" s="14" t="s">
        <v>201</v>
      </c>
      <c r="AW2125" s="14" t="s">
        <v>26</v>
      </c>
      <c r="AX2125" s="14" t="s">
        <v>64</v>
      </c>
      <c r="AY2125" s="145" t="s">
        <v>196</v>
      </c>
    </row>
    <row r="2126" spans="1:65" s="2" customFormat="1" ht="33" customHeight="1" x14ac:dyDescent="0.2">
      <c r="A2126" s="29"/>
      <c r="B2126" s="123"/>
      <c r="C2126" s="124" t="s">
        <v>1210</v>
      </c>
      <c r="D2126" s="124" t="s">
        <v>199</v>
      </c>
      <c r="E2126" s="125" t="s">
        <v>1983</v>
      </c>
      <c r="F2126" s="126" t="s">
        <v>1984</v>
      </c>
      <c r="G2126" s="127" t="s">
        <v>224</v>
      </c>
      <c r="H2126" s="128">
        <v>11.114000000000001</v>
      </c>
      <c r="I2126" s="224"/>
      <c r="J2126" s="129">
        <f>ROUND(I2126*H2126,2)</f>
        <v>0</v>
      </c>
      <c r="K2126" s="126" t="s">
        <v>208</v>
      </c>
      <c r="L2126" s="30"/>
      <c r="M2126" s="130" t="s">
        <v>1</v>
      </c>
      <c r="N2126" s="131" t="s">
        <v>35</v>
      </c>
      <c r="O2126" s="132">
        <v>0.41</v>
      </c>
      <c r="P2126" s="132">
        <f>O2126*H2126</f>
        <v>4.5567400000000005</v>
      </c>
      <c r="Q2126" s="132">
        <v>0</v>
      </c>
      <c r="R2126" s="132">
        <f>Q2126*H2126</f>
        <v>0</v>
      </c>
      <c r="S2126" s="132">
        <v>0</v>
      </c>
      <c r="T2126" s="133">
        <f>S2126*H2126</f>
        <v>0</v>
      </c>
      <c r="U2126" s="29"/>
      <c r="V2126" s="29"/>
      <c r="W2126" s="29"/>
      <c r="X2126" s="29"/>
      <c r="Y2126" s="29"/>
      <c r="Z2126" s="29"/>
      <c r="AA2126" s="29"/>
      <c r="AB2126" s="29"/>
      <c r="AC2126" s="29"/>
      <c r="AD2126" s="29"/>
      <c r="AE2126" s="29"/>
      <c r="AR2126" s="134" t="s">
        <v>201</v>
      </c>
      <c r="AT2126" s="134" t="s">
        <v>199</v>
      </c>
      <c r="AU2126" s="134" t="s">
        <v>66</v>
      </c>
      <c r="AY2126" s="18" t="s">
        <v>196</v>
      </c>
      <c r="BE2126" s="135">
        <f>IF(N2126="základní",J2126,0)</f>
        <v>0</v>
      </c>
      <c r="BF2126" s="135">
        <f>IF(N2126="snížená",J2126,0)</f>
        <v>0</v>
      </c>
      <c r="BG2126" s="135">
        <f>IF(N2126="zákl. přenesená",J2126,0)</f>
        <v>0</v>
      </c>
      <c r="BH2126" s="135">
        <f>IF(N2126="sníž. přenesená",J2126,0)</f>
        <v>0</v>
      </c>
      <c r="BI2126" s="135">
        <f>IF(N2126="nulová",J2126,0)</f>
        <v>0</v>
      </c>
      <c r="BJ2126" s="18" t="s">
        <v>64</v>
      </c>
      <c r="BK2126" s="135">
        <f>ROUND(I2126*H2126,2)</f>
        <v>0</v>
      </c>
      <c r="BL2126" s="18" t="s">
        <v>201</v>
      </c>
      <c r="BM2126" s="134" t="s">
        <v>1985</v>
      </c>
    </row>
    <row r="2127" spans="1:65" s="13" customFormat="1" x14ac:dyDescent="0.2">
      <c r="B2127" s="136"/>
      <c r="D2127" s="137" t="s">
        <v>210</v>
      </c>
      <c r="E2127" s="138" t="s">
        <v>1</v>
      </c>
      <c r="F2127" s="139" t="s">
        <v>1967</v>
      </c>
      <c r="H2127" s="140">
        <v>1.17</v>
      </c>
      <c r="L2127" s="136"/>
      <c r="M2127" s="141"/>
      <c r="N2127" s="142"/>
      <c r="O2127" s="142"/>
      <c r="P2127" s="142"/>
      <c r="Q2127" s="142"/>
      <c r="R2127" s="142"/>
      <c r="S2127" s="142"/>
      <c r="T2127" s="143"/>
      <c r="AT2127" s="138" t="s">
        <v>210</v>
      </c>
      <c r="AU2127" s="138" t="s">
        <v>66</v>
      </c>
      <c r="AV2127" s="13" t="s">
        <v>66</v>
      </c>
      <c r="AW2127" s="13" t="s">
        <v>26</v>
      </c>
      <c r="AX2127" s="13" t="s">
        <v>57</v>
      </c>
      <c r="AY2127" s="138" t="s">
        <v>196</v>
      </c>
    </row>
    <row r="2128" spans="1:65" s="13" customFormat="1" x14ac:dyDescent="0.2">
      <c r="B2128" s="136"/>
      <c r="D2128" s="137" t="s">
        <v>210</v>
      </c>
      <c r="E2128" s="138" t="s">
        <v>1</v>
      </c>
      <c r="F2128" s="139" t="s">
        <v>1968</v>
      </c>
      <c r="H2128" s="140">
        <v>3.8420000000000001</v>
      </c>
      <c r="L2128" s="136"/>
      <c r="M2128" s="141"/>
      <c r="N2128" s="142"/>
      <c r="O2128" s="142"/>
      <c r="P2128" s="142"/>
      <c r="Q2128" s="142"/>
      <c r="R2128" s="142"/>
      <c r="S2128" s="142"/>
      <c r="T2128" s="143"/>
      <c r="AT2128" s="138" t="s">
        <v>210</v>
      </c>
      <c r="AU2128" s="138" t="s">
        <v>66</v>
      </c>
      <c r="AV2128" s="13" t="s">
        <v>66</v>
      </c>
      <c r="AW2128" s="13" t="s">
        <v>26</v>
      </c>
      <c r="AX2128" s="13" t="s">
        <v>57</v>
      </c>
      <c r="AY2128" s="138" t="s">
        <v>196</v>
      </c>
    </row>
    <row r="2129" spans="1:65" s="13" customFormat="1" x14ac:dyDescent="0.2">
      <c r="B2129" s="136"/>
      <c r="D2129" s="137" t="s">
        <v>210</v>
      </c>
      <c r="E2129" s="138" t="s">
        <v>1</v>
      </c>
      <c r="F2129" s="139" t="s">
        <v>1969</v>
      </c>
      <c r="H2129" s="140">
        <v>5.782</v>
      </c>
      <c r="L2129" s="136"/>
      <c r="M2129" s="141"/>
      <c r="N2129" s="142"/>
      <c r="O2129" s="142"/>
      <c r="P2129" s="142"/>
      <c r="Q2129" s="142"/>
      <c r="R2129" s="142"/>
      <c r="S2129" s="142"/>
      <c r="T2129" s="143"/>
      <c r="AT2129" s="138" t="s">
        <v>210</v>
      </c>
      <c r="AU2129" s="138" t="s">
        <v>66</v>
      </c>
      <c r="AV2129" s="13" t="s">
        <v>66</v>
      </c>
      <c r="AW2129" s="13" t="s">
        <v>26</v>
      </c>
      <c r="AX2129" s="13" t="s">
        <v>57</v>
      </c>
      <c r="AY2129" s="138" t="s">
        <v>196</v>
      </c>
    </row>
    <row r="2130" spans="1:65" s="13" customFormat="1" x14ac:dyDescent="0.2">
      <c r="B2130" s="136"/>
      <c r="D2130" s="137" t="s">
        <v>210</v>
      </c>
      <c r="E2130" s="138" t="s">
        <v>1</v>
      </c>
      <c r="F2130" s="139" t="s">
        <v>1970</v>
      </c>
      <c r="H2130" s="140">
        <v>0.32</v>
      </c>
      <c r="L2130" s="136"/>
      <c r="M2130" s="141"/>
      <c r="N2130" s="142"/>
      <c r="O2130" s="142"/>
      <c r="P2130" s="142"/>
      <c r="Q2130" s="142"/>
      <c r="R2130" s="142"/>
      <c r="S2130" s="142"/>
      <c r="T2130" s="143"/>
      <c r="AT2130" s="138" t="s">
        <v>210</v>
      </c>
      <c r="AU2130" s="138" t="s">
        <v>66</v>
      </c>
      <c r="AV2130" s="13" t="s">
        <v>66</v>
      </c>
      <c r="AW2130" s="13" t="s">
        <v>26</v>
      </c>
      <c r="AX2130" s="13" t="s">
        <v>57</v>
      </c>
      <c r="AY2130" s="138" t="s">
        <v>196</v>
      </c>
    </row>
    <row r="2131" spans="1:65" s="14" customFormat="1" x14ac:dyDescent="0.2">
      <c r="B2131" s="144"/>
      <c r="D2131" s="137" t="s">
        <v>210</v>
      </c>
      <c r="E2131" s="145" t="s">
        <v>1</v>
      </c>
      <c r="F2131" s="146" t="s">
        <v>212</v>
      </c>
      <c r="H2131" s="147">
        <v>11.114000000000001</v>
      </c>
      <c r="L2131" s="144"/>
      <c r="M2131" s="148"/>
      <c r="N2131" s="149"/>
      <c r="O2131" s="149"/>
      <c r="P2131" s="149"/>
      <c r="Q2131" s="149"/>
      <c r="R2131" s="149"/>
      <c r="S2131" s="149"/>
      <c r="T2131" s="150"/>
      <c r="AT2131" s="145" t="s">
        <v>210</v>
      </c>
      <c r="AU2131" s="145" t="s">
        <v>66</v>
      </c>
      <c r="AV2131" s="14" t="s">
        <v>201</v>
      </c>
      <c r="AW2131" s="14" t="s">
        <v>26</v>
      </c>
      <c r="AX2131" s="14" t="s">
        <v>64</v>
      </c>
      <c r="AY2131" s="145" t="s">
        <v>196</v>
      </c>
    </row>
    <row r="2132" spans="1:65" s="2" customFormat="1" ht="24.2" customHeight="1" x14ac:dyDescent="0.2">
      <c r="A2132" s="29"/>
      <c r="B2132" s="123"/>
      <c r="C2132" s="124" t="s">
        <v>1986</v>
      </c>
      <c r="D2132" s="124" t="s">
        <v>199</v>
      </c>
      <c r="E2132" s="125" t="s">
        <v>1987</v>
      </c>
      <c r="F2132" s="126" t="s">
        <v>1988</v>
      </c>
      <c r="G2132" s="127" t="s">
        <v>224</v>
      </c>
      <c r="H2132" s="128">
        <v>0.53</v>
      </c>
      <c r="I2132" s="224"/>
      <c r="J2132" s="129">
        <f>ROUND(I2132*H2132,2)</f>
        <v>0</v>
      </c>
      <c r="K2132" s="126" t="s">
        <v>208</v>
      </c>
      <c r="L2132" s="30"/>
      <c r="M2132" s="130" t="s">
        <v>1</v>
      </c>
      <c r="N2132" s="131" t="s">
        <v>35</v>
      </c>
      <c r="O2132" s="132">
        <v>0.33800000000000002</v>
      </c>
      <c r="P2132" s="132">
        <f>O2132*H2132</f>
        <v>0.17914000000000002</v>
      </c>
      <c r="Q2132" s="132">
        <v>0</v>
      </c>
      <c r="R2132" s="132">
        <f>Q2132*H2132</f>
        <v>0</v>
      </c>
      <c r="S2132" s="132">
        <v>0</v>
      </c>
      <c r="T2132" s="133">
        <f>S2132*H2132</f>
        <v>0</v>
      </c>
      <c r="U2132" s="29"/>
      <c r="V2132" s="29"/>
      <c r="W2132" s="29"/>
      <c r="X2132" s="29"/>
      <c r="Y2132" s="29"/>
      <c r="Z2132" s="29"/>
      <c r="AA2132" s="29"/>
      <c r="AB2132" s="29"/>
      <c r="AC2132" s="29"/>
      <c r="AD2132" s="29"/>
      <c r="AE2132" s="29"/>
      <c r="AR2132" s="134" t="s">
        <v>201</v>
      </c>
      <c r="AT2132" s="134" t="s">
        <v>199</v>
      </c>
      <c r="AU2132" s="134" t="s">
        <v>66</v>
      </c>
      <c r="AY2132" s="18" t="s">
        <v>196</v>
      </c>
      <c r="BE2132" s="135">
        <f>IF(N2132="základní",J2132,0)</f>
        <v>0</v>
      </c>
      <c r="BF2132" s="135">
        <f>IF(N2132="snížená",J2132,0)</f>
        <v>0</v>
      </c>
      <c r="BG2132" s="135">
        <f>IF(N2132="zákl. přenesená",J2132,0)</f>
        <v>0</v>
      </c>
      <c r="BH2132" s="135">
        <f>IF(N2132="sníž. přenesená",J2132,0)</f>
        <v>0</v>
      </c>
      <c r="BI2132" s="135">
        <f>IF(N2132="nulová",J2132,0)</f>
        <v>0</v>
      </c>
      <c r="BJ2132" s="18" t="s">
        <v>64</v>
      </c>
      <c r="BK2132" s="135">
        <f>ROUND(I2132*H2132,2)</f>
        <v>0</v>
      </c>
      <c r="BL2132" s="18" t="s">
        <v>201</v>
      </c>
      <c r="BM2132" s="134" t="s">
        <v>1989</v>
      </c>
    </row>
    <row r="2133" spans="1:65" s="13" customFormat="1" x14ac:dyDescent="0.2">
      <c r="B2133" s="136"/>
      <c r="D2133" s="137" t="s">
        <v>210</v>
      </c>
      <c r="E2133" s="138" t="s">
        <v>1</v>
      </c>
      <c r="F2133" s="139" t="s">
        <v>1961</v>
      </c>
      <c r="H2133" s="140">
        <v>0.28699999999999998</v>
      </c>
      <c r="L2133" s="136"/>
      <c r="M2133" s="141"/>
      <c r="N2133" s="142"/>
      <c r="O2133" s="142"/>
      <c r="P2133" s="142"/>
      <c r="Q2133" s="142"/>
      <c r="R2133" s="142"/>
      <c r="S2133" s="142"/>
      <c r="T2133" s="143"/>
      <c r="AT2133" s="138" t="s">
        <v>210</v>
      </c>
      <c r="AU2133" s="138" t="s">
        <v>66</v>
      </c>
      <c r="AV2133" s="13" t="s">
        <v>66</v>
      </c>
      <c r="AW2133" s="13" t="s">
        <v>26</v>
      </c>
      <c r="AX2133" s="13" t="s">
        <v>57</v>
      </c>
      <c r="AY2133" s="138" t="s">
        <v>196</v>
      </c>
    </row>
    <row r="2134" spans="1:65" s="13" customFormat="1" x14ac:dyDescent="0.2">
      <c r="B2134" s="136"/>
      <c r="D2134" s="137" t="s">
        <v>210</v>
      </c>
      <c r="E2134" s="138" t="s">
        <v>1</v>
      </c>
      <c r="F2134" s="139" t="s">
        <v>1963</v>
      </c>
      <c r="H2134" s="140">
        <v>0.24299999999999999</v>
      </c>
      <c r="L2134" s="136"/>
      <c r="M2134" s="141"/>
      <c r="N2134" s="142"/>
      <c r="O2134" s="142"/>
      <c r="P2134" s="142"/>
      <c r="Q2134" s="142"/>
      <c r="R2134" s="142"/>
      <c r="S2134" s="142"/>
      <c r="T2134" s="143"/>
      <c r="AT2134" s="138" t="s">
        <v>210</v>
      </c>
      <c r="AU2134" s="138" t="s">
        <v>66</v>
      </c>
      <c r="AV2134" s="13" t="s">
        <v>66</v>
      </c>
      <c r="AW2134" s="13" t="s">
        <v>26</v>
      </c>
      <c r="AX2134" s="13" t="s">
        <v>57</v>
      </c>
      <c r="AY2134" s="138" t="s">
        <v>196</v>
      </c>
    </row>
    <row r="2135" spans="1:65" s="14" customFormat="1" x14ac:dyDescent="0.2">
      <c r="B2135" s="144"/>
      <c r="D2135" s="137" t="s">
        <v>210</v>
      </c>
      <c r="E2135" s="145" t="s">
        <v>1</v>
      </c>
      <c r="F2135" s="146" t="s">
        <v>212</v>
      </c>
      <c r="H2135" s="147">
        <v>0.53</v>
      </c>
      <c r="L2135" s="144"/>
      <c r="M2135" s="148"/>
      <c r="N2135" s="149"/>
      <c r="O2135" s="149"/>
      <c r="P2135" s="149"/>
      <c r="Q2135" s="149"/>
      <c r="R2135" s="149"/>
      <c r="S2135" s="149"/>
      <c r="T2135" s="150"/>
      <c r="AT2135" s="145" t="s">
        <v>210</v>
      </c>
      <c r="AU2135" s="145" t="s">
        <v>66</v>
      </c>
      <c r="AV2135" s="14" t="s">
        <v>201</v>
      </c>
      <c r="AW2135" s="14" t="s">
        <v>26</v>
      </c>
      <c r="AX2135" s="14" t="s">
        <v>64</v>
      </c>
      <c r="AY2135" s="145" t="s">
        <v>196</v>
      </c>
    </row>
    <row r="2136" spans="1:65" s="2" customFormat="1" ht="24.2" customHeight="1" x14ac:dyDescent="0.2">
      <c r="A2136" s="29"/>
      <c r="B2136" s="123"/>
      <c r="C2136" s="124" t="s">
        <v>1213</v>
      </c>
      <c r="D2136" s="124" t="s">
        <v>199</v>
      </c>
      <c r="E2136" s="125" t="s">
        <v>1990</v>
      </c>
      <c r="F2136" s="126" t="s">
        <v>1991</v>
      </c>
      <c r="G2136" s="127" t="s">
        <v>224</v>
      </c>
      <c r="H2136" s="128">
        <v>7.157</v>
      </c>
      <c r="I2136" s="224"/>
      <c r="J2136" s="129">
        <f>ROUND(I2136*H2136,2)</f>
        <v>0</v>
      </c>
      <c r="K2136" s="126" t="s">
        <v>208</v>
      </c>
      <c r="L2136" s="30"/>
      <c r="M2136" s="130" t="s">
        <v>1</v>
      </c>
      <c r="N2136" s="131" t="s">
        <v>35</v>
      </c>
      <c r="O2136" s="132">
        <v>0.23300000000000001</v>
      </c>
      <c r="P2136" s="132">
        <f>O2136*H2136</f>
        <v>1.6675810000000002</v>
      </c>
      <c r="Q2136" s="132">
        <v>0</v>
      </c>
      <c r="R2136" s="132">
        <f>Q2136*H2136</f>
        <v>0</v>
      </c>
      <c r="S2136" s="132">
        <v>0</v>
      </c>
      <c r="T2136" s="133">
        <f>S2136*H2136</f>
        <v>0</v>
      </c>
      <c r="U2136" s="29"/>
      <c r="V2136" s="29"/>
      <c r="W2136" s="29"/>
      <c r="X2136" s="29"/>
      <c r="Y2136" s="29"/>
      <c r="Z2136" s="29"/>
      <c r="AA2136" s="29"/>
      <c r="AB2136" s="29"/>
      <c r="AC2136" s="29"/>
      <c r="AD2136" s="29"/>
      <c r="AE2136" s="29"/>
      <c r="AR2136" s="134" t="s">
        <v>201</v>
      </c>
      <c r="AT2136" s="134" t="s">
        <v>199</v>
      </c>
      <c r="AU2136" s="134" t="s">
        <v>66</v>
      </c>
      <c r="AY2136" s="18" t="s">
        <v>196</v>
      </c>
      <c r="BE2136" s="135">
        <f>IF(N2136="základní",J2136,0)</f>
        <v>0</v>
      </c>
      <c r="BF2136" s="135">
        <f>IF(N2136="snížená",J2136,0)</f>
        <v>0</v>
      </c>
      <c r="BG2136" s="135">
        <f>IF(N2136="zákl. přenesená",J2136,0)</f>
        <v>0</v>
      </c>
      <c r="BH2136" s="135">
        <f>IF(N2136="sníž. přenesená",J2136,0)</f>
        <v>0</v>
      </c>
      <c r="BI2136" s="135">
        <f>IF(N2136="nulová",J2136,0)</f>
        <v>0</v>
      </c>
      <c r="BJ2136" s="18" t="s">
        <v>64</v>
      </c>
      <c r="BK2136" s="135">
        <f>ROUND(I2136*H2136,2)</f>
        <v>0</v>
      </c>
      <c r="BL2136" s="18" t="s">
        <v>201</v>
      </c>
      <c r="BM2136" s="134" t="s">
        <v>1992</v>
      </c>
    </row>
    <row r="2137" spans="1:65" s="13" customFormat="1" x14ac:dyDescent="0.2">
      <c r="B2137" s="136"/>
      <c r="D2137" s="137" t="s">
        <v>210</v>
      </c>
      <c r="E2137" s="138" t="s">
        <v>1</v>
      </c>
      <c r="F2137" s="139" t="s">
        <v>1971</v>
      </c>
      <c r="H2137" s="140">
        <v>0.84099999999999997</v>
      </c>
      <c r="L2137" s="136"/>
      <c r="M2137" s="141"/>
      <c r="N2137" s="142"/>
      <c r="O2137" s="142"/>
      <c r="P2137" s="142"/>
      <c r="Q2137" s="142"/>
      <c r="R2137" s="142"/>
      <c r="S2137" s="142"/>
      <c r="T2137" s="143"/>
      <c r="AT2137" s="138" t="s">
        <v>210</v>
      </c>
      <c r="AU2137" s="138" t="s">
        <v>66</v>
      </c>
      <c r="AV2137" s="13" t="s">
        <v>66</v>
      </c>
      <c r="AW2137" s="13" t="s">
        <v>26</v>
      </c>
      <c r="AX2137" s="13" t="s">
        <v>57</v>
      </c>
      <c r="AY2137" s="138" t="s">
        <v>196</v>
      </c>
    </row>
    <row r="2138" spans="1:65" s="13" customFormat="1" x14ac:dyDescent="0.2">
      <c r="B2138" s="136"/>
      <c r="D2138" s="137" t="s">
        <v>210</v>
      </c>
      <c r="E2138" s="138" t="s">
        <v>1</v>
      </c>
      <c r="F2138" s="139" t="s">
        <v>1972</v>
      </c>
      <c r="H2138" s="140">
        <v>0.81299999999999994</v>
      </c>
      <c r="L2138" s="136"/>
      <c r="M2138" s="141"/>
      <c r="N2138" s="142"/>
      <c r="O2138" s="142"/>
      <c r="P2138" s="142"/>
      <c r="Q2138" s="142"/>
      <c r="R2138" s="142"/>
      <c r="S2138" s="142"/>
      <c r="T2138" s="143"/>
      <c r="AT2138" s="138" t="s">
        <v>210</v>
      </c>
      <c r="AU2138" s="138" t="s">
        <v>66</v>
      </c>
      <c r="AV2138" s="13" t="s">
        <v>66</v>
      </c>
      <c r="AW2138" s="13" t="s">
        <v>26</v>
      </c>
      <c r="AX2138" s="13" t="s">
        <v>57</v>
      </c>
      <c r="AY2138" s="138" t="s">
        <v>196</v>
      </c>
    </row>
    <row r="2139" spans="1:65" s="13" customFormat="1" x14ac:dyDescent="0.2">
      <c r="B2139" s="136"/>
      <c r="D2139" s="137" t="s">
        <v>210</v>
      </c>
      <c r="E2139" s="138" t="s">
        <v>1</v>
      </c>
      <c r="F2139" s="139" t="s">
        <v>1973</v>
      </c>
      <c r="H2139" s="140">
        <v>2.109</v>
      </c>
      <c r="L2139" s="136"/>
      <c r="M2139" s="141"/>
      <c r="N2139" s="142"/>
      <c r="O2139" s="142"/>
      <c r="P2139" s="142"/>
      <c r="Q2139" s="142"/>
      <c r="R2139" s="142"/>
      <c r="S2139" s="142"/>
      <c r="T2139" s="143"/>
      <c r="AT2139" s="138" t="s">
        <v>210</v>
      </c>
      <c r="AU2139" s="138" t="s">
        <v>66</v>
      </c>
      <c r="AV2139" s="13" t="s">
        <v>66</v>
      </c>
      <c r="AW2139" s="13" t="s">
        <v>26</v>
      </c>
      <c r="AX2139" s="13" t="s">
        <v>57</v>
      </c>
      <c r="AY2139" s="138" t="s">
        <v>196</v>
      </c>
    </row>
    <row r="2140" spans="1:65" s="13" customFormat="1" x14ac:dyDescent="0.2">
      <c r="B2140" s="136"/>
      <c r="D2140" s="137" t="s">
        <v>210</v>
      </c>
      <c r="E2140" s="138" t="s">
        <v>1</v>
      </c>
      <c r="F2140" s="139" t="s">
        <v>1974</v>
      </c>
      <c r="H2140" s="140">
        <v>0.42299999999999999</v>
      </c>
      <c r="L2140" s="136"/>
      <c r="M2140" s="141"/>
      <c r="N2140" s="142"/>
      <c r="O2140" s="142"/>
      <c r="P2140" s="142"/>
      <c r="Q2140" s="142"/>
      <c r="R2140" s="142"/>
      <c r="S2140" s="142"/>
      <c r="T2140" s="143"/>
      <c r="AT2140" s="138" t="s">
        <v>210</v>
      </c>
      <c r="AU2140" s="138" t="s">
        <v>66</v>
      </c>
      <c r="AV2140" s="13" t="s">
        <v>66</v>
      </c>
      <c r="AW2140" s="13" t="s">
        <v>26</v>
      </c>
      <c r="AX2140" s="13" t="s">
        <v>57</v>
      </c>
      <c r="AY2140" s="138" t="s">
        <v>196</v>
      </c>
    </row>
    <row r="2141" spans="1:65" s="13" customFormat="1" x14ac:dyDescent="0.2">
      <c r="B2141" s="136"/>
      <c r="D2141" s="137" t="s">
        <v>210</v>
      </c>
      <c r="E2141" s="138" t="s">
        <v>1</v>
      </c>
      <c r="F2141" s="139" t="s">
        <v>1975</v>
      </c>
      <c r="H2141" s="140">
        <v>2.9710000000000001</v>
      </c>
      <c r="L2141" s="136"/>
      <c r="M2141" s="141"/>
      <c r="N2141" s="142"/>
      <c r="O2141" s="142"/>
      <c r="P2141" s="142"/>
      <c r="Q2141" s="142"/>
      <c r="R2141" s="142"/>
      <c r="S2141" s="142"/>
      <c r="T2141" s="143"/>
      <c r="AT2141" s="138" t="s">
        <v>210</v>
      </c>
      <c r="AU2141" s="138" t="s">
        <v>66</v>
      </c>
      <c r="AV2141" s="13" t="s">
        <v>66</v>
      </c>
      <c r="AW2141" s="13" t="s">
        <v>26</v>
      </c>
      <c r="AX2141" s="13" t="s">
        <v>57</v>
      </c>
      <c r="AY2141" s="138" t="s">
        <v>196</v>
      </c>
    </row>
    <row r="2142" spans="1:65" s="14" customFormat="1" x14ac:dyDescent="0.2">
      <c r="B2142" s="144"/>
      <c r="D2142" s="137" t="s">
        <v>210</v>
      </c>
      <c r="E2142" s="145" t="s">
        <v>1</v>
      </c>
      <c r="F2142" s="146" t="s">
        <v>212</v>
      </c>
      <c r="H2142" s="147">
        <v>7.157</v>
      </c>
      <c r="L2142" s="144"/>
      <c r="M2142" s="148"/>
      <c r="N2142" s="149"/>
      <c r="O2142" s="149"/>
      <c r="P2142" s="149"/>
      <c r="Q2142" s="149"/>
      <c r="R2142" s="149"/>
      <c r="S2142" s="149"/>
      <c r="T2142" s="150"/>
      <c r="AT2142" s="145" t="s">
        <v>210</v>
      </c>
      <c r="AU2142" s="145" t="s">
        <v>66</v>
      </c>
      <c r="AV2142" s="14" t="s">
        <v>201</v>
      </c>
      <c r="AW2142" s="14" t="s">
        <v>26</v>
      </c>
      <c r="AX2142" s="14" t="s">
        <v>64</v>
      </c>
      <c r="AY2142" s="145" t="s">
        <v>196</v>
      </c>
    </row>
    <row r="2143" spans="1:65" s="2" customFormat="1" ht="33" customHeight="1" x14ac:dyDescent="0.2">
      <c r="A2143" s="29"/>
      <c r="B2143" s="123"/>
      <c r="C2143" s="124" t="s">
        <v>1993</v>
      </c>
      <c r="D2143" s="124" t="s">
        <v>199</v>
      </c>
      <c r="E2143" s="125" t="s">
        <v>1994</v>
      </c>
      <c r="F2143" s="126" t="s">
        <v>1995</v>
      </c>
      <c r="G2143" s="127" t="s">
        <v>224</v>
      </c>
      <c r="H2143" s="128">
        <v>167.13900000000001</v>
      </c>
      <c r="I2143" s="224"/>
      <c r="J2143" s="129">
        <f>ROUND(I2143*H2143,2)</f>
        <v>0</v>
      </c>
      <c r="K2143" s="126" t="s">
        <v>208</v>
      </c>
      <c r="L2143" s="30"/>
      <c r="M2143" s="130" t="s">
        <v>1</v>
      </c>
      <c r="N2143" s="131" t="s">
        <v>35</v>
      </c>
      <c r="O2143" s="132">
        <v>4.04</v>
      </c>
      <c r="P2143" s="132">
        <f>O2143*H2143</f>
        <v>675.24156000000005</v>
      </c>
      <c r="Q2143" s="132">
        <v>0.90900000000000003</v>
      </c>
      <c r="R2143" s="132">
        <f>Q2143*H2143</f>
        <v>151.92935100000003</v>
      </c>
      <c r="S2143" s="132">
        <v>0</v>
      </c>
      <c r="T2143" s="133">
        <f>S2143*H2143</f>
        <v>0</v>
      </c>
      <c r="U2143" s="29"/>
      <c r="V2143" s="29"/>
      <c r="W2143" s="29"/>
      <c r="X2143" s="29"/>
      <c r="Y2143" s="29"/>
      <c r="Z2143" s="29"/>
      <c r="AA2143" s="29"/>
      <c r="AB2143" s="29"/>
      <c r="AC2143" s="29"/>
      <c r="AD2143" s="29"/>
      <c r="AE2143" s="29"/>
      <c r="AR2143" s="134" t="s">
        <v>201</v>
      </c>
      <c r="AT2143" s="134" t="s">
        <v>199</v>
      </c>
      <c r="AU2143" s="134" t="s">
        <v>66</v>
      </c>
      <c r="AY2143" s="18" t="s">
        <v>196</v>
      </c>
      <c r="BE2143" s="135">
        <f>IF(N2143="základní",J2143,0)</f>
        <v>0</v>
      </c>
      <c r="BF2143" s="135">
        <f>IF(N2143="snížená",J2143,0)</f>
        <v>0</v>
      </c>
      <c r="BG2143" s="135">
        <f>IF(N2143="zákl. přenesená",J2143,0)</f>
        <v>0</v>
      </c>
      <c r="BH2143" s="135">
        <f>IF(N2143="sníž. přenesená",J2143,0)</f>
        <v>0</v>
      </c>
      <c r="BI2143" s="135">
        <f>IF(N2143="nulová",J2143,0)</f>
        <v>0</v>
      </c>
      <c r="BJ2143" s="18" t="s">
        <v>64</v>
      </c>
      <c r="BK2143" s="135">
        <f>ROUND(I2143*H2143,2)</f>
        <v>0</v>
      </c>
      <c r="BL2143" s="18" t="s">
        <v>201</v>
      </c>
      <c r="BM2143" s="134" t="s">
        <v>1996</v>
      </c>
    </row>
    <row r="2144" spans="1:65" s="13" customFormat="1" x14ac:dyDescent="0.2">
      <c r="B2144" s="136"/>
      <c r="D2144" s="137" t="s">
        <v>210</v>
      </c>
      <c r="E2144" s="138" t="s">
        <v>1</v>
      </c>
      <c r="F2144" s="139" t="s">
        <v>1997</v>
      </c>
      <c r="H2144" s="140">
        <v>16.093</v>
      </c>
      <c r="L2144" s="136"/>
      <c r="M2144" s="141"/>
      <c r="N2144" s="142"/>
      <c r="O2144" s="142"/>
      <c r="P2144" s="142"/>
      <c r="Q2144" s="142"/>
      <c r="R2144" s="142"/>
      <c r="S2144" s="142"/>
      <c r="T2144" s="143"/>
      <c r="AT2144" s="138" t="s">
        <v>210</v>
      </c>
      <c r="AU2144" s="138" t="s">
        <v>66</v>
      </c>
      <c r="AV2144" s="13" t="s">
        <v>66</v>
      </c>
      <c r="AW2144" s="13" t="s">
        <v>26</v>
      </c>
      <c r="AX2144" s="13" t="s">
        <v>57</v>
      </c>
      <c r="AY2144" s="138" t="s">
        <v>196</v>
      </c>
    </row>
    <row r="2145" spans="1:65" s="13" customFormat="1" x14ac:dyDescent="0.2">
      <c r="B2145" s="136"/>
      <c r="D2145" s="137" t="s">
        <v>210</v>
      </c>
      <c r="E2145" s="138" t="s">
        <v>1</v>
      </c>
      <c r="F2145" s="139" t="s">
        <v>1998</v>
      </c>
      <c r="H2145" s="140">
        <v>3.331</v>
      </c>
      <c r="L2145" s="136"/>
      <c r="M2145" s="141"/>
      <c r="N2145" s="142"/>
      <c r="O2145" s="142"/>
      <c r="P2145" s="142"/>
      <c r="Q2145" s="142"/>
      <c r="R2145" s="142"/>
      <c r="S2145" s="142"/>
      <c r="T2145" s="143"/>
      <c r="AT2145" s="138" t="s">
        <v>210</v>
      </c>
      <c r="AU2145" s="138" t="s">
        <v>66</v>
      </c>
      <c r="AV2145" s="13" t="s">
        <v>66</v>
      </c>
      <c r="AW2145" s="13" t="s">
        <v>26</v>
      </c>
      <c r="AX2145" s="13" t="s">
        <v>57</v>
      </c>
      <c r="AY2145" s="138" t="s">
        <v>196</v>
      </c>
    </row>
    <row r="2146" spans="1:65" s="13" customFormat="1" x14ac:dyDescent="0.2">
      <c r="B2146" s="136"/>
      <c r="D2146" s="137" t="s">
        <v>210</v>
      </c>
      <c r="E2146" s="138" t="s">
        <v>1</v>
      </c>
      <c r="F2146" s="139" t="s">
        <v>1999</v>
      </c>
      <c r="H2146" s="140">
        <v>10.673999999999999</v>
      </c>
      <c r="L2146" s="136"/>
      <c r="M2146" s="141"/>
      <c r="N2146" s="142"/>
      <c r="O2146" s="142"/>
      <c r="P2146" s="142"/>
      <c r="Q2146" s="142"/>
      <c r="R2146" s="142"/>
      <c r="S2146" s="142"/>
      <c r="T2146" s="143"/>
      <c r="AT2146" s="138" t="s">
        <v>210</v>
      </c>
      <c r="AU2146" s="138" t="s">
        <v>66</v>
      </c>
      <c r="AV2146" s="13" t="s">
        <v>66</v>
      </c>
      <c r="AW2146" s="13" t="s">
        <v>26</v>
      </c>
      <c r="AX2146" s="13" t="s">
        <v>57</v>
      </c>
      <c r="AY2146" s="138" t="s">
        <v>196</v>
      </c>
    </row>
    <row r="2147" spans="1:65" s="13" customFormat="1" x14ac:dyDescent="0.2">
      <c r="B2147" s="136"/>
      <c r="D2147" s="137" t="s">
        <v>210</v>
      </c>
      <c r="E2147" s="138" t="s">
        <v>1</v>
      </c>
      <c r="F2147" s="139" t="s">
        <v>2000</v>
      </c>
      <c r="H2147" s="140">
        <v>56.56</v>
      </c>
      <c r="L2147" s="136"/>
      <c r="M2147" s="141"/>
      <c r="N2147" s="142"/>
      <c r="O2147" s="142"/>
      <c r="P2147" s="142"/>
      <c r="Q2147" s="142"/>
      <c r="R2147" s="142"/>
      <c r="S2147" s="142"/>
      <c r="T2147" s="143"/>
      <c r="AT2147" s="138" t="s">
        <v>210</v>
      </c>
      <c r="AU2147" s="138" t="s">
        <v>66</v>
      </c>
      <c r="AV2147" s="13" t="s">
        <v>66</v>
      </c>
      <c r="AW2147" s="13" t="s">
        <v>26</v>
      </c>
      <c r="AX2147" s="13" t="s">
        <v>57</v>
      </c>
      <c r="AY2147" s="138" t="s">
        <v>196</v>
      </c>
    </row>
    <row r="2148" spans="1:65" s="13" customFormat="1" x14ac:dyDescent="0.2">
      <c r="B2148" s="136"/>
      <c r="D2148" s="137" t="s">
        <v>210</v>
      </c>
      <c r="E2148" s="138" t="s">
        <v>1</v>
      </c>
      <c r="F2148" s="139" t="s">
        <v>2001</v>
      </c>
      <c r="H2148" s="140">
        <v>21.949000000000002</v>
      </c>
      <c r="L2148" s="136"/>
      <c r="M2148" s="141"/>
      <c r="N2148" s="142"/>
      <c r="O2148" s="142"/>
      <c r="P2148" s="142"/>
      <c r="Q2148" s="142"/>
      <c r="R2148" s="142"/>
      <c r="S2148" s="142"/>
      <c r="T2148" s="143"/>
      <c r="AT2148" s="138" t="s">
        <v>210</v>
      </c>
      <c r="AU2148" s="138" t="s">
        <v>66</v>
      </c>
      <c r="AV2148" s="13" t="s">
        <v>66</v>
      </c>
      <c r="AW2148" s="13" t="s">
        <v>26</v>
      </c>
      <c r="AX2148" s="13" t="s">
        <v>57</v>
      </c>
      <c r="AY2148" s="138" t="s">
        <v>196</v>
      </c>
    </row>
    <row r="2149" spans="1:65" s="13" customFormat="1" x14ac:dyDescent="0.2">
      <c r="B2149" s="136"/>
      <c r="D2149" s="137" t="s">
        <v>210</v>
      </c>
      <c r="E2149" s="138" t="s">
        <v>1</v>
      </c>
      <c r="F2149" s="139" t="s">
        <v>2002</v>
      </c>
      <c r="H2149" s="140">
        <v>5.3</v>
      </c>
      <c r="L2149" s="136"/>
      <c r="M2149" s="141"/>
      <c r="N2149" s="142"/>
      <c r="O2149" s="142"/>
      <c r="P2149" s="142"/>
      <c r="Q2149" s="142"/>
      <c r="R2149" s="142"/>
      <c r="S2149" s="142"/>
      <c r="T2149" s="143"/>
      <c r="AT2149" s="138" t="s">
        <v>210</v>
      </c>
      <c r="AU2149" s="138" t="s">
        <v>66</v>
      </c>
      <c r="AV2149" s="13" t="s">
        <v>66</v>
      </c>
      <c r="AW2149" s="13" t="s">
        <v>26</v>
      </c>
      <c r="AX2149" s="13" t="s">
        <v>57</v>
      </c>
      <c r="AY2149" s="138" t="s">
        <v>196</v>
      </c>
    </row>
    <row r="2150" spans="1:65" s="13" customFormat="1" x14ac:dyDescent="0.2">
      <c r="B2150" s="136"/>
      <c r="D2150" s="137" t="s">
        <v>210</v>
      </c>
      <c r="E2150" s="138" t="s">
        <v>1</v>
      </c>
      <c r="F2150" s="139" t="s">
        <v>2003</v>
      </c>
      <c r="H2150" s="140">
        <v>47.283999999999999</v>
      </c>
      <c r="L2150" s="136"/>
      <c r="M2150" s="141"/>
      <c r="N2150" s="142"/>
      <c r="O2150" s="142"/>
      <c r="P2150" s="142"/>
      <c r="Q2150" s="142"/>
      <c r="R2150" s="142"/>
      <c r="S2150" s="142"/>
      <c r="T2150" s="143"/>
      <c r="AT2150" s="138" t="s">
        <v>210</v>
      </c>
      <c r="AU2150" s="138" t="s">
        <v>66</v>
      </c>
      <c r="AV2150" s="13" t="s">
        <v>66</v>
      </c>
      <c r="AW2150" s="13" t="s">
        <v>26</v>
      </c>
      <c r="AX2150" s="13" t="s">
        <v>57</v>
      </c>
      <c r="AY2150" s="138" t="s">
        <v>196</v>
      </c>
    </row>
    <row r="2151" spans="1:65" s="13" customFormat="1" x14ac:dyDescent="0.2">
      <c r="B2151" s="136"/>
      <c r="D2151" s="137" t="s">
        <v>210</v>
      </c>
      <c r="E2151" s="138" t="s">
        <v>1</v>
      </c>
      <c r="F2151" s="139" t="s">
        <v>2004</v>
      </c>
      <c r="H2151" s="140">
        <v>5.9480000000000004</v>
      </c>
      <c r="L2151" s="136"/>
      <c r="M2151" s="141"/>
      <c r="N2151" s="142"/>
      <c r="O2151" s="142"/>
      <c r="P2151" s="142"/>
      <c r="Q2151" s="142"/>
      <c r="R2151" s="142"/>
      <c r="S2151" s="142"/>
      <c r="T2151" s="143"/>
      <c r="AT2151" s="138" t="s">
        <v>210</v>
      </c>
      <c r="AU2151" s="138" t="s">
        <v>66</v>
      </c>
      <c r="AV2151" s="13" t="s">
        <v>66</v>
      </c>
      <c r="AW2151" s="13" t="s">
        <v>26</v>
      </c>
      <c r="AX2151" s="13" t="s">
        <v>57</v>
      </c>
      <c r="AY2151" s="138" t="s">
        <v>196</v>
      </c>
    </row>
    <row r="2152" spans="1:65" s="14" customFormat="1" x14ac:dyDescent="0.2">
      <c r="B2152" s="144"/>
      <c r="D2152" s="137" t="s">
        <v>210</v>
      </c>
      <c r="E2152" s="145" t="s">
        <v>1</v>
      </c>
      <c r="F2152" s="146" t="s">
        <v>212</v>
      </c>
      <c r="H2152" s="147">
        <v>167.13900000000001</v>
      </c>
      <c r="L2152" s="144"/>
      <c r="M2152" s="148"/>
      <c r="N2152" s="149"/>
      <c r="O2152" s="149"/>
      <c r="P2152" s="149"/>
      <c r="Q2152" s="149"/>
      <c r="R2152" s="149"/>
      <c r="S2152" s="149"/>
      <c r="T2152" s="150"/>
      <c r="AT2152" s="145" t="s">
        <v>210</v>
      </c>
      <c r="AU2152" s="145" t="s">
        <v>66</v>
      </c>
      <c r="AV2152" s="14" t="s">
        <v>201</v>
      </c>
      <c r="AW2152" s="14" t="s">
        <v>26</v>
      </c>
      <c r="AX2152" s="14" t="s">
        <v>64</v>
      </c>
      <c r="AY2152" s="145" t="s">
        <v>196</v>
      </c>
    </row>
    <row r="2153" spans="1:65" s="2" customFormat="1" ht="16.5" customHeight="1" x14ac:dyDescent="0.2">
      <c r="A2153" s="29"/>
      <c r="B2153" s="123"/>
      <c r="C2153" s="124" t="s">
        <v>1218</v>
      </c>
      <c r="D2153" s="124" t="s">
        <v>199</v>
      </c>
      <c r="E2153" s="125" t="s">
        <v>2005</v>
      </c>
      <c r="F2153" s="126" t="s">
        <v>2006</v>
      </c>
      <c r="G2153" s="127" t="s">
        <v>422</v>
      </c>
      <c r="H2153" s="128">
        <v>1.57</v>
      </c>
      <c r="I2153" s="224"/>
      <c r="J2153" s="129">
        <f>ROUND(I2153*H2153,2)</f>
        <v>0</v>
      </c>
      <c r="K2153" s="126" t="s">
        <v>208</v>
      </c>
      <c r="L2153" s="30"/>
      <c r="M2153" s="130" t="s">
        <v>1</v>
      </c>
      <c r="N2153" s="131" t="s">
        <v>35</v>
      </c>
      <c r="O2153" s="132">
        <v>15.231</v>
      </c>
      <c r="P2153" s="132">
        <f>O2153*H2153</f>
        <v>23.912670000000002</v>
      </c>
      <c r="Q2153" s="132">
        <v>1.06277</v>
      </c>
      <c r="R2153" s="132">
        <f>Q2153*H2153</f>
        <v>1.6685489</v>
      </c>
      <c r="S2153" s="132">
        <v>0</v>
      </c>
      <c r="T2153" s="133">
        <f>S2153*H2153</f>
        <v>0</v>
      </c>
      <c r="U2153" s="29"/>
      <c r="V2153" s="29"/>
      <c r="W2153" s="29"/>
      <c r="X2153" s="29"/>
      <c r="Y2153" s="29"/>
      <c r="Z2153" s="29"/>
      <c r="AA2153" s="29"/>
      <c r="AB2153" s="29"/>
      <c r="AC2153" s="29"/>
      <c r="AD2153" s="29"/>
      <c r="AE2153" s="29"/>
      <c r="AR2153" s="134" t="s">
        <v>201</v>
      </c>
      <c r="AT2153" s="134" t="s">
        <v>199</v>
      </c>
      <c r="AU2153" s="134" t="s">
        <v>66</v>
      </c>
      <c r="AY2153" s="18" t="s">
        <v>196</v>
      </c>
      <c r="BE2153" s="135">
        <f>IF(N2153="základní",J2153,0)</f>
        <v>0</v>
      </c>
      <c r="BF2153" s="135">
        <f>IF(N2153="snížená",J2153,0)</f>
        <v>0</v>
      </c>
      <c r="BG2153" s="135">
        <f>IF(N2153="zákl. přenesená",J2153,0)</f>
        <v>0</v>
      </c>
      <c r="BH2153" s="135">
        <f>IF(N2153="sníž. přenesená",J2153,0)</f>
        <v>0</v>
      </c>
      <c r="BI2153" s="135">
        <f>IF(N2153="nulová",J2153,0)</f>
        <v>0</v>
      </c>
      <c r="BJ2153" s="18" t="s">
        <v>64</v>
      </c>
      <c r="BK2153" s="135">
        <f>ROUND(I2153*H2153,2)</f>
        <v>0</v>
      </c>
      <c r="BL2153" s="18" t="s">
        <v>201</v>
      </c>
      <c r="BM2153" s="134" t="s">
        <v>2007</v>
      </c>
    </row>
    <row r="2154" spans="1:65" s="13" customFormat="1" x14ac:dyDescent="0.2">
      <c r="B2154" s="136"/>
      <c r="D2154" s="137" t="s">
        <v>210</v>
      </c>
      <c r="E2154" s="138" t="s">
        <v>1</v>
      </c>
      <c r="F2154" s="139" t="s">
        <v>2008</v>
      </c>
      <c r="H2154" s="140">
        <v>0.16400000000000001</v>
      </c>
      <c r="L2154" s="136"/>
      <c r="M2154" s="141"/>
      <c r="N2154" s="142"/>
      <c r="O2154" s="142"/>
      <c r="P2154" s="142"/>
      <c r="Q2154" s="142"/>
      <c r="R2154" s="142"/>
      <c r="S2154" s="142"/>
      <c r="T2154" s="143"/>
      <c r="AT2154" s="138" t="s">
        <v>210</v>
      </c>
      <c r="AU2154" s="138" t="s">
        <v>66</v>
      </c>
      <c r="AV2154" s="13" t="s">
        <v>66</v>
      </c>
      <c r="AW2154" s="13" t="s">
        <v>26</v>
      </c>
      <c r="AX2154" s="13" t="s">
        <v>57</v>
      </c>
      <c r="AY2154" s="138" t="s">
        <v>196</v>
      </c>
    </row>
    <row r="2155" spans="1:65" s="13" customFormat="1" x14ac:dyDescent="0.2">
      <c r="B2155" s="136"/>
      <c r="D2155" s="137" t="s">
        <v>210</v>
      </c>
      <c r="E2155" s="138" t="s">
        <v>1</v>
      </c>
      <c r="F2155" s="139" t="s">
        <v>2009</v>
      </c>
      <c r="H2155" s="140">
        <v>0.24099999999999999</v>
      </c>
      <c r="L2155" s="136"/>
      <c r="M2155" s="141"/>
      <c r="N2155" s="142"/>
      <c r="O2155" s="142"/>
      <c r="P2155" s="142"/>
      <c r="Q2155" s="142"/>
      <c r="R2155" s="142"/>
      <c r="S2155" s="142"/>
      <c r="T2155" s="143"/>
      <c r="AT2155" s="138" t="s">
        <v>210</v>
      </c>
      <c r="AU2155" s="138" t="s">
        <v>66</v>
      </c>
      <c r="AV2155" s="13" t="s">
        <v>66</v>
      </c>
      <c r="AW2155" s="13" t="s">
        <v>26</v>
      </c>
      <c r="AX2155" s="13" t="s">
        <v>57</v>
      </c>
      <c r="AY2155" s="138" t="s">
        <v>196</v>
      </c>
    </row>
    <row r="2156" spans="1:65" s="13" customFormat="1" x14ac:dyDescent="0.2">
      <c r="B2156" s="136"/>
      <c r="D2156" s="137" t="s">
        <v>210</v>
      </c>
      <c r="E2156" s="138" t="s">
        <v>1</v>
      </c>
      <c r="F2156" s="139" t="s">
        <v>2010</v>
      </c>
      <c r="H2156" s="140">
        <v>0.75</v>
      </c>
      <c r="L2156" s="136"/>
      <c r="M2156" s="141"/>
      <c r="N2156" s="142"/>
      <c r="O2156" s="142"/>
      <c r="P2156" s="142"/>
      <c r="Q2156" s="142"/>
      <c r="R2156" s="142"/>
      <c r="S2156" s="142"/>
      <c r="T2156" s="143"/>
      <c r="AT2156" s="138" t="s">
        <v>210</v>
      </c>
      <c r="AU2156" s="138" t="s">
        <v>66</v>
      </c>
      <c r="AV2156" s="13" t="s">
        <v>66</v>
      </c>
      <c r="AW2156" s="13" t="s">
        <v>26</v>
      </c>
      <c r="AX2156" s="13" t="s">
        <v>57</v>
      </c>
      <c r="AY2156" s="138" t="s">
        <v>196</v>
      </c>
    </row>
    <row r="2157" spans="1:65" s="13" customFormat="1" x14ac:dyDescent="0.2">
      <c r="B2157" s="136"/>
      <c r="D2157" s="137" t="s">
        <v>210</v>
      </c>
      <c r="E2157" s="138" t="s">
        <v>1</v>
      </c>
      <c r="F2157" s="139" t="s">
        <v>2011</v>
      </c>
      <c r="H2157" s="140">
        <v>5.2999999999999999E-2</v>
      </c>
      <c r="L2157" s="136"/>
      <c r="M2157" s="141"/>
      <c r="N2157" s="142"/>
      <c r="O2157" s="142"/>
      <c r="P2157" s="142"/>
      <c r="Q2157" s="142"/>
      <c r="R2157" s="142"/>
      <c r="S2157" s="142"/>
      <c r="T2157" s="143"/>
      <c r="AT2157" s="138" t="s">
        <v>210</v>
      </c>
      <c r="AU2157" s="138" t="s">
        <v>66</v>
      </c>
      <c r="AV2157" s="13" t="s">
        <v>66</v>
      </c>
      <c r="AW2157" s="13" t="s">
        <v>26</v>
      </c>
      <c r="AX2157" s="13" t="s">
        <v>57</v>
      </c>
      <c r="AY2157" s="138" t="s">
        <v>196</v>
      </c>
    </row>
    <row r="2158" spans="1:65" s="13" customFormat="1" x14ac:dyDescent="0.2">
      <c r="B2158" s="136"/>
      <c r="D2158" s="137" t="s">
        <v>210</v>
      </c>
      <c r="E2158" s="138" t="s">
        <v>1</v>
      </c>
      <c r="F2158" s="139" t="s">
        <v>2012</v>
      </c>
      <c r="H2158" s="140">
        <v>0.14000000000000001</v>
      </c>
      <c r="L2158" s="136"/>
      <c r="M2158" s="141"/>
      <c r="N2158" s="142"/>
      <c r="O2158" s="142"/>
      <c r="P2158" s="142"/>
      <c r="Q2158" s="142"/>
      <c r="R2158" s="142"/>
      <c r="S2158" s="142"/>
      <c r="T2158" s="143"/>
      <c r="AT2158" s="138" t="s">
        <v>210</v>
      </c>
      <c r="AU2158" s="138" t="s">
        <v>66</v>
      </c>
      <c r="AV2158" s="13" t="s">
        <v>66</v>
      </c>
      <c r="AW2158" s="13" t="s">
        <v>26</v>
      </c>
      <c r="AX2158" s="13" t="s">
        <v>57</v>
      </c>
      <c r="AY2158" s="138" t="s">
        <v>196</v>
      </c>
    </row>
    <row r="2159" spans="1:65" s="13" customFormat="1" x14ac:dyDescent="0.2">
      <c r="B2159" s="136"/>
      <c r="D2159" s="137" t="s">
        <v>210</v>
      </c>
      <c r="E2159" s="138" t="s">
        <v>1</v>
      </c>
      <c r="F2159" s="139" t="s">
        <v>2013</v>
      </c>
      <c r="H2159" s="140">
        <v>0.21</v>
      </c>
      <c r="L2159" s="136"/>
      <c r="M2159" s="141"/>
      <c r="N2159" s="142"/>
      <c r="O2159" s="142"/>
      <c r="P2159" s="142"/>
      <c r="Q2159" s="142"/>
      <c r="R2159" s="142"/>
      <c r="S2159" s="142"/>
      <c r="T2159" s="143"/>
      <c r="AT2159" s="138" t="s">
        <v>210</v>
      </c>
      <c r="AU2159" s="138" t="s">
        <v>66</v>
      </c>
      <c r="AV2159" s="13" t="s">
        <v>66</v>
      </c>
      <c r="AW2159" s="13" t="s">
        <v>26</v>
      </c>
      <c r="AX2159" s="13" t="s">
        <v>57</v>
      </c>
      <c r="AY2159" s="138" t="s">
        <v>196</v>
      </c>
    </row>
    <row r="2160" spans="1:65" s="13" customFormat="1" x14ac:dyDescent="0.2">
      <c r="B2160" s="136"/>
      <c r="D2160" s="137" t="s">
        <v>210</v>
      </c>
      <c r="E2160" s="138" t="s">
        <v>1</v>
      </c>
      <c r="F2160" s="139" t="s">
        <v>2014</v>
      </c>
      <c r="H2160" s="140">
        <v>1.2E-2</v>
      </c>
      <c r="L2160" s="136"/>
      <c r="M2160" s="141"/>
      <c r="N2160" s="142"/>
      <c r="O2160" s="142"/>
      <c r="P2160" s="142"/>
      <c r="Q2160" s="142"/>
      <c r="R2160" s="142"/>
      <c r="S2160" s="142"/>
      <c r="T2160" s="143"/>
      <c r="AT2160" s="138" t="s">
        <v>210</v>
      </c>
      <c r="AU2160" s="138" t="s">
        <v>66</v>
      </c>
      <c r="AV2160" s="13" t="s">
        <v>66</v>
      </c>
      <c r="AW2160" s="13" t="s">
        <v>26</v>
      </c>
      <c r="AX2160" s="13" t="s">
        <v>57</v>
      </c>
      <c r="AY2160" s="138" t="s">
        <v>196</v>
      </c>
    </row>
    <row r="2161" spans="1:65" s="14" customFormat="1" x14ac:dyDescent="0.2">
      <c r="B2161" s="144"/>
      <c r="D2161" s="137" t="s">
        <v>210</v>
      </c>
      <c r="E2161" s="145" t="s">
        <v>1</v>
      </c>
      <c r="F2161" s="146" t="s">
        <v>212</v>
      </c>
      <c r="H2161" s="147">
        <v>1.57</v>
      </c>
      <c r="L2161" s="144"/>
      <c r="M2161" s="148"/>
      <c r="N2161" s="149"/>
      <c r="O2161" s="149"/>
      <c r="P2161" s="149"/>
      <c r="Q2161" s="149"/>
      <c r="R2161" s="149"/>
      <c r="S2161" s="149"/>
      <c r="T2161" s="150"/>
      <c r="AT2161" s="145" t="s">
        <v>210</v>
      </c>
      <c r="AU2161" s="145" t="s">
        <v>66</v>
      </c>
      <c r="AV2161" s="14" t="s">
        <v>201</v>
      </c>
      <c r="AW2161" s="14" t="s">
        <v>26</v>
      </c>
      <c r="AX2161" s="14" t="s">
        <v>64</v>
      </c>
      <c r="AY2161" s="145" t="s">
        <v>196</v>
      </c>
    </row>
    <row r="2162" spans="1:65" s="2" customFormat="1" ht="24.2" customHeight="1" x14ac:dyDescent="0.2">
      <c r="A2162" s="29"/>
      <c r="B2162" s="123"/>
      <c r="C2162" s="124" t="s">
        <v>2015</v>
      </c>
      <c r="D2162" s="124" t="s">
        <v>199</v>
      </c>
      <c r="E2162" s="125" t="s">
        <v>2016</v>
      </c>
      <c r="F2162" s="126" t="s">
        <v>2017</v>
      </c>
      <c r="G2162" s="127" t="s">
        <v>207</v>
      </c>
      <c r="H2162" s="128">
        <v>81.91</v>
      </c>
      <c r="I2162" s="224"/>
      <c r="J2162" s="129">
        <f>ROUND(I2162*H2162,2)</f>
        <v>0</v>
      </c>
      <c r="K2162" s="126" t="s">
        <v>208</v>
      </c>
      <c r="L2162" s="30"/>
      <c r="M2162" s="130" t="s">
        <v>1</v>
      </c>
      <c r="N2162" s="131" t="s">
        <v>35</v>
      </c>
      <c r="O2162" s="132">
        <v>0.32200000000000001</v>
      </c>
      <c r="P2162" s="132">
        <f>O2162*H2162</f>
        <v>26.375019999999999</v>
      </c>
      <c r="Q2162" s="132">
        <v>4.2000000000000003E-2</v>
      </c>
      <c r="R2162" s="132">
        <f>Q2162*H2162</f>
        <v>3.4402200000000001</v>
      </c>
      <c r="S2162" s="132">
        <v>0</v>
      </c>
      <c r="T2162" s="133">
        <f>S2162*H2162</f>
        <v>0</v>
      </c>
      <c r="U2162" s="29"/>
      <c r="V2162" s="29"/>
      <c r="W2162" s="29"/>
      <c r="X2162" s="29"/>
      <c r="Y2162" s="29"/>
      <c r="Z2162" s="29"/>
      <c r="AA2162" s="29"/>
      <c r="AB2162" s="29"/>
      <c r="AC2162" s="29"/>
      <c r="AD2162" s="29"/>
      <c r="AE2162" s="29"/>
      <c r="AR2162" s="134" t="s">
        <v>201</v>
      </c>
      <c r="AT2162" s="134" t="s">
        <v>199</v>
      </c>
      <c r="AU2162" s="134" t="s">
        <v>66</v>
      </c>
      <c r="AY2162" s="18" t="s">
        <v>196</v>
      </c>
      <c r="BE2162" s="135">
        <f>IF(N2162="základní",J2162,0)</f>
        <v>0</v>
      </c>
      <c r="BF2162" s="135">
        <f>IF(N2162="snížená",J2162,0)</f>
        <v>0</v>
      </c>
      <c r="BG2162" s="135">
        <f>IF(N2162="zákl. přenesená",J2162,0)</f>
        <v>0</v>
      </c>
      <c r="BH2162" s="135">
        <f>IF(N2162="sníž. přenesená",J2162,0)</f>
        <v>0</v>
      </c>
      <c r="BI2162" s="135">
        <f>IF(N2162="nulová",J2162,0)</f>
        <v>0</v>
      </c>
      <c r="BJ2162" s="18" t="s">
        <v>64</v>
      </c>
      <c r="BK2162" s="135">
        <f>ROUND(I2162*H2162,2)</f>
        <v>0</v>
      </c>
      <c r="BL2162" s="18" t="s">
        <v>201</v>
      </c>
      <c r="BM2162" s="134" t="s">
        <v>2018</v>
      </c>
    </row>
    <row r="2163" spans="1:65" s="13" customFormat="1" x14ac:dyDescent="0.2">
      <c r="B2163" s="136"/>
      <c r="D2163" s="137" t="s">
        <v>210</v>
      </c>
      <c r="E2163" s="138" t="s">
        <v>1</v>
      </c>
      <c r="F2163" s="139" t="s">
        <v>2019</v>
      </c>
      <c r="H2163" s="140">
        <v>81.91</v>
      </c>
      <c r="L2163" s="136"/>
      <c r="M2163" s="141"/>
      <c r="N2163" s="142"/>
      <c r="O2163" s="142"/>
      <c r="P2163" s="142"/>
      <c r="Q2163" s="142"/>
      <c r="R2163" s="142"/>
      <c r="S2163" s="142"/>
      <c r="T2163" s="143"/>
      <c r="AT2163" s="138" t="s">
        <v>210</v>
      </c>
      <c r="AU2163" s="138" t="s">
        <v>66</v>
      </c>
      <c r="AV2163" s="13" t="s">
        <v>66</v>
      </c>
      <c r="AW2163" s="13" t="s">
        <v>26</v>
      </c>
      <c r="AX2163" s="13" t="s">
        <v>57</v>
      </c>
      <c r="AY2163" s="138" t="s">
        <v>196</v>
      </c>
    </row>
    <row r="2164" spans="1:65" s="14" customFormat="1" x14ac:dyDescent="0.2">
      <c r="B2164" s="144"/>
      <c r="D2164" s="137" t="s">
        <v>210</v>
      </c>
      <c r="E2164" s="145" t="s">
        <v>1</v>
      </c>
      <c r="F2164" s="146" t="s">
        <v>212</v>
      </c>
      <c r="H2164" s="147">
        <v>81.91</v>
      </c>
      <c r="L2164" s="144"/>
      <c r="M2164" s="148"/>
      <c r="N2164" s="149"/>
      <c r="O2164" s="149"/>
      <c r="P2164" s="149"/>
      <c r="Q2164" s="149"/>
      <c r="R2164" s="149"/>
      <c r="S2164" s="149"/>
      <c r="T2164" s="150"/>
      <c r="AT2164" s="145" t="s">
        <v>210</v>
      </c>
      <c r="AU2164" s="145" t="s">
        <v>66</v>
      </c>
      <c r="AV2164" s="14" t="s">
        <v>201</v>
      </c>
      <c r="AW2164" s="14" t="s">
        <v>26</v>
      </c>
      <c r="AX2164" s="14" t="s">
        <v>64</v>
      </c>
      <c r="AY2164" s="145" t="s">
        <v>196</v>
      </c>
    </row>
    <row r="2165" spans="1:65" s="2" customFormat="1" ht="24.2" customHeight="1" x14ac:dyDescent="0.2">
      <c r="A2165" s="29"/>
      <c r="B2165" s="123"/>
      <c r="C2165" s="124" t="s">
        <v>1221</v>
      </c>
      <c r="D2165" s="124" t="s">
        <v>199</v>
      </c>
      <c r="E2165" s="125" t="s">
        <v>2020</v>
      </c>
      <c r="F2165" s="126" t="s">
        <v>2021</v>
      </c>
      <c r="G2165" s="127" t="s">
        <v>207</v>
      </c>
      <c r="H2165" s="128">
        <v>260.58199999999999</v>
      </c>
      <c r="I2165" s="224"/>
      <c r="J2165" s="129">
        <f>ROUND(I2165*H2165,2)</f>
        <v>0</v>
      </c>
      <c r="K2165" s="126" t="s">
        <v>208</v>
      </c>
      <c r="L2165" s="30"/>
      <c r="M2165" s="130" t="s">
        <v>1</v>
      </c>
      <c r="N2165" s="131" t="s">
        <v>35</v>
      </c>
      <c r="O2165" s="132">
        <v>0.379</v>
      </c>
      <c r="P2165" s="132">
        <f>O2165*H2165</f>
        <v>98.760577999999995</v>
      </c>
      <c r="Q2165" s="132">
        <v>6.3E-2</v>
      </c>
      <c r="R2165" s="132">
        <f>Q2165*H2165</f>
        <v>16.416665999999999</v>
      </c>
      <c r="S2165" s="132">
        <v>0</v>
      </c>
      <c r="T2165" s="133">
        <f>S2165*H2165</f>
        <v>0</v>
      </c>
      <c r="U2165" s="29"/>
      <c r="V2165" s="29"/>
      <c r="W2165" s="29"/>
      <c r="X2165" s="29"/>
      <c r="Y2165" s="29"/>
      <c r="Z2165" s="29"/>
      <c r="AA2165" s="29"/>
      <c r="AB2165" s="29"/>
      <c r="AC2165" s="29"/>
      <c r="AD2165" s="29"/>
      <c r="AE2165" s="29"/>
      <c r="AR2165" s="134" t="s">
        <v>201</v>
      </c>
      <c r="AT2165" s="134" t="s">
        <v>199</v>
      </c>
      <c r="AU2165" s="134" t="s">
        <v>66</v>
      </c>
      <c r="AY2165" s="18" t="s">
        <v>196</v>
      </c>
      <c r="BE2165" s="135">
        <f>IF(N2165="základní",J2165,0)</f>
        <v>0</v>
      </c>
      <c r="BF2165" s="135">
        <f>IF(N2165="snížená",J2165,0)</f>
        <v>0</v>
      </c>
      <c r="BG2165" s="135">
        <f>IF(N2165="zákl. přenesená",J2165,0)</f>
        <v>0</v>
      </c>
      <c r="BH2165" s="135">
        <f>IF(N2165="sníž. přenesená",J2165,0)</f>
        <v>0</v>
      </c>
      <c r="BI2165" s="135">
        <f>IF(N2165="nulová",J2165,0)</f>
        <v>0</v>
      </c>
      <c r="BJ2165" s="18" t="s">
        <v>64</v>
      </c>
      <c r="BK2165" s="135">
        <f>ROUND(I2165*H2165,2)</f>
        <v>0</v>
      </c>
      <c r="BL2165" s="18" t="s">
        <v>201</v>
      </c>
      <c r="BM2165" s="134" t="s">
        <v>2022</v>
      </c>
    </row>
    <row r="2166" spans="1:65" s="15" customFormat="1" x14ac:dyDescent="0.2">
      <c r="B2166" s="151"/>
      <c r="D2166" s="137" t="s">
        <v>210</v>
      </c>
      <c r="E2166" s="152" t="s">
        <v>1</v>
      </c>
      <c r="F2166" s="153" t="s">
        <v>2023</v>
      </c>
      <c r="H2166" s="152" t="s">
        <v>1</v>
      </c>
      <c r="L2166" s="151"/>
      <c r="M2166" s="154"/>
      <c r="N2166" s="155"/>
      <c r="O2166" s="155"/>
      <c r="P2166" s="155"/>
      <c r="Q2166" s="155"/>
      <c r="R2166" s="155"/>
      <c r="S2166" s="155"/>
      <c r="T2166" s="156"/>
      <c r="AT2166" s="152" t="s">
        <v>210</v>
      </c>
      <c r="AU2166" s="152" t="s">
        <v>66</v>
      </c>
      <c r="AV2166" s="15" t="s">
        <v>64</v>
      </c>
      <c r="AW2166" s="15" t="s">
        <v>26</v>
      </c>
      <c r="AX2166" s="15" t="s">
        <v>57</v>
      </c>
      <c r="AY2166" s="152" t="s">
        <v>196</v>
      </c>
    </row>
    <row r="2167" spans="1:65" s="13" customFormat="1" ht="22.5" x14ac:dyDescent="0.2">
      <c r="B2167" s="136"/>
      <c r="D2167" s="137" t="s">
        <v>210</v>
      </c>
      <c r="E2167" s="138" t="s">
        <v>1</v>
      </c>
      <c r="F2167" s="139" t="s">
        <v>1296</v>
      </c>
      <c r="H2167" s="140">
        <v>69.721000000000004</v>
      </c>
      <c r="L2167" s="136"/>
      <c r="M2167" s="141"/>
      <c r="N2167" s="142"/>
      <c r="O2167" s="142"/>
      <c r="P2167" s="142"/>
      <c r="Q2167" s="142"/>
      <c r="R2167" s="142"/>
      <c r="S2167" s="142"/>
      <c r="T2167" s="143"/>
      <c r="AT2167" s="138" t="s">
        <v>210</v>
      </c>
      <c r="AU2167" s="138" t="s">
        <v>66</v>
      </c>
      <c r="AV2167" s="13" t="s">
        <v>66</v>
      </c>
      <c r="AW2167" s="13" t="s">
        <v>26</v>
      </c>
      <c r="AX2167" s="13" t="s">
        <v>57</v>
      </c>
      <c r="AY2167" s="138" t="s">
        <v>196</v>
      </c>
    </row>
    <row r="2168" spans="1:65" s="13" customFormat="1" ht="22.5" x14ac:dyDescent="0.2">
      <c r="B2168" s="136"/>
      <c r="D2168" s="137" t="s">
        <v>210</v>
      </c>
      <c r="E2168" s="138" t="s">
        <v>1</v>
      </c>
      <c r="F2168" s="139" t="s">
        <v>2024</v>
      </c>
      <c r="H2168" s="140">
        <v>85.632000000000005</v>
      </c>
      <c r="L2168" s="136"/>
      <c r="M2168" s="141"/>
      <c r="N2168" s="142"/>
      <c r="O2168" s="142"/>
      <c r="P2168" s="142"/>
      <c r="Q2168" s="142"/>
      <c r="R2168" s="142"/>
      <c r="S2168" s="142"/>
      <c r="T2168" s="143"/>
      <c r="AT2168" s="138" t="s">
        <v>210</v>
      </c>
      <c r="AU2168" s="138" t="s">
        <v>66</v>
      </c>
      <c r="AV2168" s="13" t="s">
        <v>66</v>
      </c>
      <c r="AW2168" s="13" t="s">
        <v>26</v>
      </c>
      <c r="AX2168" s="13" t="s">
        <v>57</v>
      </c>
      <c r="AY2168" s="138" t="s">
        <v>196</v>
      </c>
    </row>
    <row r="2169" spans="1:65" s="13" customFormat="1" ht="33.75" x14ac:dyDescent="0.2">
      <c r="B2169" s="136"/>
      <c r="D2169" s="137" t="s">
        <v>210</v>
      </c>
      <c r="E2169" s="138" t="s">
        <v>1</v>
      </c>
      <c r="F2169" s="139" t="s">
        <v>2025</v>
      </c>
      <c r="H2169" s="140">
        <v>49.628</v>
      </c>
      <c r="L2169" s="136"/>
      <c r="M2169" s="141"/>
      <c r="N2169" s="142"/>
      <c r="O2169" s="142"/>
      <c r="P2169" s="142"/>
      <c r="Q2169" s="142"/>
      <c r="R2169" s="142"/>
      <c r="S2169" s="142"/>
      <c r="T2169" s="143"/>
      <c r="AT2169" s="138" t="s">
        <v>210</v>
      </c>
      <c r="AU2169" s="138" t="s">
        <v>66</v>
      </c>
      <c r="AV2169" s="13" t="s">
        <v>66</v>
      </c>
      <c r="AW2169" s="13" t="s">
        <v>26</v>
      </c>
      <c r="AX2169" s="13" t="s">
        <v>57</v>
      </c>
      <c r="AY2169" s="138" t="s">
        <v>196</v>
      </c>
    </row>
    <row r="2170" spans="1:65" s="13" customFormat="1" ht="22.5" x14ac:dyDescent="0.2">
      <c r="B2170" s="136"/>
      <c r="D2170" s="137" t="s">
        <v>210</v>
      </c>
      <c r="E2170" s="138" t="s">
        <v>1</v>
      </c>
      <c r="F2170" s="139" t="s">
        <v>2026</v>
      </c>
      <c r="H2170" s="140">
        <v>59.201000000000001</v>
      </c>
      <c r="L2170" s="136"/>
      <c r="M2170" s="141"/>
      <c r="N2170" s="142"/>
      <c r="O2170" s="142"/>
      <c r="P2170" s="142"/>
      <c r="Q2170" s="142"/>
      <c r="R2170" s="142"/>
      <c r="S2170" s="142"/>
      <c r="T2170" s="143"/>
      <c r="AT2170" s="138" t="s">
        <v>210</v>
      </c>
      <c r="AU2170" s="138" t="s">
        <v>66</v>
      </c>
      <c r="AV2170" s="13" t="s">
        <v>66</v>
      </c>
      <c r="AW2170" s="13" t="s">
        <v>26</v>
      </c>
      <c r="AX2170" s="13" t="s">
        <v>57</v>
      </c>
      <c r="AY2170" s="138" t="s">
        <v>196</v>
      </c>
    </row>
    <row r="2171" spans="1:65" s="13" customFormat="1" x14ac:dyDescent="0.2">
      <c r="B2171" s="136"/>
      <c r="D2171" s="137" t="s">
        <v>210</v>
      </c>
      <c r="E2171" s="138" t="s">
        <v>1</v>
      </c>
      <c r="F2171" s="139" t="s">
        <v>2027</v>
      </c>
      <c r="H2171" s="140">
        <v>-3.6</v>
      </c>
      <c r="L2171" s="136"/>
      <c r="M2171" s="141"/>
      <c r="N2171" s="142"/>
      <c r="O2171" s="142"/>
      <c r="P2171" s="142"/>
      <c r="Q2171" s="142"/>
      <c r="R2171" s="142"/>
      <c r="S2171" s="142"/>
      <c r="T2171" s="143"/>
      <c r="AT2171" s="138" t="s">
        <v>210</v>
      </c>
      <c r="AU2171" s="138" t="s">
        <v>66</v>
      </c>
      <c r="AV2171" s="13" t="s">
        <v>66</v>
      </c>
      <c r="AW2171" s="13" t="s">
        <v>26</v>
      </c>
      <c r="AX2171" s="13" t="s">
        <v>57</v>
      </c>
      <c r="AY2171" s="138" t="s">
        <v>196</v>
      </c>
    </row>
    <row r="2172" spans="1:65" s="14" customFormat="1" x14ac:dyDescent="0.2">
      <c r="B2172" s="144"/>
      <c r="D2172" s="137" t="s">
        <v>210</v>
      </c>
      <c r="E2172" s="145" t="s">
        <v>1</v>
      </c>
      <c r="F2172" s="146" t="s">
        <v>212</v>
      </c>
      <c r="H2172" s="147">
        <v>260.58199999999999</v>
      </c>
      <c r="L2172" s="144"/>
      <c r="M2172" s="148"/>
      <c r="N2172" s="149"/>
      <c r="O2172" s="149"/>
      <c r="P2172" s="149"/>
      <c r="Q2172" s="149"/>
      <c r="R2172" s="149"/>
      <c r="S2172" s="149"/>
      <c r="T2172" s="150"/>
      <c r="AT2172" s="145" t="s">
        <v>210</v>
      </c>
      <c r="AU2172" s="145" t="s">
        <v>66</v>
      </c>
      <c r="AV2172" s="14" t="s">
        <v>201</v>
      </c>
      <c r="AW2172" s="14" t="s">
        <v>26</v>
      </c>
      <c r="AX2172" s="14" t="s">
        <v>64</v>
      </c>
      <c r="AY2172" s="145" t="s">
        <v>196</v>
      </c>
    </row>
    <row r="2173" spans="1:65" s="2" customFormat="1" ht="24.2" customHeight="1" x14ac:dyDescent="0.2">
      <c r="A2173" s="29"/>
      <c r="B2173" s="123"/>
      <c r="C2173" s="124" t="s">
        <v>2028</v>
      </c>
      <c r="D2173" s="124" t="s">
        <v>199</v>
      </c>
      <c r="E2173" s="125" t="s">
        <v>2029</v>
      </c>
      <c r="F2173" s="126" t="s">
        <v>2030</v>
      </c>
      <c r="G2173" s="127" t="s">
        <v>207</v>
      </c>
      <c r="H2173" s="128">
        <v>278.89999999999998</v>
      </c>
      <c r="I2173" s="224"/>
      <c r="J2173" s="129">
        <f>ROUND(I2173*H2173,2)</f>
        <v>0</v>
      </c>
      <c r="K2173" s="126" t="s">
        <v>208</v>
      </c>
      <c r="L2173" s="30"/>
      <c r="M2173" s="130" t="s">
        <v>1</v>
      </c>
      <c r="N2173" s="131" t="s">
        <v>35</v>
      </c>
      <c r="O2173" s="132">
        <v>0.27500000000000002</v>
      </c>
      <c r="P2173" s="132">
        <f>O2173*H2173</f>
        <v>76.697500000000005</v>
      </c>
      <c r="Q2173" s="132">
        <v>8.7999999999999995E-2</v>
      </c>
      <c r="R2173" s="132">
        <f>Q2173*H2173</f>
        <v>24.543199999999995</v>
      </c>
      <c r="S2173" s="132">
        <v>0</v>
      </c>
      <c r="T2173" s="133">
        <f>S2173*H2173</f>
        <v>0</v>
      </c>
      <c r="U2173" s="29"/>
      <c r="V2173" s="29"/>
      <c r="W2173" s="29"/>
      <c r="X2173" s="29"/>
      <c r="Y2173" s="29"/>
      <c r="Z2173" s="29"/>
      <c r="AA2173" s="29"/>
      <c r="AB2173" s="29"/>
      <c r="AC2173" s="29"/>
      <c r="AD2173" s="29"/>
      <c r="AE2173" s="29"/>
      <c r="AR2173" s="134" t="s">
        <v>201</v>
      </c>
      <c r="AT2173" s="134" t="s">
        <v>199</v>
      </c>
      <c r="AU2173" s="134" t="s">
        <v>66</v>
      </c>
      <c r="AY2173" s="18" t="s">
        <v>196</v>
      </c>
      <c r="BE2173" s="135">
        <f>IF(N2173="základní",J2173,0)</f>
        <v>0</v>
      </c>
      <c r="BF2173" s="135">
        <f>IF(N2173="snížená",J2173,0)</f>
        <v>0</v>
      </c>
      <c r="BG2173" s="135">
        <f>IF(N2173="zákl. přenesená",J2173,0)</f>
        <v>0</v>
      </c>
      <c r="BH2173" s="135">
        <f>IF(N2173="sníž. přenesená",J2173,0)</f>
        <v>0</v>
      </c>
      <c r="BI2173" s="135">
        <f>IF(N2173="nulová",J2173,0)</f>
        <v>0</v>
      </c>
      <c r="BJ2173" s="18" t="s">
        <v>64</v>
      </c>
      <c r="BK2173" s="135">
        <f>ROUND(I2173*H2173,2)</f>
        <v>0</v>
      </c>
      <c r="BL2173" s="18" t="s">
        <v>201</v>
      </c>
      <c r="BM2173" s="134" t="s">
        <v>2031</v>
      </c>
    </row>
    <row r="2174" spans="1:65" s="13" customFormat="1" x14ac:dyDescent="0.2">
      <c r="B2174" s="136"/>
      <c r="D2174" s="137" t="s">
        <v>210</v>
      </c>
      <c r="E2174" s="138" t="s">
        <v>1</v>
      </c>
      <c r="F2174" s="139" t="s">
        <v>2032</v>
      </c>
      <c r="H2174" s="140">
        <v>266.83999999999997</v>
      </c>
      <c r="L2174" s="136"/>
      <c r="M2174" s="141"/>
      <c r="N2174" s="142"/>
      <c r="O2174" s="142"/>
      <c r="P2174" s="142"/>
      <c r="Q2174" s="142"/>
      <c r="R2174" s="142"/>
      <c r="S2174" s="142"/>
      <c r="T2174" s="143"/>
      <c r="AT2174" s="138" t="s">
        <v>210</v>
      </c>
      <c r="AU2174" s="138" t="s">
        <v>66</v>
      </c>
      <c r="AV2174" s="13" t="s">
        <v>66</v>
      </c>
      <c r="AW2174" s="13" t="s">
        <v>26</v>
      </c>
      <c r="AX2174" s="13" t="s">
        <v>57</v>
      </c>
      <c r="AY2174" s="138" t="s">
        <v>196</v>
      </c>
    </row>
    <row r="2175" spans="1:65" s="13" customFormat="1" x14ac:dyDescent="0.2">
      <c r="B2175" s="136"/>
      <c r="D2175" s="137" t="s">
        <v>210</v>
      </c>
      <c r="E2175" s="138" t="s">
        <v>1</v>
      </c>
      <c r="F2175" s="139" t="s">
        <v>2033</v>
      </c>
      <c r="H2175" s="140">
        <v>12.06</v>
      </c>
      <c r="L2175" s="136"/>
      <c r="M2175" s="141"/>
      <c r="N2175" s="142"/>
      <c r="O2175" s="142"/>
      <c r="P2175" s="142"/>
      <c r="Q2175" s="142"/>
      <c r="R2175" s="142"/>
      <c r="S2175" s="142"/>
      <c r="T2175" s="143"/>
      <c r="AT2175" s="138" t="s">
        <v>210</v>
      </c>
      <c r="AU2175" s="138" t="s">
        <v>66</v>
      </c>
      <c r="AV2175" s="13" t="s">
        <v>66</v>
      </c>
      <c r="AW2175" s="13" t="s">
        <v>26</v>
      </c>
      <c r="AX2175" s="13" t="s">
        <v>57</v>
      </c>
      <c r="AY2175" s="138" t="s">
        <v>196</v>
      </c>
    </row>
    <row r="2176" spans="1:65" s="14" customFormat="1" x14ac:dyDescent="0.2">
      <c r="B2176" s="144"/>
      <c r="D2176" s="137" t="s">
        <v>210</v>
      </c>
      <c r="E2176" s="145" t="s">
        <v>1</v>
      </c>
      <c r="F2176" s="146" t="s">
        <v>212</v>
      </c>
      <c r="H2176" s="147">
        <v>278.89999999999998</v>
      </c>
      <c r="L2176" s="144"/>
      <c r="M2176" s="148"/>
      <c r="N2176" s="149"/>
      <c r="O2176" s="149"/>
      <c r="P2176" s="149"/>
      <c r="Q2176" s="149"/>
      <c r="R2176" s="149"/>
      <c r="S2176" s="149"/>
      <c r="T2176" s="150"/>
      <c r="AT2176" s="145" t="s">
        <v>210</v>
      </c>
      <c r="AU2176" s="145" t="s">
        <v>66</v>
      </c>
      <c r="AV2176" s="14" t="s">
        <v>201</v>
      </c>
      <c r="AW2176" s="14" t="s">
        <v>26</v>
      </c>
      <c r="AX2176" s="14" t="s">
        <v>64</v>
      </c>
      <c r="AY2176" s="145" t="s">
        <v>196</v>
      </c>
    </row>
    <row r="2177" spans="1:65" s="2" customFormat="1" ht="24.2" customHeight="1" x14ac:dyDescent="0.2">
      <c r="A2177" s="29"/>
      <c r="B2177" s="123"/>
      <c r="C2177" s="124" t="s">
        <v>1225</v>
      </c>
      <c r="D2177" s="124" t="s">
        <v>199</v>
      </c>
      <c r="E2177" s="125" t="s">
        <v>2034</v>
      </c>
      <c r="F2177" s="126" t="s">
        <v>2035</v>
      </c>
      <c r="G2177" s="127" t="s">
        <v>207</v>
      </c>
      <c r="H2177" s="128">
        <v>4248.71</v>
      </c>
      <c r="I2177" s="224"/>
      <c r="J2177" s="129">
        <f>ROUND(I2177*H2177,2)</f>
        <v>0</v>
      </c>
      <c r="K2177" s="126" t="s">
        <v>208</v>
      </c>
      <c r="L2177" s="30"/>
      <c r="M2177" s="130" t="s">
        <v>1</v>
      </c>
      <c r="N2177" s="131" t="s">
        <v>35</v>
      </c>
      <c r="O2177" s="132">
        <v>0.30499999999999999</v>
      </c>
      <c r="P2177" s="132">
        <f>O2177*H2177</f>
        <v>1295.85655</v>
      </c>
      <c r="Q2177" s="132">
        <v>0.11</v>
      </c>
      <c r="R2177" s="132">
        <f>Q2177*H2177</f>
        <v>467.35809999999998</v>
      </c>
      <c r="S2177" s="132">
        <v>0</v>
      </c>
      <c r="T2177" s="133">
        <f>S2177*H2177</f>
        <v>0</v>
      </c>
      <c r="U2177" s="29"/>
      <c r="V2177" s="29"/>
      <c r="W2177" s="29"/>
      <c r="X2177" s="29"/>
      <c r="Y2177" s="29"/>
      <c r="Z2177" s="29"/>
      <c r="AA2177" s="29"/>
      <c r="AB2177" s="29"/>
      <c r="AC2177" s="29"/>
      <c r="AD2177" s="29"/>
      <c r="AE2177" s="29"/>
      <c r="AR2177" s="134" t="s">
        <v>201</v>
      </c>
      <c r="AT2177" s="134" t="s">
        <v>199</v>
      </c>
      <c r="AU2177" s="134" t="s">
        <v>66</v>
      </c>
      <c r="AY2177" s="18" t="s">
        <v>196</v>
      </c>
      <c r="BE2177" s="135">
        <f>IF(N2177="základní",J2177,0)</f>
        <v>0</v>
      </c>
      <c r="BF2177" s="135">
        <f>IF(N2177="snížená",J2177,0)</f>
        <v>0</v>
      </c>
      <c r="BG2177" s="135">
        <f>IF(N2177="zákl. přenesená",J2177,0)</f>
        <v>0</v>
      </c>
      <c r="BH2177" s="135">
        <f>IF(N2177="sníž. přenesená",J2177,0)</f>
        <v>0</v>
      </c>
      <c r="BI2177" s="135">
        <f>IF(N2177="nulová",J2177,0)</f>
        <v>0</v>
      </c>
      <c r="BJ2177" s="18" t="s">
        <v>64</v>
      </c>
      <c r="BK2177" s="135">
        <f>ROUND(I2177*H2177,2)</f>
        <v>0</v>
      </c>
      <c r="BL2177" s="18" t="s">
        <v>201</v>
      </c>
      <c r="BM2177" s="134" t="s">
        <v>2036</v>
      </c>
    </row>
    <row r="2178" spans="1:65" s="13" customFormat="1" x14ac:dyDescent="0.2">
      <c r="B2178" s="136"/>
      <c r="D2178" s="137" t="s">
        <v>210</v>
      </c>
      <c r="E2178" s="138" t="s">
        <v>1</v>
      </c>
      <c r="F2178" s="139" t="s">
        <v>2037</v>
      </c>
      <c r="H2178" s="140">
        <v>151.93</v>
      </c>
      <c r="L2178" s="136"/>
      <c r="M2178" s="141"/>
      <c r="N2178" s="142"/>
      <c r="O2178" s="142"/>
      <c r="P2178" s="142"/>
      <c r="Q2178" s="142"/>
      <c r="R2178" s="142"/>
      <c r="S2178" s="142"/>
      <c r="T2178" s="143"/>
      <c r="AT2178" s="138" t="s">
        <v>210</v>
      </c>
      <c r="AU2178" s="138" t="s">
        <v>66</v>
      </c>
      <c r="AV2178" s="13" t="s">
        <v>66</v>
      </c>
      <c r="AW2178" s="13" t="s">
        <v>26</v>
      </c>
      <c r="AX2178" s="13" t="s">
        <v>57</v>
      </c>
      <c r="AY2178" s="138" t="s">
        <v>196</v>
      </c>
    </row>
    <row r="2179" spans="1:65" s="13" customFormat="1" x14ac:dyDescent="0.2">
      <c r="B2179" s="136"/>
      <c r="D2179" s="137" t="s">
        <v>210</v>
      </c>
      <c r="E2179" s="138" t="s">
        <v>1</v>
      </c>
      <c r="F2179" s="139" t="s">
        <v>2038</v>
      </c>
      <c r="H2179" s="140">
        <v>89.37</v>
      </c>
      <c r="L2179" s="136"/>
      <c r="M2179" s="141"/>
      <c r="N2179" s="142"/>
      <c r="O2179" s="142"/>
      <c r="P2179" s="142"/>
      <c r="Q2179" s="142"/>
      <c r="R2179" s="142"/>
      <c r="S2179" s="142"/>
      <c r="T2179" s="143"/>
      <c r="AT2179" s="138" t="s">
        <v>210</v>
      </c>
      <c r="AU2179" s="138" t="s">
        <v>66</v>
      </c>
      <c r="AV2179" s="13" t="s">
        <v>66</v>
      </c>
      <c r="AW2179" s="13" t="s">
        <v>26</v>
      </c>
      <c r="AX2179" s="13" t="s">
        <v>57</v>
      </c>
      <c r="AY2179" s="138" t="s">
        <v>196</v>
      </c>
    </row>
    <row r="2180" spans="1:65" s="13" customFormat="1" x14ac:dyDescent="0.2">
      <c r="B2180" s="136"/>
      <c r="D2180" s="137" t="s">
        <v>210</v>
      </c>
      <c r="E2180" s="138" t="s">
        <v>1</v>
      </c>
      <c r="F2180" s="139" t="s">
        <v>2039</v>
      </c>
      <c r="H2180" s="140">
        <v>105.5</v>
      </c>
      <c r="L2180" s="136"/>
      <c r="M2180" s="141"/>
      <c r="N2180" s="142"/>
      <c r="O2180" s="142"/>
      <c r="P2180" s="142"/>
      <c r="Q2180" s="142"/>
      <c r="R2180" s="142"/>
      <c r="S2180" s="142"/>
      <c r="T2180" s="143"/>
      <c r="AT2180" s="138" t="s">
        <v>210</v>
      </c>
      <c r="AU2180" s="138" t="s">
        <v>66</v>
      </c>
      <c r="AV2180" s="13" t="s">
        <v>66</v>
      </c>
      <c r="AW2180" s="13" t="s">
        <v>26</v>
      </c>
      <c r="AX2180" s="13" t="s">
        <v>57</v>
      </c>
      <c r="AY2180" s="138" t="s">
        <v>196</v>
      </c>
    </row>
    <row r="2181" spans="1:65" s="13" customFormat="1" x14ac:dyDescent="0.2">
      <c r="B2181" s="136"/>
      <c r="D2181" s="137" t="s">
        <v>210</v>
      </c>
      <c r="E2181" s="138" t="s">
        <v>1</v>
      </c>
      <c r="F2181" s="139" t="s">
        <v>2040</v>
      </c>
      <c r="H2181" s="140">
        <v>114.51</v>
      </c>
      <c r="L2181" s="136"/>
      <c r="M2181" s="141"/>
      <c r="N2181" s="142"/>
      <c r="O2181" s="142"/>
      <c r="P2181" s="142"/>
      <c r="Q2181" s="142"/>
      <c r="R2181" s="142"/>
      <c r="S2181" s="142"/>
      <c r="T2181" s="143"/>
      <c r="AT2181" s="138" t="s">
        <v>210</v>
      </c>
      <c r="AU2181" s="138" t="s">
        <v>66</v>
      </c>
      <c r="AV2181" s="13" t="s">
        <v>66</v>
      </c>
      <c r="AW2181" s="13" t="s">
        <v>26</v>
      </c>
      <c r="AX2181" s="13" t="s">
        <v>57</v>
      </c>
      <c r="AY2181" s="138" t="s">
        <v>196</v>
      </c>
    </row>
    <row r="2182" spans="1:65" s="13" customFormat="1" x14ac:dyDescent="0.2">
      <c r="B2182" s="136"/>
      <c r="D2182" s="137" t="s">
        <v>210</v>
      </c>
      <c r="E2182" s="138" t="s">
        <v>1</v>
      </c>
      <c r="F2182" s="139" t="s">
        <v>2041</v>
      </c>
      <c r="H2182" s="140">
        <v>123.51</v>
      </c>
      <c r="L2182" s="136"/>
      <c r="M2182" s="141"/>
      <c r="N2182" s="142"/>
      <c r="O2182" s="142"/>
      <c r="P2182" s="142"/>
      <c r="Q2182" s="142"/>
      <c r="R2182" s="142"/>
      <c r="S2182" s="142"/>
      <c r="T2182" s="143"/>
      <c r="AT2182" s="138" t="s">
        <v>210</v>
      </c>
      <c r="AU2182" s="138" t="s">
        <v>66</v>
      </c>
      <c r="AV2182" s="13" t="s">
        <v>66</v>
      </c>
      <c r="AW2182" s="13" t="s">
        <v>26</v>
      </c>
      <c r="AX2182" s="13" t="s">
        <v>57</v>
      </c>
      <c r="AY2182" s="138" t="s">
        <v>196</v>
      </c>
    </row>
    <row r="2183" spans="1:65" s="13" customFormat="1" x14ac:dyDescent="0.2">
      <c r="B2183" s="136"/>
      <c r="D2183" s="137" t="s">
        <v>210</v>
      </c>
      <c r="E2183" s="138" t="s">
        <v>1</v>
      </c>
      <c r="F2183" s="139" t="s">
        <v>2042</v>
      </c>
      <c r="H2183" s="140">
        <v>111.72</v>
      </c>
      <c r="L2183" s="136"/>
      <c r="M2183" s="141"/>
      <c r="N2183" s="142"/>
      <c r="O2183" s="142"/>
      <c r="P2183" s="142"/>
      <c r="Q2183" s="142"/>
      <c r="R2183" s="142"/>
      <c r="S2183" s="142"/>
      <c r="T2183" s="143"/>
      <c r="AT2183" s="138" t="s">
        <v>210</v>
      </c>
      <c r="AU2183" s="138" t="s">
        <v>66</v>
      </c>
      <c r="AV2183" s="13" t="s">
        <v>66</v>
      </c>
      <c r="AW2183" s="13" t="s">
        <v>26</v>
      </c>
      <c r="AX2183" s="13" t="s">
        <v>57</v>
      </c>
      <c r="AY2183" s="138" t="s">
        <v>196</v>
      </c>
    </row>
    <row r="2184" spans="1:65" s="13" customFormat="1" x14ac:dyDescent="0.2">
      <c r="B2184" s="136"/>
      <c r="D2184" s="137" t="s">
        <v>210</v>
      </c>
      <c r="E2184" s="138" t="s">
        <v>1</v>
      </c>
      <c r="F2184" s="139" t="s">
        <v>2043</v>
      </c>
      <c r="H2184" s="140">
        <v>451.43</v>
      </c>
      <c r="L2184" s="136"/>
      <c r="M2184" s="141"/>
      <c r="N2184" s="142"/>
      <c r="O2184" s="142"/>
      <c r="P2184" s="142"/>
      <c r="Q2184" s="142"/>
      <c r="R2184" s="142"/>
      <c r="S2184" s="142"/>
      <c r="T2184" s="143"/>
      <c r="AT2184" s="138" t="s">
        <v>210</v>
      </c>
      <c r="AU2184" s="138" t="s">
        <v>66</v>
      </c>
      <c r="AV2184" s="13" t="s">
        <v>66</v>
      </c>
      <c r="AW2184" s="13" t="s">
        <v>26</v>
      </c>
      <c r="AX2184" s="13" t="s">
        <v>57</v>
      </c>
      <c r="AY2184" s="138" t="s">
        <v>196</v>
      </c>
    </row>
    <row r="2185" spans="1:65" s="13" customFormat="1" x14ac:dyDescent="0.2">
      <c r="B2185" s="136"/>
      <c r="D2185" s="137" t="s">
        <v>210</v>
      </c>
      <c r="E2185" s="138" t="s">
        <v>1</v>
      </c>
      <c r="F2185" s="139" t="s">
        <v>2044</v>
      </c>
      <c r="H2185" s="140">
        <v>121.8</v>
      </c>
      <c r="L2185" s="136"/>
      <c r="M2185" s="141"/>
      <c r="N2185" s="142"/>
      <c r="O2185" s="142"/>
      <c r="P2185" s="142"/>
      <c r="Q2185" s="142"/>
      <c r="R2185" s="142"/>
      <c r="S2185" s="142"/>
      <c r="T2185" s="143"/>
      <c r="AT2185" s="138" t="s">
        <v>210</v>
      </c>
      <c r="AU2185" s="138" t="s">
        <v>66</v>
      </c>
      <c r="AV2185" s="13" t="s">
        <v>66</v>
      </c>
      <c r="AW2185" s="13" t="s">
        <v>26</v>
      </c>
      <c r="AX2185" s="13" t="s">
        <v>57</v>
      </c>
      <c r="AY2185" s="138" t="s">
        <v>196</v>
      </c>
    </row>
    <row r="2186" spans="1:65" s="13" customFormat="1" x14ac:dyDescent="0.2">
      <c r="B2186" s="136"/>
      <c r="D2186" s="137" t="s">
        <v>210</v>
      </c>
      <c r="E2186" s="138" t="s">
        <v>1</v>
      </c>
      <c r="F2186" s="139" t="s">
        <v>2045</v>
      </c>
      <c r="H2186" s="140">
        <v>76.069999999999993</v>
      </c>
      <c r="L2186" s="136"/>
      <c r="M2186" s="141"/>
      <c r="N2186" s="142"/>
      <c r="O2186" s="142"/>
      <c r="P2186" s="142"/>
      <c r="Q2186" s="142"/>
      <c r="R2186" s="142"/>
      <c r="S2186" s="142"/>
      <c r="T2186" s="143"/>
      <c r="AT2186" s="138" t="s">
        <v>210</v>
      </c>
      <c r="AU2186" s="138" t="s">
        <v>66</v>
      </c>
      <c r="AV2186" s="13" t="s">
        <v>66</v>
      </c>
      <c r="AW2186" s="13" t="s">
        <v>26</v>
      </c>
      <c r="AX2186" s="13" t="s">
        <v>57</v>
      </c>
      <c r="AY2186" s="138" t="s">
        <v>196</v>
      </c>
    </row>
    <row r="2187" spans="1:65" s="13" customFormat="1" x14ac:dyDescent="0.2">
      <c r="B2187" s="136"/>
      <c r="D2187" s="137" t="s">
        <v>210</v>
      </c>
      <c r="E2187" s="138" t="s">
        <v>1</v>
      </c>
      <c r="F2187" s="139" t="s">
        <v>2046</v>
      </c>
      <c r="H2187" s="140">
        <v>55.6</v>
      </c>
      <c r="L2187" s="136"/>
      <c r="M2187" s="141"/>
      <c r="N2187" s="142"/>
      <c r="O2187" s="142"/>
      <c r="P2187" s="142"/>
      <c r="Q2187" s="142"/>
      <c r="R2187" s="142"/>
      <c r="S2187" s="142"/>
      <c r="T2187" s="143"/>
      <c r="AT2187" s="138" t="s">
        <v>210</v>
      </c>
      <c r="AU2187" s="138" t="s">
        <v>66</v>
      </c>
      <c r="AV2187" s="13" t="s">
        <v>66</v>
      </c>
      <c r="AW2187" s="13" t="s">
        <v>26</v>
      </c>
      <c r="AX2187" s="13" t="s">
        <v>57</v>
      </c>
      <c r="AY2187" s="138" t="s">
        <v>196</v>
      </c>
    </row>
    <row r="2188" spans="1:65" s="13" customFormat="1" x14ac:dyDescent="0.2">
      <c r="B2188" s="136"/>
      <c r="D2188" s="137" t="s">
        <v>210</v>
      </c>
      <c r="E2188" s="138" t="s">
        <v>1</v>
      </c>
      <c r="F2188" s="139" t="s">
        <v>2047</v>
      </c>
      <c r="H2188" s="140">
        <v>38.28</v>
      </c>
      <c r="L2188" s="136"/>
      <c r="M2188" s="141"/>
      <c r="N2188" s="142"/>
      <c r="O2188" s="142"/>
      <c r="P2188" s="142"/>
      <c r="Q2188" s="142"/>
      <c r="R2188" s="142"/>
      <c r="S2188" s="142"/>
      <c r="T2188" s="143"/>
      <c r="AT2188" s="138" t="s">
        <v>210</v>
      </c>
      <c r="AU2188" s="138" t="s">
        <v>66</v>
      </c>
      <c r="AV2188" s="13" t="s">
        <v>66</v>
      </c>
      <c r="AW2188" s="13" t="s">
        <v>26</v>
      </c>
      <c r="AX2188" s="13" t="s">
        <v>57</v>
      </c>
      <c r="AY2188" s="138" t="s">
        <v>196</v>
      </c>
    </row>
    <row r="2189" spans="1:65" s="13" customFormat="1" x14ac:dyDescent="0.2">
      <c r="B2189" s="136"/>
      <c r="D2189" s="137" t="s">
        <v>210</v>
      </c>
      <c r="E2189" s="138" t="s">
        <v>1</v>
      </c>
      <c r="F2189" s="139" t="s">
        <v>2048</v>
      </c>
      <c r="H2189" s="140">
        <v>37.85</v>
      </c>
      <c r="L2189" s="136"/>
      <c r="M2189" s="141"/>
      <c r="N2189" s="142"/>
      <c r="O2189" s="142"/>
      <c r="P2189" s="142"/>
      <c r="Q2189" s="142"/>
      <c r="R2189" s="142"/>
      <c r="S2189" s="142"/>
      <c r="T2189" s="143"/>
      <c r="AT2189" s="138" t="s">
        <v>210</v>
      </c>
      <c r="AU2189" s="138" t="s">
        <v>66</v>
      </c>
      <c r="AV2189" s="13" t="s">
        <v>66</v>
      </c>
      <c r="AW2189" s="13" t="s">
        <v>26</v>
      </c>
      <c r="AX2189" s="13" t="s">
        <v>57</v>
      </c>
      <c r="AY2189" s="138" t="s">
        <v>196</v>
      </c>
    </row>
    <row r="2190" spans="1:65" s="13" customFormat="1" x14ac:dyDescent="0.2">
      <c r="B2190" s="136"/>
      <c r="D2190" s="137" t="s">
        <v>210</v>
      </c>
      <c r="E2190" s="138" t="s">
        <v>1</v>
      </c>
      <c r="F2190" s="139" t="s">
        <v>2049</v>
      </c>
      <c r="H2190" s="140">
        <v>69.83</v>
      </c>
      <c r="L2190" s="136"/>
      <c r="M2190" s="141"/>
      <c r="N2190" s="142"/>
      <c r="O2190" s="142"/>
      <c r="P2190" s="142"/>
      <c r="Q2190" s="142"/>
      <c r="R2190" s="142"/>
      <c r="S2190" s="142"/>
      <c r="T2190" s="143"/>
      <c r="AT2190" s="138" t="s">
        <v>210</v>
      </c>
      <c r="AU2190" s="138" t="s">
        <v>66</v>
      </c>
      <c r="AV2190" s="13" t="s">
        <v>66</v>
      </c>
      <c r="AW2190" s="13" t="s">
        <v>26</v>
      </c>
      <c r="AX2190" s="13" t="s">
        <v>57</v>
      </c>
      <c r="AY2190" s="138" t="s">
        <v>196</v>
      </c>
    </row>
    <row r="2191" spans="1:65" s="13" customFormat="1" x14ac:dyDescent="0.2">
      <c r="B2191" s="136"/>
      <c r="D2191" s="137" t="s">
        <v>210</v>
      </c>
      <c r="E2191" s="138" t="s">
        <v>1</v>
      </c>
      <c r="F2191" s="139" t="s">
        <v>2050</v>
      </c>
      <c r="H2191" s="140">
        <v>64.89</v>
      </c>
      <c r="L2191" s="136"/>
      <c r="M2191" s="141"/>
      <c r="N2191" s="142"/>
      <c r="O2191" s="142"/>
      <c r="P2191" s="142"/>
      <c r="Q2191" s="142"/>
      <c r="R2191" s="142"/>
      <c r="S2191" s="142"/>
      <c r="T2191" s="143"/>
      <c r="AT2191" s="138" t="s">
        <v>210</v>
      </c>
      <c r="AU2191" s="138" t="s">
        <v>66</v>
      </c>
      <c r="AV2191" s="13" t="s">
        <v>66</v>
      </c>
      <c r="AW2191" s="13" t="s">
        <v>26</v>
      </c>
      <c r="AX2191" s="13" t="s">
        <v>57</v>
      </c>
      <c r="AY2191" s="138" t="s">
        <v>196</v>
      </c>
    </row>
    <row r="2192" spans="1:65" s="13" customFormat="1" x14ac:dyDescent="0.2">
      <c r="B2192" s="136"/>
      <c r="D2192" s="137" t="s">
        <v>210</v>
      </c>
      <c r="E2192" s="138" t="s">
        <v>1</v>
      </c>
      <c r="F2192" s="139" t="s">
        <v>2051</v>
      </c>
      <c r="H2192" s="140">
        <v>95.16</v>
      </c>
      <c r="L2192" s="136"/>
      <c r="M2192" s="141"/>
      <c r="N2192" s="142"/>
      <c r="O2192" s="142"/>
      <c r="P2192" s="142"/>
      <c r="Q2192" s="142"/>
      <c r="R2192" s="142"/>
      <c r="S2192" s="142"/>
      <c r="T2192" s="143"/>
      <c r="AT2192" s="138" t="s">
        <v>210</v>
      </c>
      <c r="AU2192" s="138" t="s">
        <v>66</v>
      </c>
      <c r="AV2192" s="13" t="s">
        <v>66</v>
      </c>
      <c r="AW2192" s="13" t="s">
        <v>26</v>
      </c>
      <c r="AX2192" s="13" t="s">
        <v>57</v>
      </c>
      <c r="AY2192" s="138" t="s">
        <v>196</v>
      </c>
    </row>
    <row r="2193" spans="2:51" s="13" customFormat="1" x14ac:dyDescent="0.2">
      <c r="B2193" s="136"/>
      <c r="D2193" s="137" t="s">
        <v>210</v>
      </c>
      <c r="E2193" s="138" t="s">
        <v>1</v>
      </c>
      <c r="F2193" s="139" t="s">
        <v>2052</v>
      </c>
      <c r="H2193" s="140">
        <v>257.08999999999997</v>
      </c>
      <c r="L2193" s="136"/>
      <c r="M2193" s="141"/>
      <c r="N2193" s="142"/>
      <c r="O2193" s="142"/>
      <c r="P2193" s="142"/>
      <c r="Q2193" s="142"/>
      <c r="R2193" s="142"/>
      <c r="S2193" s="142"/>
      <c r="T2193" s="143"/>
      <c r="AT2193" s="138" t="s">
        <v>210</v>
      </c>
      <c r="AU2193" s="138" t="s">
        <v>66</v>
      </c>
      <c r="AV2193" s="13" t="s">
        <v>66</v>
      </c>
      <c r="AW2193" s="13" t="s">
        <v>26</v>
      </c>
      <c r="AX2193" s="13" t="s">
        <v>57</v>
      </c>
      <c r="AY2193" s="138" t="s">
        <v>196</v>
      </c>
    </row>
    <row r="2194" spans="2:51" s="13" customFormat="1" x14ac:dyDescent="0.2">
      <c r="B2194" s="136"/>
      <c r="D2194" s="137" t="s">
        <v>210</v>
      </c>
      <c r="E2194" s="138" t="s">
        <v>1</v>
      </c>
      <c r="F2194" s="139" t="s">
        <v>2053</v>
      </c>
      <c r="H2194" s="140">
        <v>365.82</v>
      </c>
      <c r="L2194" s="136"/>
      <c r="M2194" s="141"/>
      <c r="N2194" s="142"/>
      <c r="O2194" s="142"/>
      <c r="P2194" s="142"/>
      <c r="Q2194" s="142"/>
      <c r="R2194" s="142"/>
      <c r="S2194" s="142"/>
      <c r="T2194" s="143"/>
      <c r="AT2194" s="138" t="s">
        <v>210</v>
      </c>
      <c r="AU2194" s="138" t="s">
        <v>66</v>
      </c>
      <c r="AV2194" s="13" t="s">
        <v>66</v>
      </c>
      <c r="AW2194" s="13" t="s">
        <v>26</v>
      </c>
      <c r="AX2194" s="13" t="s">
        <v>57</v>
      </c>
      <c r="AY2194" s="138" t="s">
        <v>196</v>
      </c>
    </row>
    <row r="2195" spans="2:51" s="13" customFormat="1" x14ac:dyDescent="0.2">
      <c r="B2195" s="136"/>
      <c r="D2195" s="137" t="s">
        <v>210</v>
      </c>
      <c r="E2195" s="138" t="s">
        <v>1</v>
      </c>
      <c r="F2195" s="139" t="s">
        <v>2054</v>
      </c>
      <c r="H2195" s="140">
        <v>202.73</v>
      </c>
      <c r="L2195" s="136"/>
      <c r="M2195" s="141"/>
      <c r="N2195" s="142"/>
      <c r="O2195" s="142"/>
      <c r="P2195" s="142"/>
      <c r="Q2195" s="142"/>
      <c r="R2195" s="142"/>
      <c r="S2195" s="142"/>
      <c r="T2195" s="143"/>
      <c r="AT2195" s="138" t="s">
        <v>210</v>
      </c>
      <c r="AU2195" s="138" t="s">
        <v>66</v>
      </c>
      <c r="AV2195" s="13" t="s">
        <v>66</v>
      </c>
      <c r="AW2195" s="13" t="s">
        <v>26</v>
      </c>
      <c r="AX2195" s="13" t="s">
        <v>57</v>
      </c>
      <c r="AY2195" s="138" t="s">
        <v>196</v>
      </c>
    </row>
    <row r="2196" spans="2:51" s="13" customFormat="1" x14ac:dyDescent="0.2">
      <c r="B2196" s="136"/>
      <c r="D2196" s="137" t="s">
        <v>210</v>
      </c>
      <c r="E2196" s="138" t="s">
        <v>1</v>
      </c>
      <c r="F2196" s="139" t="s">
        <v>2055</v>
      </c>
      <c r="H2196" s="140">
        <v>30.83</v>
      </c>
      <c r="L2196" s="136"/>
      <c r="M2196" s="141"/>
      <c r="N2196" s="142"/>
      <c r="O2196" s="142"/>
      <c r="P2196" s="142"/>
      <c r="Q2196" s="142"/>
      <c r="R2196" s="142"/>
      <c r="S2196" s="142"/>
      <c r="T2196" s="143"/>
      <c r="AT2196" s="138" t="s">
        <v>210</v>
      </c>
      <c r="AU2196" s="138" t="s">
        <v>66</v>
      </c>
      <c r="AV2196" s="13" t="s">
        <v>66</v>
      </c>
      <c r="AW2196" s="13" t="s">
        <v>26</v>
      </c>
      <c r="AX2196" s="13" t="s">
        <v>57</v>
      </c>
      <c r="AY2196" s="138" t="s">
        <v>196</v>
      </c>
    </row>
    <row r="2197" spans="2:51" s="13" customFormat="1" x14ac:dyDescent="0.2">
      <c r="B2197" s="136"/>
      <c r="D2197" s="137" t="s">
        <v>210</v>
      </c>
      <c r="E2197" s="138" t="s">
        <v>1</v>
      </c>
      <c r="F2197" s="139" t="s">
        <v>2056</v>
      </c>
      <c r="H2197" s="140">
        <v>58.5</v>
      </c>
      <c r="L2197" s="136"/>
      <c r="M2197" s="141"/>
      <c r="N2197" s="142"/>
      <c r="O2197" s="142"/>
      <c r="P2197" s="142"/>
      <c r="Q2197" s="142"/>
      <c r="R2197" s="142"/>
      <c r="S2197" s="142"/>
      <c r="T2197" s="143"/>
      <c r="AT2197" s="138" t="s">
        <v>210</v>
      </c>
      <c r="AU2197" s="138" t="s">
        <v>66</v>
      </c>
      <c r="AV2197" s="13" t="s">
        <v>66</v>
      </c>
      <c r="AW2197" s="13" t="s">
        <v>26</v>
      </c>
      <c r="AX2197" s="13" t="s">
        <v>57</v>
      </c>
      <c r="AY2197" s="138" t="s">
        <v>196</v>
      </c>
    </row>
    <row r="2198" spans="2:51" s="13" customFormat="1" x14ac:dyDescent="0.2">
      <c r="B2198" s="136"/>
      <c r="D2198" s="137" t="s">
        <v>210</v>
      </c>
      <c r="E2198" s="138" t="s">
        <v>1</v>
      </c>
      <c r="F2198" s="139" t="s">
        <v>2057</v>
      </c>
      <c r="H2198" s="140">
        <v>70.63</v>
      </c>
      <c r="L2198" s="136"/>
      <c r="M2198" s="141"/>
      <c r="N2198" s="142"/>
      <c r="O2198" s="142"/>
      <c r="P2198" s="142"/>
      <c r="Q2198" s="142"/>
      <c r="R2198" s="142"/>
      <c r="S2198" s="142"/>
      <c r="T2198" s="143"/>
      <c r="AT2198" s="138" t="s">
        <v>210</v>
      </c>
      <c r="AU2198" s="138" t="s">
        <v>66</v>
      </c>
      <c r="AV2198" s="13" t="s">
        <v>66</v>
      </c>
      <c r="AW2198" s="13" t="s">
        <v>26</v>
      </c>
      <c r="AX2198" s="13" t="s">
        <v>57</v>
      </c>
      <c r="AY2198" s="138" t="s">
        <v>196</v>
      </c>
    </row>
    <row r="2199" spans="2:51" s="13" customFormat="1" x14ac:dyDescent="0.2">
      <c r="B2199" s="136"/>
      <c r="D2199" s="137" t="s">
        <v>210</v>
      </c>
      <c r="E2199" s="138" t="s">
        <v>1</v>
      </c>
      <c r="F2199" s="139" t="s">
        <v>1322</v>
      </c>
      <c r="H2199" s="140">
        <v>14.63</v>
      </c>
      <c r="L2199" s="136"/>
      <c r="M2199" s="141"/>
      <c r="N2199" s="142"/>
      <c r="O2199" s="142"/>
      <c r="P2199" s="142"/>
      <c r="Q2199" s="142"/>
      <c r="R2199" s="142"/>
      <c r="S2199" s="142"/>
      <c r="T2199" s="143"/>
      <c r="AT2199" s="138" t="s">
        <v>210</v>
      </c>
      <c r="AU2199" s="138" t="s">
        <v>66</v>
      </c>
      <c r="AV2199" s="13" t="s">
        <v>66</v>
      </c>
      <c r="AW2199" s="13" t="s">
        <v>26</v>
      </c>
      <c r="AX2199" s="13" t="s">
        <v>57</v>
      </c>
      <c r="AY2199" s="138" t="s">
        <v>196</v>
      </c>
    </row>
    <row r="2200" spans="2:51" s="13" customFormat="1" x14ac:dyDescent="0.2">
      <c r="B2200" s="136"/>
      <c r="D2200" s="137" t="s">
        <v>210</v>
      </c>
      <c r="E2200" s="138" t="s">
        <v>1</v>
      </c>
      <c r="F2200" s="139" t="s">
        <v>2058</v>
      </c>
      <c r="H2200" s="140">
        <v>106</v>
      </c>
      <c r="L2200" s="136"/>
      <c r="M2200" s="141"/>
      <c r="N2200" s="142"/>
      <c r="O2200" s="142"/>
      <c r="P2200" s="142"/>
      <c r="Q2200" s="142"/>
      <c r="R2200" s="142"/>
      <c r="S2200" s="142"/>
      <c r="T2200" s="143"/>
      <c r="AT2200" s="138" t="s">
        <v>210</v>
      </c>
      <c r="AU2200" s="138" t="s">
        <v>66</v>
      </c>
      <c r="AV2200" s="13" t="s">
        <v>66</v>
      </c>
      <c r="AW2200" s="13" t="s">
        <v>26</v>
      </c>
      <c r="AX2200" s="13" t="s">
        <v>57</v>
      </c>
      <c r="AY2200" s="138" t="s">
        <v>196</v>
      </c>
    </row>
    <row r="2201" spans="2:51" s="13" customFormat="1" x14ac:dyDescent="0.2">
      <c r="B2201" s="136"/>
      <c r="D2201" s="137" t="s">
        <v>210</v>
      </c>
      <c r="E2201" s="138" t="s">
        <v>1</v>
      </c>
      <c r="F2201" s="139" t="s">
        <v>2059</v>
      </c>
      <c r="H2201" s="140">
        <v>31.68</v>
      </c>
      <c r="L2201" s="136"/>
      <c r="M2201" s="141"/>
      <c r="N2201" s="142"/>
      <c r="O2201" s="142"/>
      <c r="P2201" s="142"/>
      <c r="Q2201" s="142"/>
      <c r="R2201" s="142"/>
      <c r="S2201" s="142"/>
      <c r="T2201" s="143"/>
      <c r="AT2201" s="138" t="s">
        <v>210</v>
      </c>
      <c r="AU2201" s="138" t="s">
        <v>66</v>
      </c>
      <c r="AV2201" s="13" t="s">
        <v>66</v>
      </c>
      <c r="AW2201" s="13" t="s">
        <v>26</v>
      </c>
      <c r="AX2201" s="13" t="s">
        <v>57</v>
      </c>
      <c r="AY2201" s="138" t="s">
        <v>196</v>
      </c>
    </row>
    <row r="2202" spans="2:51" s="13" customFormat="1" x14ac:dyDescent="0.2">
      <c r="B2202" s="136"/>
      <c r="D2202" s="137" t="s">
        <v>210</v>
      </c>
      <c r="E2202" s="138" t="s">
        <v>1</v>
      </c>
      <c r="F2202" s="139" t="s">
        <v>2060</v>
      </c>
      <c r="H2202" s="140">
        <v>38.42</v>
      </c>
      <c r="L2202" s="136"/>
      <c r="M2202" s="141"/>
      <c r="N2202" s="142"/>
      <c r="O2202" s="142"/>
      <c r="P2202" s="142"/>
      <c r="Q2202" s="142"/>
      <c r="R2202" s="142"/>
      <c r="S2202" s="142"/>
      <c r="T2202" s="143"/>
      <c r="AT2202" s="138" t="s">
        <v>210</v>
      </c>
      <c r="AU2202" s="138" t="s">
        <v>66</v>
      </c>
      <c r="AV2202" s="13" t="s">
        <v>66</v>
      </c>
      <c r="AW2202" s="13" t="s">
        <v>26</v>
      </c>
      <c r="AX2202" s="13" t="s">
        <v>57</v>
      </c>
      <c r="AY2202" s="138" t="s">
        <v>196</v>
      </c>
    </row>
    <row r="2203" spans="2:51" s="13" customFormat="1" x14ac:dyDescent="0.2">
      <c r="B2203" s="136"/>
      <c r="D2203" s="137" t="s">
        <v>210</v>
      </c>
      <c r="E2203" s="138" t="s">
        <v>1</v>
      </c>
      <c r="F2203" s="139" t="s">
        <v>2061</v>
      </c>
      <c r="H2203" s="140">
        <v>57.82</v>
      </c>
      <c r="L2203" s="136"/>
      <c r="M2203" s="141"/>
      <c r="N2203" s="142"/>
      <c r="O2203" s="142"/>
      <c r="P2203" s="142"/>
      <c r="Q2203" s="142"/>
      <c r="R2203" s="142"/>
      <c r="S2203" s="142"/>
      <c r="T2203" s="143"/>
      <c r="AT2203" s="138" t="s">
        <v>210</v>
      </c>
      <c r="AU2203" s="138" t="s">
        <v>66</v>
      </c>
      <c r="AV2203" s="13" t="s">
        <v>66</v>
      </c>
      <c r="AW2203" s="13" t="s">
        <v>26</v>
      </c>
      <c r="AX2203" s="13" t="s">
        <v>57</v>
      </c>
      <c r="AY2203" s="138" t="s">
        <v>196</v>
      </c>
    </row>
    <row r="2204" spans="2:51" s="13" customFormat="1" x14ac:dyDescent="0.2">
      <c r="B2204" s="136"/>
      <c r="D2204" s="137" t="s">
        <v>210</v>
      </c>
      <c r="E2204" s="138" t="s">
        <v>1</v>
      </c>
      <c r="F2204" s="139" t="s">
        <v>2062</v>
      </c>
      <c r="H2204" s="140">
        <v>3.2</v>
      </c>
      <c r="L2204" s="136"/>
      <c r="M2204" s="141"/>
      <c r="N2204" s="142"/>
      <c r="O2204" s="142"/>
      <c r="P2204" s="142"/>
      <c r="Q2204" s="142"/>
      <c r="R2204" s="142"/>
      <c r="S2204" s="142"/>
      <c r="T2204" s="143"/>
      <c r="AT2204" s="138" t="s">
        <v>210</v>
      </c>
      <c r="AU2204" s="138" t="s">
        <v>66</v>
      </c>
      <c r="AV2204" s="13" t="s">
        <v>66</v>
      </c>
      <c r="AW2204" s="13" t="s">
        <v>26</v>
      </c>
      <c r="AX2204" s="13" t="s">
        <v>57</v>
      </c>
      <c r="AY2204" s="138" t="s">
        <v>196</v>
      </c>
    </row>
    <row r="2205" spans="2:51" s="13" customFormat="1" x14ac:dyDescent="0.2">
      <c r="B2205" s="136"/>
      <c r="D2205" s="137" t="s">
        <v>210</v>
      </c>
      <c r="E2205" s="138" t="s">
        <v>1</v>
      </c>
      <c r="F2205" s="139" t="s">
        <v>2063</v>
      </c>
      <c r="H2205" s="140">
        <v>228.68</v>
      </c>
      <c r="L2205" s="136"/>
      <c r="M2205" s="141"/>
      <c r="N2205" s="142"/>
      <c r="O2205" s="142"/>
      <c r="P2205" s="142"/>
      <c r="Q2205" s="142"/>
      <c r="R2205" s="142"/>
      <c r="S2205" s="142"/>
      <c r="T2205" s="143"/>
      <c r="AT2205" s="138" t="s">
        <v>210</v>
      </c>
      <c r="AU2205" s="138" t="s">
        <v>66</v>
      </c>
      <c r="AV2205" s="13" t="s">
        <v>66</v>
      </c>
      <c r="AW2205" s="13" t="s">
        <v>26</v>
      </c>
      <c r="AX2205" s="13" t="s">
        <v>57</v>
      </c>
      <c r="AY2205" s="138" t="s">
        <v>196</v>
      </c>
    </row>
    <row r="2206" spans="2:51" s="13" customFormat="1" x14ac:dyDescent="0.2">
      <c r="B2206" s="136"/>
      <c r="D2206" s="137" t="s">
        <v>210</v>
      </c>
      <c r="E2206" s="138" t="s">
        <v>1</v>
      </c>
      <c r="F2206" s="139" t="s">
        <v>2064</v>
      </c>
      <c r="H2206" s="140">
        <v>74.78</v>
      </c>
      <c r="L2206" s="136"/>
      <c r="M2206" s="141"/>
      <c r="N2206" s="142"/>
      <c r="O2206" s="142"/>
      <c r="P2206" s="142"/>
      <c r="Q2206" s="142"/>
      <c r="R2206" s="142"/>
      <c r="S2206" s="142"/>
      <c r="T2206" s="143"/>
      <c r="AT2206" s="138" t="s">
        <v>210</v>
      </c>
      <c r="AU2206" s="138" t="s">
        <v>66</v>
      </c>
      <c r="AV2206" s="13" t="s">
        <v>66</v>
      </c>
      <c r="AW2206" s="13" t="s">
        <v>26</v>
      </c>
      <c r="AX2206" s="13" t="s">
        <v>57</v>
      </c>
      <c r="AY2206" s="138" t="s">
        <v>196</v>
      </c>
    </row>
    <row r="2207" spans="2:51" s="13" customFormat="1" x14ac:dyDescent="0.2">
      <c r="B2207" s="136"/>
      <c r="D2207" s="137" t="s">
        <v>210</v>
      </c>
      <c r="E2207" s="138" t="s">
        <v>1</v>
      </c>
      <c r="F2207" s="139" t="s">
        <v>2065</v>
      </c>
      <c r="H2207" s="140">
        <v>10.19</v>
      </c>
      <c r="L2207" s="136"/>
      <c r="M2207" s="141"/>
      <c r="N2207" s="142"/>
      <c r="O2207" s="142"/>
      <c r="P2207" s="142"/>
      <c r="Q2207" s="142"/>
      <c r="R2207" s="142"/>
      <c r="S2207" s="142"/>
      <c r="T2207" s="143"/>
      <c r="AT2207" s="138" t="s">
        <v>210</v>
      </c>
      <c r="AU2207" s="138" t="s">
        <v>66</v>
      </c>
      <c r="AV2207" s="13" t="s">
        <v>66</v>
      </c>
      <c r="AW2207" s="13" t="s">
        <v>26</v>
      </c>
      <c r="AX2207" s="13" t="s">
        <v>57</v>
      </c>
      <c r="AY2207" s="138" t="s">
        <v>196</v>
      </c>
    </row>
    <row r="2208" spans="2:51" s="13" customFormat="1" x14ac:dyDescent="0.2">
      <c r="B2208" s="136"/>
      <c r="D2208" s="137" t="s">
        <v>210</v>
      </c>
      <c r="E2208" s="138" t="s">
        <v>1</v>
      </c>
      <c r="F2208" s="139" t="s">
        <v>2066</v>
      </c>
      <c r="H2208" s="140">
        <v>155.54</v>
      </c>
      <c r="L2208" s="136"/>
      <c r="M2208" s="141"/>
      <c r="N2208" s="142"/>
      <c r="O2208" s="142"/>
      <c r="P2208" s="142"/>
      <c r="Q2208" s="142"/>
      <c r="R2208" s="142"/>
      <c r="S2208" s="142"/>
      <c r="T2208" s="143"/>
      <c r="AT2208" s="138" t="s">
        <v>210</v>
      </c>
      <c r="AU2208" s="138" t="s">
        <v>66</v>
      </c>
      <c r="AV2208" s="13" t="s">
        <v>66</v>
      </c>
      <c r="AW2208" s="13" t="s">
        <v>26</v>
      </c>
      <c r="AX2208" s="13" t="s">
        <v>57</v>
      </c>
      <c r="AY2208" s="138" t="s">
        <v>196</v>
      </c>
    </row>
    <row r="2209" spans="1:65" s="13" customFormat="1" x14ac:dyDescent="0.2">
      <c r="B2209" s="136"/>
      <c r="D2209" s="137" t="s">
        <v>210</v>
      </c>
      <c r="E2209" s="138" t="s">
        <v>1</v>
      </c>
      <c r="F2209" s="139" t="s">
        <v>2067</v>
      </c>
      <c r="H2209" s="140">
        <v>9.1999999999999993</v>
      </c>
      <c r="L2209" s="136"/>
      <c r="M2209" s="141"/>
      <c r="N2209" s="142"/>
      <c r="O2209" s="142"/>
      <c r="P2209" s="142"/>
      <c r="Q2209" s="142"/>
      <c r="R2209" s="142"/>
      <c r="S2209" s="142"/>
      <c r="T2209" s="143"/>
      <c r="AT2209" s="138" t="s">
        <v>210</v>
      </c>
      <c r="AU2209" s="138" t="s">
        <v>66</v>
      </c>
      <c r="AV2209" s="13" t="s">
        <v>66</v>
      </c>
      <c r="AW2209" s="13" t="s">
        <v>26</v>
      </c>
      <c r="AX2209" s="13" t="s">
        <v>57</v>
      </c>
      <c r="AY2209" s="138" t="s">
        <v>196</v>
      </c>
    </row>
    <row r="2210" spans="1:65" s="13" customFormat="1" x14ac:dyDescent="0.2">
      <c r="B2210" s="136"/>
      <c r="D2210" s="137" t="s">
        <v>210</v>
      </c>
      <c r="E2210" s="138" t="s">
        <v>1</v>
      </c>
      <c r="F2210" s="139" t="s">
        <v>2068</v>
      </c>
      <c r="H2210" s="140">
        <v>154.58000000000001</v>
      </c>
      <c r="L2210" s="136"/>
      <c r="M2210" s="141"/>
      <c r="N2210" s="142"/>
      <c r="O2210" s="142"/>
      <c r="P2210" s="142"/>
      <c r="Q2210" s="142"/>
      <c r="R2210" s="142"/>
      <c r="S2210" s="142"/>
      <c r="T2210" s="143"/>
      <c r="AT2210" s="138" t="s">
        <v>210</v>
      </c>
      <c r="AU2210" s="138" t="s">
        <v>66</v>
      </c>
      <c r="AV2210" s="13" t="s">
        <v>66</v>
      </c>
      <c r="AW2210" s="13" t="s">
        <v>26</v>
      </c>
      <c r="AX2210" s="13" t="s">
        <v>57</v>
      </c>
      <c r="AY2210" s="138" t="s">
        <v>196</v>
      </c>
    </row>
    <row r="2211" spans="1:65" s="13" customFormat="1" x14ac:dyDescent="0.2">
      <c r="B2211" s="136"/>
      <c r="D2211" s="137" t="s">
        <v>210</v>
      </c>
      <c r="E2211" s="138" t="s">
        <v>1</v>
      </c>
      <c r="F2211" s="139" t="s">
        <v>2069</v>
      </c>
      <c r="H2211" s="140">
        <v>85.27</v>
      </c>
      <c r="L2211" s="136"/>
      <c r="M2211" s="141"/>
      <c r="N2211" s="142"/>
      <c r="O2211" s="142"/>
      <c r="P2211" s="142"/>
      <c r="Q2211" s="142"/>
      <c r="R2211" s="142"/>
      <c r="S2211" s="142"/>
      <c r="T2211" s="143"/>
      <c r="AT2211" s="138" t="s">
        <v>210</v>
      </c>
      <c r="AU2211" s="138" t="s">
        <v>66</v>
      </c>
      <c r="AV2211" s="13" t="s">
        <v>66</v>
      </c>
      <c r="AW2211" s="13" t="s">
        <v>26</v>
      </c>
      <c r="AX2211" s="13" t="s">
        <v>57</v>
      </c>
      <c r="AY2211" s="138" t="s">
        <v>196</v>
      </c>
    </row>
    <row r="2212" spans="1:65" s="13" customFormat="1" x14ac:dyDescent="0.2">
      <c r="B2212" s="136"/>
      <c r="D2212" s="137" t="s">
        <v>210</v>
      </c>
      <c r="E2212" s="138" t="s">
        <v>1</v>
      </c>
      <c r="F2212" s="139" t="s">
        <v>2070</v>
      </c>
      <c r="H2212" s="140">
        <v>148.71</v>
      </c>
      <c r="L2212" s="136"/>
      <c r="M2212" s="141"/>
      <c r="N2212" s="142"/>
      <c r="O2212" s="142"/>
      <c r="P2212" s="142"/>
      <c r="Q2212" s="142"/>
      <c r="R2212" s="142"/>
      <c r="S2212" s="142"/>
      <c r="T2212" s="143"/>
      <c r="AT2212" s="138" t="s">
        <v>210</v>
      </c>
      <c r="AU2212" s="138" t="s">
        <v>66</v>
      </c>
      <c r="AV2212" s="13" t="s">
        <v>66</v>
      </c>
      <c r="AW2212" s="13" t="s">
        <v>26</v>
      </c>
      <c r="AX2212" s="13" t="s">
        <v>57</v>
      </c>
      <c r="AY2212" s="138" t="s">
        <v>196</v>
      </c>
    </row>
    <row r="2213" spans="1:65" s="13" customFormat="1" x14ac:dyDescent="0.2">
      <c r="B2213" s="136"/>
      <c r="D2213" s="137" t="s">
        <v>210</v>
      </c>
      <c r="E2213" s="138" t="s">
        <v>1</v>
      </c>
      <c r="F2213" s="139" t="s">
        <v>2071</v>
      </c>
      <c r="H2213" s="140">
        <v>32.51</v>
      </c>
      <c r="L2213" s="136"/>
      <c r="M2213" s="141"/>
      <c r="N2213" s="142"/>
      <c r="O2213" s="142"/>
      <c r="P2213" s="142"/>
      <c r="Q2213" s="142"/>
      <c r="R2213" s="142"/>
      <c r="S2213" s="142"/>
      <c r="T2213" s="143"/>
      <c r="AT2213" s="138" t="s">
        <v>210</v>
      </c>
      <c r="AU2213" s="138" t="s">
        <v>66</v>
      </c>
      <c r="AV2213" s="13" t="s">
        <v>66</v>
      </c>
      <c r="AW2213" s="13" t="s">
        <v>26</v>
      </c>
      <c r="AX2213" s="13" t="s">
        <v>57</v>
      </c>
      <c r="AY2213" s="138" t="s">
        <v>196</v>
      </c>
    </row>
    <row r="2214" spans="1:65" s="13" customFormat="1" x14ac:dyDescent="0.2">
      <c r="B2214" s="136"/>
      <c r="D2214" s="137" t="s">
        <v>210</v>
      </c>
      <c r="E2214" s="138" t="s">
        <v>1</v>
      </c>
      <c r="F2214" s="139" t="s">
        <v>2072</v>
      </c>
      <c r="H2214" s="140">
        <v>108.1</v>
      </c>
      <c r="L2214" s="136"/>
      <c r="M2214" s="141"/>
      <c r="N2214" s="142"/>
      <c r="O2214" s="142"/>
      <c r="P2214" s="142"/>
      <c r="Q2214" s="142"/>
      <c r="R2214" s="142"/>
      <c r="S2214" s="142"/>
      <c r="T2214" s="143"/>
      <c r="AT2214" s="138" t="s">
        <v>210</v>
      </c>
      <c r="AU2214" s="138" t="s">
        <v>66</v>
      </c>
      <c r="AV2214" s="13" t="s">
        <v>66</v>
      </c>
      <c r="AW2214" s="13" t="s">
        <v>26</v>
      </c>
      <c r="AX2214" s="13" t="s">
        <v>57</v>
      </c>
      <c r="AY2214" s="138" t="s">
        <v>196</v>
      </c>
    </row>
    <row r="2215" spans="1:65" s="13" customFormat="1" x14ac:dyDescent="0.2">
      <c r="B2215" s="136"/>
      <c r="D2215" s="137" t="s">
        <v>210</v>
      </c>
      <c r="E2215" s="138" t="s">
        <v>1</v>
      </c>
      <c r="F2215" s="139" t="s">
        <v>2073</v>
      </c>
      <c r="H2215" s="140">
        <v>296.35000000000002</v>
      </c>
      <c r="L2215" s="136"/>
      <c r="M2215" s="141"/>
      <c r="N2215" s="142"/>
      <c r="O2215" s="142"/>
      <c r="P2215" s="142"/>
      <c r="Q2215" s="142"/>
      <c r="R2215" s="142"/>
      <c r="S2215" s="142"/>
      <c r="T2215" s="143"/>
      <c r="AT2215" s="138" t="s">
        <v>210</v>
      </c>
      <c r="AU2215" s="138" t="s">
        <v>66</v>
      </c>
      <c r="AV2215" s="13" t="s">
        <v>66</v>
      </c>
      <c r="AW2215" s="13" t="s">
        <v>26</v>
      </c>
      <c r="AX2215" s="13" t="s">
        <v>57</v>
      </c>
      <c r="AY2215" s="138" t="s">
        <v>196</v>
      </c>
    </row>
    <row r="2216" spans="1:65" s="14" customFormat="1" x14ac:dyDescent="0.2">
      <c r="B2216" s="144"/>
      <c r="D2216" s="137" t="s">
        <v>210</v>
      </c>
      <c r="E2216" s="145" t="s">
        <v>1</v>
      </c>
      <c r="F2216" s="146" t="s">
        <v>212</v>
      </c>
      <c r="H2216" s="147">
        <v>4248.71</v>
      </c>
      <c r="L2216" s="144"/>
      <c r="M2216" s="148"/>
      <c r="N2216" s="149"/>
      <c r="O2216" s="149"/>
      <c r="P2216" s="149"/>
      <c r="Q2216" s="149"/>
      <c r="R2216" s="149"/>
      <c r="S2216" s="149"/>
      <c r="T2216" s="150"/>
      <c r="AT2216" s="145" t="s">
        <v>210</v>
      </c>
      <c r="AU2216" s="145" t="s">
        <v>66</v>
      </c>
      <c r="AV2216" s="14" t="s">
        <v>201</v>
      </c>
      <c r="AW2216" s="14" t="s">
        <v>26</v>
      </c>
      <c r="AX2216" s="14" t="s">
        <v>64</v>
      </c>
      <c r="AY2216" s="145" t="s">
        <v>196</v>
      </c>
    </row>
    <row r="2217" spans="1:65" s="2" customFormat="1" ht="24.2" customHeight="1" x14ac:dyDescent="0.2">
      <c r="A2217" s="29"/>
      <c r="B2217" s="123"/>
      <c r="C2217" s="124" t="s">
        <v>2074</v>
      </c>
      <c r="D2217" s="124" t="s">
        <v>199</v>
      </c>
      <c r="E2217" s="125" t="s">
        <v>2075</v>
      </c>
      <c r="F2217" s="126" t="s">
        <v>2076</v>
      </c>
      <c r="G2217" s="127" t="s">
        <v>207</v>
      </c>
      <c r="H2217" s="128">
        <v>37.82</v>
      </c>
      <c r="I2217" s="224"/>
      <c r="J2217" s="129">
        <f>ROUND(I2217*H2217,2)</f>
        <v>0</v>
      </c>
      <c r="K2217" s="126" t="s">
        <v>208</v>
      </c>
      <c r="L2217" s="30"/>
      <c r="M2217" s="130" t="s">
        <v>1</v>
      </c>
      <c r="N2217" s="131" t="s">
        <v>35</v>
      </c>
      <c r="O2217" s="132">
        <v>0.30499999999999999</v>
      </c>
      <c r="P2217" s="132">
        <f>O2217*H2217</f>
        <v>11.5351</v>
      </c>
      <c r="Q2217" s="132">
        <v>0.11</v>
      </c>
      <c r="R2217" s="132">
        <f>Q2217*H2217</f>
        <v>4.1601999999999997</v>
      </c>
      <c r="S2217" s="132">
        <v>0</v>
      </c>
      <c r="T2217" s="133">
        <f>S2217*H2217</f>
        <v>0</v>
      </c>
      <c r="U2217" s="29"/>
      <c r="V2217" s="29"/>
      <c r="W2217" s="29"/>
      <c r="X2217" s="29"/>
      <c r="Y2217" s="29"/>
      <c r="Z2217" s="29"/>
      <c r="AA2217" s="29"/>
      <c r="AB2217" s="29"/>
      <c r="AC2217" s="29"/>
      <c r="AD2217" s="29"/>
      <c r="AE2217" s="29"/>
      <c r="AR2217" s="134" t="s">
        <v>201</v>
      </c>
      <c r="AT2217" s="134" t="s">
        <v>199</v>
      </c>
      <c r="AU2217" s="134" t="s">
        <v>66</v>
      </c>
      <c r="AY2217" s="18" t="s">
        <v>196</v>
      </c>
      <c r="BE2217" s="135">
        <f>IF(N2217="základní",J2217,0)</f>
        <v>0</v>
      </c>
      <c r="BF2217" s="135">
        <f>IF(N2217="snížená",J2217,0)</f>
        <v>0</v>
      </c>
      <c r="BG2217" s="135">
        <f>IF(N2217="zákl. přenesená",J2217,0)</f>
        <v>0</v>
      </c>
      <c r="BH2217" s="135">
        <f>IF(N2217="sníž. přenesená",J2217,0)</f>
        <v>0</v>
      </c>
      <c r="BI2217" s="135">
        <f>IF(N2217="nulová",J2217,0)</f>
        <v>0</v>
      </c>
      <c r="BJ2217" s="18" t="s">
        <v>64</v>
      </c>
      <c r="BK2217" s="135">
        <f>ROUND(I2217*H2217,2)</f>
        <v>0</v>
      </c>
      <c r="BL2217" s="18" t="s">
        <v>201</v>
      </c>
      <c r="BM2217" s="134" t="s">
        <v>2077</v>
      </c>
    </row>
    <row r="2218" spans="1:65" s="13" customFormat="1" x14ac:dyDescent="0.2">
      <c r="B2218" s="136"/>
      <c r="D2218" s="137" t="s">
        <v>210</v>
      </c>
      <c r="E2218" s="138" t="s">
        <v>1</v>
      </c>
      <c r="F2218" s="139" t="s">
        <v>2078</v>
      </c>
      <c r="H2218" s="140">
        <v>37.82</v>
      </c>
      <c r="L2218" s="136"/>
      <c r="M2218" s="141"/>
      <c r="N2218" s="142"/>
      <c r="O2218" s="142"/>
      <c r="P2218" s="142"/>
      <c r="Q2218" s="142"/>
      <c r="R2218" s="142"/>
      <c r="S2218" s="142"/>
      <c r="T2218" s="143"/>
      <c r="AT2218" s="138" t="s">
        <v>210</v>
      </c>
      <c r="AU2218" s="138" t="s">
        <v>66</v>
      </c>
      <c r="AV2218" s="13" t="s">
        <v>66</v>
      </c>
      <c r="AW2218" s="13" t="s">
        <v>26</v>
      </c>
      <c r="AX2218" s="13" t="s">
        <v>57</v>
      </c>
      <c r="AY2218" s="138" t="s">
        <v>196</v>
      </c>
    </row>
    <row r="2219" spans="1:65" s="14" customFormat="1" x14ac:dyDescent="0.2">
      <c r="B2219" s="144"/>
      <c r="D2219" s="137" t="s">
        <v>210</v>
      </c>
      <c r="E2219" s="145" t="s">
        <v>1</v>
      </c>
      <c r="F2219" s="146" t="s">
        <v>212</v>
      </c>
      <c r="H2219" s="147">
        <v>37.82</v>
      </c>
      <c r="L2219" s="144"/>
      <c r="M2219" s="148"/>
      <c r="N2219" s="149"/>
      <c r="O2219" s="149"/>
      <c r="P2219" s="149"/>
      <c r="Q2219" s="149"/>
      <c r="R2219" s="149"/>
      <c r="S2219" s="149"/>
      <c r="T2219" s="150"/>
      <c r="AT2219" s="145" t="s">
        <v>210</v>
      </c>
      <c r="AU2219" s="145" t="s">
        <v>66</v>
      </c>
      <c r="AV2219" s="14" t="s">
        <v>201</v>
      </c>
      <c r="AW2219" s="14" t="s">
        <v>26</v>
      </c>
      <c r="AX2219" s="14" t="s">
        <v>64</v>
      </c>
      <c r="AY2219" s="145" t="s">
        <v>196</v>
      </c>
    </row>
    <row r="2220" spans="1:65" s="2" customFormat="1" ht="24.2" customHeight="1" x14ac:dyDescent="0.2">
      <c r="A2220" s="29"/>
      <c r="B2220" s="123"/>
      <c r="C2220" s="124" t="s">
        <v>1228</v>
      </c>
      <c r="D2220" s="124" t="s">
        <v>199</v>
      </c>
      <c r="E2220" s="125" t="s">
        <v>2079</v>
      </c>
      <c r="F2220" s="126" t="s">
        <v>2080</v>
      </c>
      <c r="G2220" s="127" t="s">
        <v>207</v>
      </c>
      <c r="H2220" s="128">
        <v>8564.68</v>
      </c>
      <c r="I2220" s="224"/>
      <c r="J2220" s="129">
        <f>ROUND(I2220*H2220,2)</f>
        <v>0</v>
      </c>
      <c r="K2220" s="126" t="s">
        <v>208</v>
      </c>
      <c r="L2220" s="30"/>
      <c r="M2220" s="130" t="s">
        <v>1</v>
      </c>
      <c r="N2220" s="131" t="s">
        <v>35</v>
      </c>
      <c r="O2220" s="132">
        <v>1.7000000000000001E-2</v>
      </c>
      <c r="P2220" s="132">
        <f>O2220*H2220</f>
        <v>145.59956000000003</v>
      </c>
      <c r="Q2220" s="132">
        <v>1.0999999999999999E-2</v>
      </c>
      <c r="R2220" s="132">
        <f>Q2220*H2220</f>
        <v>94.211479999999995</v>
      </c>
      <c r="S2220" s="132">
        <v>0</v>
      </c>
      <c r="T2220" s="133">
        <f>S2220*H2220</f>
        <v>0</v>
      </c>
      <c r="U2220" s="29"/>
      <c r="V2220" s="29"/>
      <c r="W2220" s="29"/>
      <c r="X2220" s="29"/>
      <c r="Y2220" s="29"/>
      <c r="Z2220" s="29"/>
      <c r="AA2220" s="29"/>
      <c r="AB2220" s="29"/>
      <c r="AC2220" s="29"/>
      <c r="AD2220" s="29"/>
      <c r="AE2220" s="29"/>
      <c r="AR2220" s="134" t="s">
        <v>201</v>
      </c>
      <c r="AT2220" s="134" t="s">
        <v>199</v>
      </c>
      <c r="AU2220" s="134" t="s">
        <v>66</v>
      </c>
      <c r="AY2220" s="18" t="s">
        <v>196</v>
      </c>
      <c r="BE2220" s="135">
        <f>IF(N2220="základní",J2220,0)</f>
        <v>0</v>
      </c>
      <c r="BF2220" s="135">
        <f>IF(N2220="snížená",J2220,0)</f>
        <v>0</v>
      </c>
      <c r="BG2220" s="135">
        <f>IF(N2220="zákl. přenesená",J2220,0)</f>
        <v>0</v>
      </c>
      <c r="BH2220" s="135">
        <f>IF(N2220="sníž. přenesená",J2220,0)</f>
        <v>0</v>
      </c>
      <c r="BI2220" s="135">
        <f>IF(N2220="nulová",J2220,0)</f>
        <v>0</v>
      </c>
      <c r="BJ2220" s="18" t="s">
        <v>64</v>
      </c>
      <c r="BK2220" s="135">
        <f>ROUND(I2220*H2220,2)</f>
        <v>0</v>
      </c>
      <c r="BL2220" s="18" t="s">
        <v>201</v>
      </c>
      <c r="BM2220" s="134" t="s">
        <v>2081</v>
      </c>
    </row>
    <row r="2221" spans="1:65" s="13" customFormat="1" x14ac:dyDescent="0.2">
      <c r="B2221" s="136"/>
      <c r="D2221" s="137" t="s">
        <v>210</v>
      </c>
      <c r="E2221" s="138" t="s">
        <v>1</v>
      </c>
      <c r="F2221" s="139" t="s">
        <v>2082</v>
      </c>
      <c r="H2221" s="140">
        <v>303.86</v>
      </c>
      <c r="L2221" s="136"/>
      <c r="M2221" s="141"/>
      <c r="N2221" s="142"/>
      <c r="O2221" s="142"/>
      <c r="P2221" s="142"/>
      <c r="Q2221" s="142"/>
      <c r="R2221" s="142"/>
      <c r="S2221" s="142"/>
      <c r="T2221" s="143"/>
      <c r="AT2221" s="138" t="s">
        <v>210</v>
      </c>
      <c r="AU2221" s="138" t="s">
        <v>66</v>
      </c>
      <c r="AV2221" s="13" t="s">
        <v>66</v>
      </c>
      <c r="AW2221" s="13" t="s">
        <v>26</v>
      </c>
      <c r="AX2221" s="13" t="s">
        <v>57</v>
      </c>
      <c r="AY2221" s="138" t="s">
        <v>196</v>
      </c>
    </row>
    <row r="2222" spans="1:65" s="13" customFormat="1" x14ac:dyDescent="0.2">
      <c r="B2222" s="136"/>
      <c r="D2222" s="137" t="s">
        <v>210</v>
      </c>
      <c r="E2222" s="138" t="s">
        <v>1</v>
      </c>
      <c r="F2222" s="139" t="s">
        <v>2083</v>
      </c>
      <c r="H2222" s="140">
        <v>178.74</v>
      </c>
      <c r="L2222" s="136"/>
      <c r="M2222" s="141"/>
      <c r="N2222" s="142"/>
      <c r="O2222" s="142"/>
      <c r="P2222" s="142"/>
      <c r="Q2222" s="142"/>
      <c r="R2222" s="142"/>
      <c r="S2222" s="142"/>
      <c r="T2222" s="143"/>
      <c r="AT2222" s="138" t="s">
        <v>210</v>
      </c>
      <c r="AU2222" s="138" t="s">
        <v>66</v>
      </c>
      <c r="AV2222" s="13" t="s">
        <v>66</v>
      </c>
      <c r="AW2222" s="13" t="s">
        <v>26</v>
      </c>
      <c r="AX2222" s="13" t="s">
        <v>57</v>
      </c>
      <c r="AY2222" s="138" t="s">
        <v>196</v>
      </c>
    </row>
    <row r="2223" spans="1:65" s="13" customFormat="1" x14ac:dyDescent="0.2">
      <c r="B2223" s="136"/>
      <c r="D2223" s="137" t="s">
        <v>210</v>
      </c>
      <c r="E2223" s="138" t="s">
        <v>1</v>
      </c>
      <c r="F2223" s="139" t="s">
        <v>2084</v>
      </c>
      <c r="H2223" s="140">
        <v>211</v>
      </c>
      <c r="L2223" s="136"/>
      <c r="M2223" s="141"/>
      <c r="N2223" s="142"/>
      <c r="O2223" s="142"/>
      <c r="P2223" s="142"/>
      <c r="Q2223" s="142"/>
      <c r="R2223" s="142"/>
      <c r="S2223" s="142"/>
      <c r="T2223" s="143"/>
      <c r="AT2223" s="138" t="s">
        <v>210</v>
      </c>
      <c r="AU2223" s="138" t="s">
        <v>66</v>
      </c>
      <c r="AV2223" s="13" t="s">
        <v>66</v>
      </c>
      <c r="AW2223" s="13" t="s">
        <v>26</v>
      </c>
      <c r="AX2223" s="13" t="s">
        <v>57</v>
      </c>
      <c r="AY2223" s="138" t="s">
        <v>196</v>
      </c>
    </row>
    <row r="2224" spans="1:65" s="13" customFormat="1" x14ac:dyDescent="0.2">
      <c r="B2224" s="136"/>
      <c r="D2224" s="137" t="s">
        <v>210</v>
      </c>
      <c r="E2224" s="138" t="s">
        <v>1</v>
      </c>
      <c r="F2224" s="139" t="s">
        <v>2085</v>
      </c>
      <c r="H2224" s="140">
        <v>229.02</v>
      </c>
      <c r="L2224" s="136"/>
      <c r="M2224" s="141"/>
      <c r="N2224" s="142"/>
      <c r="O2224" s="142"/>
      <c r="P2224" s="142"/>
      <c r="Q2224" s="142"/>
      <c r="R2224" s="142"/>
      <c r="S2224" s="142"/>
      <c r="T2224" s="143"/>
      <c r="AT2224" s="138" t="s">
        <v>210</v>
      </c>
      <c r="AU2224" s="138" t="s">
        <v>66</v>
      </c>
      <c r="AV2224" s="13" t="s">
        <v>66</v>
      </c>
      <c r="AW2224" s="13" t="s">
        <v>26</v>
      </c>
      <c r="AX2224" s="13" t="s">
        <v>57</v>
      </c>
      <c r="AY2224" s="138" t="s">
        <v>196</v>
      </c>
    </row>
    <row r="2225" spans="2:51" s="13" customFormat="1" x14ac:dyDescent="0.2">
      <c r="B2225" s="136"/>
      <c r="D2225" s="137" t="s">
        <v>210</v>
      </c>
      <c r="E2225" s="138" t="s">
        <v>1</v>
      </c>
      <c r="F2225" s="139" t="s">
        <v>2086</v>
      </c>
      <c r="H2225" s="140">
        <v>247.02</v>
      </c>
      <c r="L2225" s="136"/>
      <c r="M2225" s="141"/>
      <c r="N2225" s="142"/>
      <c r="O2225" s="142"/>
      <c r="P2225" s="142"/>
      <c r="Q2225" s="142"/>
      <c r="R2225" s="142"/>
      <c r="S2225" s="142"/>
      <c r="T2225" s="143"/>
      <c r="AT2225" s="138" t="s">
        <v>210</v>
      </c>
      <c r="AU2225" s="138" t="s">
        <v>66</v>
      </c>
      <c r="AV2225" s="13" t="s">
        <v>66</v>
      </c>
      <c r="AW2225" s="13" t="s">
        <v>26</v>
      </c>
      <c r="AX2225" s="13" t="s">
        <v>57</v>
      </c>
      <c r="AY2225" s="138" t="s">
        <v>196</v>
      </c>
    </row>
    <row r="2226" spans="2:51" s="13" customFormat="1" x14ac:dyDescent="0.2">
      <c r="B2226" s="136"/>
      <c r="D2226" s="137" t="s">
        <v>210</v>
      </c>
      <c r="E2226" s="138" t="s">
        <v>1</v>
      </c>
      <c r="F2226" s="139" t="s">
        <v>2087</v>
      </c>
      <c r="H2226" s="140">
        <v>1117.2</v>
      </c>
      <c r="L2226" s="136"/>
      <c r="M2226" s="141"/>
      <c r="N2226" s="142"/>
      <c r="O2226" s="142"/>
      <c r="P2226" s="142"/>
      <c r="Q2226" s="142"/>
      <c r="R2226" s="142"/>
      <c r="S2226" s="142"/>
      <c r="T2226" s="143"/>
      <c r="AT2226" s="138" t="s">
        <v>210</v>
      </c>
      <c r="AU2226" s="138" t="s">
        <v>66</v>
      </c>
      <c r="AV2226" s="13" t="s">
        <v>66</v>
      </c>
      <c r="AW2226" s="13" t="s">
        <v>26</v>
      </c>
      <c r="AX2226" s="13" t="s">
        <v>57</v>
      </c>
      <c r="AY2226" s="138" t="s">
        <v>196</v>
      </c>
    </row>
    <row r="2227" spans="2:51" s="13" customFormat="1" x14ac:dyDescent="0.2">
      <c r="B2227" s="136"/>
      <c r="D2227" s="137" t="s">
        <v>210</v>
      </c>
      <c r="E2227" s="138" t="s">
        <v>1</v>
      </c>
      <c r="F2227" s="139" t="s">
        <v>2088</v>
      </c>
      <c r="H2227" s="140">
        <v>902.86</v>
      </c>
      <c r="L2227" s="136"/>
      <c r="M2227" s="141"/>
      <c r="N2227" s="142"/>
      <c r="O2227" s="142"/>
      <c r="P2227" s="142"/>
      <c r="Q2227" s="142"/>
      <c r="R2227" s="142"/>
      <c r="S2227" s="142"/>
      <c r="T2227" s="143"/>
      <c r="AT2227" s="138" t="s">
        <v>210</v>
      </c>
      <c r="AU2227" s="138" t="s">
        <v>66</v>
      </c>
      <c r="AV2227" s="13" t="s">
        <v>66</v>
      </c>
      <c r="AW2227" s="13" t="s">
        <v>26</v>
      </c>
      <c r="AX2227" s="13" t="s">
        <v>57</v>
      </c>
      <c r="AY2227" s="138" t="s">
        <v>196</v>
      </c>
    </row>
    <row r="2228" spans="2:51" s="13" customFormat="1" x14ac:dyDescent="0.2">
      <c r="B2228" s="136"/>
      <c r="D2228" s="137" t="s">
        <v>210</v>
      </c>
      <c r="E2228" s="138" t="s">
        <v>1</v>
      </c>
      <c r="F2228" s="139" t="s">
        <v>2089</v>
      </c>
      <c r="H2228" s="140">
        <v>243.6</v>
      </c>
      <c r="L2228" s="136"/>
      <c r="M2228" s="141"/>
      <c r="N2228" s="142"/>
      <c r="O2228" s="142"/>
      <c r="P2228" s="142"/>
      <c r="Q2228" s="142"/>
      <c r="R2228" s="142"/>
      <c r="S2228" s="142"/>
      <c r="T2228" s="143"/>
      <c r="AT2228" s="138" t="s">
        <v>210</v>
      </c>
      <c r="AU2228" s="138" t="s">
        <v>66</v>
      </c>
      <c r="AV2228" s="13" t="s">
        <v>66</v>
      </c>
      <c r="AW2228" s="13" t="s">
        <v>26</v>
      </c>
      <c r="AX2228" s="13" t="s">
        <v>57</v>
      </c>
      <c r="AY2228" s="138" t="s">
        <v>196</v>
      </c>
    </row>
    <row r="2229" spans="2:51" s="13" customFormat="1" x14ac:dyDescent="0.2">
      <c r="B2229" s="136"/>
      <c r="D2229" s="137" t="s">
        <v>210</v>
      </c>
      <c r="E2229" s="138" t="s">
        <v>1</v>
      </c>
      <c r="F2229" s="139" t="s">
        <v>2090</v>
      </c>
      <c r="H2229" s="140">
        <v>152.13999999999999</v>
      </c>
      <c r="L2229" s="136"/>
      <c r="M2229" s="141"/>
      <c r="N2229" s="142"/>
      <c r="O2229" s="142"/>
      <c r="P2229" s="142"/>
      <c r="Q2229" s="142"/>
      <c r="R2229" s="142"/>
      <c r="S2229" s="142"/>
      <c r="T2229" s="143"/>
      <c r="AT2229" s="138" t="s">
        <v>210</v>
      </c>
      <c r="AU2229" s="138" t="s">
        <v>66</v>
      </c>
      <c r="AV2229" s="13" t="s">
        <v>66</v>
      </c>
      <c r="AW2229" s="13" t="s">
        <v>26</v>
      </c>
      <c r="AX2229" s="13" t="s">
        <v>57</v>
      </c>
      <c r="AY2229" s="138" t="s">
        <v>196</v>
      </c>
    </row>
    <row r="2230" spans="2:51" s="13" customFormat="1" x14ac:dyDescent="0.2">
      <c r="B2230" s="136"/>
      <c r="D2230" s="137" t="s">
        <v>210</v>
      </c>
      <c r="E2230" s="138" t="s">
        <v>1</v>
      </c>
      <c r="F2230" s="139" t="s">
        <v>2091</v>
      </c>
      <c r="H2230" s="140">
        <v>111.2</v>
      </c>
      <c r="L2230" s="136"/>
      <c r="M2230" s="141"/>
      <c r="N2230" s="142"/>
      <c r="O2230" s="142"/>
      <c r="P2230" s="142"/>
      <c r="Q2230" s="142"/>
      <c r="R2230" s="142"/>
      <c r="S2230" s="142"/>
      <c r="T2230" s="143"/>
      <c r="AT2230" s="138" t="s">
        <v>210</v>
      </c>
      <c r="AU2230" s="138" t="s">
        <v>66</v>
      </c>
      <c r="AV2230" s="13" t="s">
        <v>66</v>
      </c>
      <c r="AW2230" s="13" t="s">
        <v>26</v>
      </c>
      <c r="AX2230" s="13" t="s">
        <v>57</v>
      </c>
      <c r="AY2230" s="138" t="s">
        <v>196</v>
      </c>
    </row>
    <row r="2231" spans="2:51" s="13" customFormat="1" x14ac:dyDescent="0.2">
      <c r="B2231" s="136"/>
      <c r="D2231" s="137" t="s">
        <v>210</v>
      </c>
      <c r="E2231" s="138" t="s">
        <v>1</v>
      </c>
      <c r="F2231" s="139" t="s">
        <v>2092</v>
      </c>
      <c r="H2231" s="140">
        <v>76.56</v>
      </c>
      <c r="L2231" s="136"/>
      <c r="M2231" s="141"/>
      <c r="N2231" s="142"/>
      <c r="O2231" s="142"/>
      <c r="P2231" s="142"/>
      <c r="Q2231" s="142"/>
      <c r="R2231" s="142"/>
      <c r="S2231" s="142"/>
      <c r="T2231" s="143"/>
      <c r="AT2231" s="138" t="s">
        <v>210</v>
      </c>
      <c r="AU2231" s="138" t="s">
        <v>66</v>
      </c>
      <c r="AV2231" s="13" t="s">
        <v>66</v>
      </c>
      <c r="AW2231" s="13" t="s">
        <v>26</v>
      </c>
      <c r="AX2231" s="13" t="s">
        <v>57</v>
      </c>
      <c r="AY2231" s="138" t="s">
        <v>196</v>
      </c>
    </row>
    <row r="2232" spans="2:51" s="13" customFormat="1" x14ac:dyDescent="0.2">
      <c r="B2232" s="136"/>
      <c r="D2232" s="137" t="s">
        <v>210</v>
      </c>
      <c r="E2232" s="138" t="s">
        <v>1</v>
      </c>
      <c r="F2232" s="139" t="s">
        <v>2093</v>
      </c>
      <c r="H2232" s="140">
        <v>75.7</v>
      </c>
      <c r="L2232" s="136"/>
      <c r="M2232" s="141"/>
      <c r="N2232" s="142"/>
      <c r="O2232" s="142"/>
      <c r="P2232" s="142"/>
      <c r="Q2232" s="142"/>
      <c r="R2232" s="142"/>
      <c r="S2232" s="142"/>
      <c r="T2232" s="143"/>
      <c r="AT2232" s="138" t="s">
        <v>210</v>
      </c>
      <c r="AU2232" s="138" t="s">
        <v>66</v>
      </c>
      <c r="AV2232" s="13" t="s">
        <v>66</v>
      </c>
      <c r="AW2232" s="13" t="s">
        <v>26</v>
      </c>
      <c r="AX2232" s="13" t="s">
        <v>57</v>
      </c>
      <c r="AY2232" s="138" t="s">
        <v>196</v>
      </c>
    </row>
    <row r="2233" spans="2:51" s="13" customFormat="1" x14ac:dyDescent="0.2">
      <c r="B2233" s="136"/>
      <c r="D2233" s="137" t="s">
        <v>210</v>
      </c>
      <c r="E2233" s="138" t="s">
        <v>1</v>
      </c>
      <c r="F2233" s="139" t="s">
        <v>2094</v>
      </c>
      <c r="H2233" s="140">
        <v>41.898000000000003</v>
      </c>
      <c r="L2233" s="136"/>
      <c r="M2233" s="141"/>
      <c r="N2233" s="142"/>
      <c r="O2233" s="142"/>
      <c r="P2233" s="142"/>
      <c r="Q2233" s="142"/>
      <c r="R2233" s="142"/>
      <c r="S2233" s="142"/>
      <c r="T2233" s="143"/>
      <c r="AT2233" s="138" t="s">
        <v>210</v>
      </c>
      <c r="AU2233" s="138" t="s">
        <v>66</v>
      </c>
      <c r="AV2233" s="13" t="s">
        <v>66</v>
      </c>
      <c r="AW2233" s="13" t="s">
        <v>26</v>
      </c>
      <c r="AX2233" s="13" t="s">
        <v>57</v>
      </c>
      <c r="AY2233" s="138" t="s">
        <v>196</v>
      </c>
    </row>
    <row r="2234" spans="2:51" s="13" customFormat="1" x14ac:dyDescent="0.2">
      <c r="B2234" s="136"/>
      <c r="D2234" s="137" t="s">
        <v>210</v>
      </c>
      <c r="E2234" s="138" t="s">
        <v>1</v>
      </c>
      <c r="F2234" s="139" t="s">
        <v>2095</v>
      </c>
      <c r="H2234" s="140">
        <v>129.78</v>
      </c>
      <c r="L2234" s="136"/>
      <c r="M2234" s="141"/>
      <c r="N2234" s="142"/>
      <c r="O2234" s="142"/>
      <c r="P2234" s="142"/>
      <c r="Q2234" s="142"/>
      <c r="R2234" s="142"/>
      <c r="S2234" s="142"/>
      <c r="T2234" s="143"/>
      <c r="AT2234" s="138" t="s">
        <v>210</v>
      </c>
      <c r="AU2234" s="138" t="s">
        <v>66</v>
      </c>
      <c r="AV2234" s="13" t="s">
        <v>66</v>
      </c>
      <c r="AW2234" s="13" t="s">
        <v>26</v>
      </c>
      <c r="AX2234" s="13" t="s">
        <v>57</v>
      </c>
      <c r="AY2234" s="138" t="s">
        <v>196</v>
      </c>
    </row>
    <row r="2235" spans="2:51" s="13" customFormat="1" x14ac:dyDescent="0.2">
      <c r="B2235" s="136"/>
      <c r="D2235" s="137" t="s">
        <v>210</v>
      </c>
      <c r="E2235" s="138" t="s">
        <v>1</v>
      </c>
      <c r="F2235" s="139" t="s">
        <v>2096</v>
      </c>
      <c r="H2235" s="140">
        <v>190.32</v>
      </c>
      <c r="L2235" s="136"/>
      <c r="M2235" s="141"/>
      <c r="N2235" s="142"/>
      <c r="O2235" s="142"/>
      <c r="P2235" s="142"/>
      <c r="Q2235" s="142"/>
      <c r="R2235" s="142"/>
      <c r="S2235" s="142"/>
      <c r="T2235" s="143"/>
      <c r="AT2235" s="138" t="s">
        <v>210</v>
      </c>
      <c r="AU2235" s="138" t="s">
        <v>66</v>
      </c>
      <c r="AV2235" s="13" t="s">
        <v>66</v>
      </c>
      <c r="AW2235" s="13" t="s">
        <v>26</v>
      </c>
      <c r="AX2235" s="13" t="s">
        <v>57</v>
      </c>
      <c r="AY2235" s="138" t="s">
        <v>196</v>
      </c>
    </row>
    <row r="2236" spans="2:51" s="13" customFormat="1" x14ac:dyDescent="0.2">
      <c r="B2236" s="136"/>
      <c r="D2236" s="137" t="s">
        <v>210</v>
      </c>
      <c r="E2236" s="138" t="s">
        <v>1</v>
      </c>
      <c r="F2236" s="139" t="s">
        <v>2097</v>
      </c>
      <c r="H2236" s="140">
        <v>146.328</v>
      </c>
      <c r="L2236" s="136"/>
      <c r="M2236" s="141"/>
      <c r="N2236" s="142"/>
      <c r="O2236" s="142"/>
      <c r="P2236" s="142"/>
      <c r="Q2236" s="142"/>
      <c r="R2236" s="142"/>
      <c r="S2236" s="142"/>
      <c r="T2236" s="143"/>
      <c r="AT2236" s="138" t="s">
        <v>210</v>
      </c>
      <c r="AU2236" s="138" t="s">
        <v>66</v>
      </c>
      <c r="AV2236" s="13" t="s">
        <v>66</v>
      </c>
      <c r="AW2236" s="13" t="s">
        <v>26</v>
      </c>
      <c r="AX2236" s="13" t="s">
        <v>57</v>
      </c>
      <c r="AY2236" s="138" t="s">
        <v>196</v>
      </c>
    </row>
    <row r="2237" spans="2:51" s="13" customFormat="1" x14ac:dyDescent="0.2">
      <c r="B2237" s="136"/>
      <c r="D2237" s="137" t="s">
        <v>210</v>
      </c>
      <c r="E2237" s="138" t="s">
        <v>1</v>
      </c>
      <c r="F2237" s="139" t="s">
        <v>2098</v>
      </c>
      <c r="H2237" s="140">
        <v>405.46</v>
      </c>
      <c r="L2237" s="136"/>
      <c r="M2237" s="141"/>
      <c r="N2237" s="142"/>
      <c r="O2237" s="142"/>
      <c r="P2237" s="142"/>
      <c r="Q2237" s="142"/>
      <c r="R2237" s="142"/>
      <c r="S2237" s="142"/>
      <c r="T2237" s="143"/>
      <c r="AT2237" s="138" t="s">
        <v>210</v>
      </c>
      <c r="AU2237" s="138" t="s">
        <v>66</v>
      </c>
      <c r="AV2237" s="13" t="s">
        <v>66</v>
      </c>
      <c r="AW2237" s="13" t="s">
        <v>26</v>
      </c>
      <c r="AX2237" s="13" t="s">
        <v>57</v>
      </c>
      <c r="AY2237" s="138" t="s">
        <v>196</v>
      </c>
    </row>
    <row r="2238" spans="2:51" s="13" customFormat="1" x14ac:dyDescent="0.2">
      <c r="B2238" s="136"/>
      <c r="D2238" s="137" t="s">
        <v>210</v>
      </c>
      <c r="E2238" s="138" t="s">
        <v>1</v>
      </c>
      <c r="F2238" s="139" t="s">
        <v>2099</v>
      </c>
      <c r="H2238" s="140">
        <v>36.996000000000002</v>
      </c>
      <c r="L2238" s="136"/>
      <c r="M2238" s="141"/>
      <c r="N2238" s="142"/>
      <c r="O2238" s="142"/>
      <c r="P2238" s="142"/>
      <c r="Q2238" s="142"/>
      <c r="R2238" s="142"/>
      <c r="S2238" s="142"/>
      <c r="T2238" s="143"/>
      <c r="AT2238" s="138" t="s">
        <v>210</v>
      </c>
      <c r="AU2238" s="138" t="s">
        <v>66</v>
      </c>
      <c r="AV2238" s="13" t="s">
        <v>66</v>
      </c>
      <c r="AW2238" s="13" t="s">
        <v>26</v>
      </c>
      <c r="AX2238" s="13" t="s">
        <v>57</v>
      </c>
      <c r="AY2238" s="138" t="s">
        <v>196</v>
      </c>
    </row>
    <row r="2239" spans="2:51" s="13" customFormat="1" x14ac:dyDescent="0.2">
      <c r="B2239" s="136"/>
      <c r="D2239" s="137" t="s">
        <v>210</v>
      </c>
      <c r="E2239" s="138" t="s">
        <v>1</v>
      </c>
      <c r="F2239" s="139" t="s">
        <v>2100</v>
      </c>
      <c r="H2239" s="140">
        <v>128.69999999999999</v>
      </c>
      <c r="L2239" s="136"/>
      <c r="M2239" s="141"/>
      <c r="N2239" s="142"/>
      <c r="O2239" s="142"/>
      <c r="P2239" s="142"/>
      <c r="Q2239" s="142"/>
      <c r="R2239" s="142"/>
      <c r="S2239" s="142"/>
      <c r="T2239" s="143"/>
      <c r="AT2239" s="138" t="s">
        <v>210</v>
      </c>
      <c r="AU2239" s="138" t="s">
        <v>66</v>
      </c>
      <c r="AV2239" s="13" t="s">
        <v>66</v>
      </c>
      <c r="AW2239" s="13" t="s">
        <v>26</v>
      </c>
      <c r="AX2239" s="13" t="s">
        <v>57</v>
      </c>
      <c r="AY2239" s="138" t="s">
        <v>196</v>
      </c>
    </row>
    <row r="2240" spans="2:51" s="13" customFormat="1" x14ac:dyDescent="0.2">
      <c r="B2240" s="136"/>
      <c r="D2240" s="137" t="s">
        <v>210</v>
      </c>
      <c r="E2240" s="138" t="s">
        <v>1</v>
      </c>
      <c r="F2240" s="139" t="s">
        <v>2101</v>
      </c>
      <c r="H2240" s="140">
        <v>197.76400000000001</v>
      </c>
      <c r="L2240" s="136"/>
      <c r="M2240" s="141"/>
      <c r="N2240" s="142"/>
      <c r="O2240" s="142"/>
      <c r="P2240" s="142"/>
      <c r="Q2240" s="142"/>
      <c r="R2240" s="142"/>
      <c r="S2240" s="142"/>
      <c r="T2240" s="143"/>
      <c r="AT2240" s="138" t="s">
        <v>210</v>
      </c>
      <c r="AU2240" s="138" t="s">
        <v>66</v>
      </c>
      <c r="AV2240" s="13" t="s">
        <v>66</v>
      </c>
      <c r="AW2240" s="13" t="s">
        <v>26</v>
      </c>
      <c r="AX2240" s="13" t="s">
        <v>57</v>
      </c>
      <c r="AY2240" s="138" t="s">
        <v>196</v>
      </c>
    </row>
    <row r="2241" spans="1:65" s="13" customFormat="1" x14ac:dyDescent="0.2">
      <c r="B2241" s="136"/>
      <c r="D2241" s="137" t="s">
        <v>210</v>
      </c>
      <c r="E2241" s="138" t="s">
        <v>1</v>
      </c>
      <c r="F2241" s="139" t="s">
        <v>2102</v>
      </c>
      <c r="H2241" s="140">
        <v>11.704000000000001</v>
      </c>
      <c r="L2241" s="136"/>
      <c r="M2241" s="141"/>
      <c r="N2241" s="142"/>
      <c r="O2241" s="142"/>
      <c r="P2241" s="142"/>
      <c r="Q2241" s="142"/>
      <c r="R2241" s="142"/>
      <c r="S2241" s="142"/>
      <c r="T2241" s="143"/>
      <c r="AT2241" s="138" t="s">
        <v>210</v>
      </c>
      <c r="AU2241" s="138" t="s">
        <v>66</v>
      </c>
      <c r="AV2241" s="13" t="s">
        <v>66</v>
      </c>
      <c r="AW2241" s="13" t="s">
        <v>26</v>
      </c>
      <c r="AX2241" s="13" t="s">
        <v>57</v>
      </c>
      <c r="AY2241" s="138" t="s">
        <v>196</v>
      </c>
    </row>
    <row r="2242" spans="1:65" s="13" customFormat="1" x14ac:dyDescent="0.2">
      <c r="B2242" s="136"/>
      <c r="D2242" s="137" t="s">
        <v>210</v>
      </c>
      <c r="E2242" s="138" t="s">
        <v>1</v>
      </c>
      <c r="F2242" s="139" t="s">
        <v>2103</v>
      </c>
      <c r="H2242" s="140">
        <v>122.944</v>
      </c>
      <c r="L2242" s="136"/>
      <c r="M2242" s="141"/>
      <c r="N2242" s="142"/>
      <c r="O2242" s="142"/>
      <c r="P2242" s="142"/>
      <c r="Q2242" s="142"/>
      <c r="R2242" s="142"/>
      <c r="S2242" s="142"/>
      <c r="T2242" s="143"/>
      <c r="AT2242" s="138" t="s">
        <v>210</v>
      </c>
      <c r="AU2242" s="138" t="s">
        <v>66</v>
      </c>
      <c r="AV2242" s="13" t="s">
        <v>66</v>
      </c>
      <c r="AW2242" s="13" t="s">
        <v>26</v>
      </c>
      <c r="AX2242" s="13" t="s">
        <v>57</v>
      </c>
      <c r="AY2242" s="138" t="s">
        <v>196</v>
      </c>
    </row>
    <row r="2243" spans="1:65" s="13" customFormat="1" x14ac:dyDescent="0.2">
      <c r="B2243" s="136"/>
      <c r="D2243" s="137" t="s">
        <v>210</v>
      </c>
      <c r="E2243" s="138" t="s">
        <v>1</v>
      </c>
      <c r="F2243" s="139" t="s">
        <v>2104</v>
      </c>
      <c r="H2243" s="140">
        <v>19.2</v>
      </c>
      <c r="L2243" s="136"/>
      <c r="M2243" s="141"/>
      <c r="N2243" s="142"/>
      <c r="O2243" s="142"/>
      <c r="P2243" s="142"/>
      <c r="Q2243" s="142"/>
      <c r="R2243" s="142"/>
      <c r="S2243" s="142"/>
      <c r="T2243" s="143"/>
      <c r="AT2243" s="138" t="s">
        <v>210</v>
      </c>
      <c r="AU2243" s="138" t="s">
        <v>66</v>
      </c>
      <c r="AV2243" s="13" t="s">
        <v>66</v>
      </c>
      <c r="AW2243" s="13" t="s">
        <v>26</v>
      </c>
      <c r="AX2243" s="13" t="s">
        <v>57</v>
      </c>
      <c r="AY2243" s="138" t="s">
        <v>196</v>
      </c>
    </row>
    <row r="2244" spans="1:65" s="13" customFormat="1" x14ac:dyDescent="0.2">
      <c r="B2244" s="136"/>
      <c r="D2244" s="137" t="s">
        <v>210</v>
      </c>
      <c r="E2244" s="138" t="s">
        <v>1</v>
      </c>
      <c r="F2244" s="139" t="s">
        <v>2105</v>
      </c>
      <c r="H2244" s="140">
        <v>914.72</v>
      </c>
      <c r="L2244" s="136"/>
      <c r="M2244" s="141"/>
      <c r="N2244" s="142"/>
      <c r="O2244" s="142"/>
      <c r="P2244" s="142"/>
      <c r="Q2244" s="142"/>
      <c r="R2244" s="142"/>
      <c r="S2244" s="142"/>
      <c r="T2244" s="143"/>
      <c r="AT2244" s="138" t="s">
        <v>210</v>
      </c>
      <c r="AU2244" s="138" t="s">
        <v>66</v>
      </c>
      <c r="AV2244" s="13" t="s">
        <v>66</v>
      </c>
      <c r="AW2244" s="13" t="s">
        <v>26</v>
      </c>
      <c r="AX2244" s="13" t="s">
        <v>57</v>
      </c>
      <c r="AY2244" s="138" t="s">
        <v>196</v>
      </c>
    </row>
    <row r="2245" spans="1:65" s="13" customFormat="1" x14ac:dyDescent="0.2">
      <c r="B2245" s="136"/>
      <c r="D2245" s="137" t="s">
        <v>210</v>
      </c>
      <c r="E2245" s="138" t="s">
        <v>1</v>
      </c>
      <c r="F2245" s="139" t="s">
        <v>2106</v>
      </c>
      <c r="H2245" s="140">
        <v>89.736000000000004</v>
      </c>
      <c r="L2245" s="136"/>
      <c r="M2245" s="141"/>
      <c r="N2245" s="142"/>
      <c r="O2245" s="142"/>
      <c r="P2245" s="142"/>
      <c r="Q2245" s="142"/>
      <c r="R2245" s="142"/>
      <c r="S2245" s="142"/>
      <c r="T2245" s="143"/>
      <c r="AT2245" s="138" t="s">
        <v>210</v>
      </c>
      <c r="AU2245" s="138" t="s">
        <v>66</v>
      </c>
      <c r="AV2245" s="13" t="s">
        <v>66</v>
      </c>
      <c r="AW2245" s="13" t="s">
        <v>26</v>
      </c>
      <c r="AX2245" s="13" t="s">
        <v>57</v>
      </c>
      <c r="AY2245" s="138" t="s">
        <v>196</v>
      </c>
    </row>
    <row r="2246" spans="1:65" s="13" customFormat="1" x14ac:dyDescent="0.2">
      <c r="B2246" s="136"/>
      <c r="D2246" s="137" t="s">
        <v>210</v>
      </c>
      <c r="E2246" s="138" t="s">
        <v>1</v>
      </c>
      <c r="F2246" s="139" t="s">
        <v>2107</v>
      </c>
      <c r="H2246" s="140">
        <v>81.52</v>
      </c>
      <c r="L2246" s="136"/>
      <c r="M2246" s="141"/>
      <c r="N2246" s="142"/>
      <c r="O2246" s="142"/>
      <c r="P2246" s="142"/>
      <c r="Q2246" s="142"/>
      <c r="R2246" s="142"/>
      <c r="S2246" s="142"/>
      <c r="T2246" s="143"/>
      <c r="AT2246" s="138" t="s">
        <v>210</v>
      </c>
      <c r="AU2246" s="138" t="s">
        <v>66</v>
      </c>
      <c r="AV2246" s="13" t="s">
        <v>66</v>
      </c>
      <c r="AW2246" s="13" t="s">
        <v>26</v>
      </c>
      <c r="AX2246" s="13" t="s">
        <v>57</v>
      </c>
      <c r="AY2246" s="138" t="s">
        <v>196</v>
      </c>
    </row>
    <row r="2247" spans="1:65" s="13" customFormat="1" x14ac:dyDescent="0.2">
      <c r="B2247" s="136"/>
      <c r="D2247" s="137" t="s">
        <v>210</v>
      </c>
      <c r="E2247" s="138" t="s">
        <v>1</v>
      </c>
      <c r="F2247" s="139" t="s">
        <v>2108</v>
      </c>
      <c r="H2247" s="140">
        <v>311.08</v>
      </c>
      <c r="L2247" s="136"/>
      <c r="M2247" s="141"/>
      <c r="N2247" s="142"/>
      <c r="O2247" s="142"/>
      <c r="P2247" s="142"/>
      <c r="Q2247" s="142"/>
      <c r="R2247" s="142"/>
      <c r="S2247" s="142"/>
      <c r="T2247" s="143"/>
      <c r="AT2247" s="138" t="s">
        <v>210</v>
      </c>
      <c r="AU2247" s="138" t="s">
        <v>66</v>
      </c>
      <c r="AV2247" s="13" t="s">
        <v>66</v>
      </c>
      <c r="AW2247" s="13" t="s">
        <v>26</v>
      </c>
      <c r="AX2247" s="13" t="s">
        <v>57</v>
      </c>
      <c r="AY2247" s="138" t="s">
        <v>196</v>
      </c>
    </row>
    <row r="2248" spans="1:65" s="13" customFormat="1" x14ac:dyDescent="0.2">
      <c r="B2248" s="136"/>
      <c r="D2248" s="137" t="s">
        <v>210</v>
      </c>
      <c r="E2248" s="138" t="s">
        <v>1</v>
      </c>
      <c r="F2248" s="139" t="s">
        <v>2109</v>
      </c>
      <c r="H2248" s="140">
        <v>309.16000000000003</v>
      </c>
      <c r="L2248" s="136"/>
      <c r="M2248" s="141"/>
      <c r="N2248" s="142"/>
      <c r="O2248" s="142"/>
      <c r="P2248" s="142"/>
      <c r="Q2248" s="142"/>
      <c r="R2248" s="142"/>
      <c r="S2248" s="142"/>
      <c r="T2248" s="143"/>
      <c r="AT2248" s="138" t="s">
        <v>210</v>
      </c>
      <c r="AU2248" s="138" t="s">
        <v>66</v>
      </c>
      <c r="AV2248" s="13" t="s">
        <v>66</v>
      </c>
      <c r="AW2248" s="13" t="s">
        <v>26</v>
      </c>
      <c r="AX2248" s="13" t="s">
        <v>57</v>
      </c>
      <c r="AY2248" s="138" t="s">
        <v>196</v>
      </c>
    </row>
    <row r="2249" spans="1:65" s="13" customFormat="1" x14ac:dyDescent="0.2">
      <c r="B2249" s="136"/>
      <c r="D2249" s="137" t="s">
        <v>210</v>
      </c>
      <c r="E2249" s="138" t="s">
        <v>1</v>
      </c>
      <c r="F2249" s="139" t="s">
        <v>2110</v>
      </c>
      <c r="H2249" s="140">
        <v>170.54</v>
      </c>
      <c r="L2249" s="136"/>
      <c r="M2249" s="141"/>
      <c r="N2249" s="142"/>
      <c r="O2249" s="142"/>
      <c r="P2249" s="142"/>
      <c r="Q2249" s="142"/>
      <c r="R2249" s="142"/>
      <c r="S2249" s="142"/>
      <c r="T2249" s="143"/>
      <c r="AT2249" s="138" t="s">
        <v>210</v>
      </c>
      <c r="AU2249" s="138" t="s">
        <v>66</v>
      </c>
      <c r="AV2249" s="13" t="s">
        <v>66</v>
      </c>
      <c r="AW2249" s="13" t="s">
        <v>26</v>
      </c>
      <c r="AX2249" s="13" t="s">
        <v>57</v>
      </c>
      <c r="AY2249" s="138" t="s">
        <v>196</v>
      </c>
    </row>
    <row r="2250" spans="1:65" s="13" customFormat="1" x14ac:dyDescent="0.2">
      <c r="B2250" s="136"/>
      <c r="D2250" s="137" t="s">
        <v>210</v>
      </c>
      <c r="E2250" s="138" t="s">
        <v>1</v>
      </c>
      <c r="F2250" s="139" t="s">
        <v>2111</v>
      </c>
      <c r="H2250" s="140">
        <v>518.88</v>
      </c>
      <c r="L2250" s="136"/>
      <c r="M2250" s="141"/>
      <c r="N2250" s="142"/>
      <c r="O2250" s="142"/>
      <c r="P2250" s="142"/>
      <c r="Q2250" s="142"/>
      <c r="R2250" s="142"/>
      <c r="S2250" s="142"/>
      <c r="T2250" s="143"/>
      <c r="AT2250" s="138" t="s">
        <v>210</v>
      </c>
      <c r="AU2250" s="138" t="s">
        <v>66</v>
      </c>
      <c r="AV2250" s="13" t="s">
        <v>66</v>
      </c>
      <c r="AW2250" s="13" t="s">
        <v>26</v>
      </c>
      <c r="AX2250" s="13" t="s">
        <v>57</v>
      </c>
      <c r="AY2250" s="138" t="s">
        <v>196</v>
      </c>
    </row>
    <row r="2251" spans="1:65" s="13" customFormat="1" x14ac:dyDescent="0.2">
      <c r="B2251" s="136"/>
      <c r="D2251" s="137" t="s">
        <v>210</v>
      </c>
      <c r="E2251" s="138" t="s">
        <v>1</v>
      </c>
      <c r="F2251" s="139" t="s">
        <v>2112</v>
      </c>
      <c r="H2251" s="140">
        <v>889.05</v>
      </c>
      <c r="L2251" s="136"/>
      <c r="M2251" s="141"/>
      <c r="N2251" s="142"/>
      <c r="O2251" s="142"/>
      <c r="P2251" s="142"/>
      <c r="Q2251" s="142"/>
      <c r="R2251" s="142"/>
      <c r="S2251" s="142"/>
      <c r="T2251" s="143"/>
      <c r="AT2251" s="138" t="s">
        <v>210</v>
      </c>
      <c r="AU2251" s="138" t="s">
        <v>66</v>
      </c>
      <c r="AV2251" s="13" t="s">
        <v>66</v>
      </c>
      <c r="AW2251" s="13" t="s">
        <v>26</v>
      </c>
      <c r="AX2251" s="13" t="s">
        <v>57</v>
      </c>
      <c r="AY2251" s="138" t="s">
        <v>196</v>
      </c>
    </row>
    <row r="2252" spans="1:65" s="14" customFormat="1" x14ac:dyDescent="0.2">
      <c r="B2252" s="144"/>
      <c r="D2252" s="137" t="s">
        <v>210</v>
      </c>
      <c r="E2252" s="145" t="s">
        <v>1</v>
      </c>
      <c r="F2252" s="146" t="s">
        <v>212</v>
      </c>
      <c r="H2252" s="147">
        <v>8564.68</v>
      </c>
      <c r="L2252" s="144"/>
      <c r="M2252" s="148"/>
      <c r="N2252" s="149"/>
      <c r="O2252" s="149"/>
      <c r="P2252" s="149"/>
      <c r="Q2252" s="149"/>
      <c r="R2252" s="149"/>
      <c r="S2252" s="149"/>
      <c r="T2252" s="150"/>
      <c r="AT2252" s="145" t="s">
        <v>210</v>
      </c>
      <c r="AU2252" s="145" t="s">
        <v>66</v>
      </c>
      <c r="AV2252" s="14" t="s">
        <v>201</v>
      </c>
      <c r="AW2252" s="14" t="s">
        <v>26</v>
      </c>
      <c r="AX2252" s="14" t="s">
        <v>64</v>
      </c>
      <c r="AY2252" s="145" t="s">
        <v>196</v>
      </c>
    </row>
    <row r="2253" spans="1:65" s="2" customFormat="1" ht="24.2" customHeight="1" x14ac:dyDescent="0.2">
      <c r="A2253" s="29"/>
      <c r="B2253" s="123"/>
      <c r="C2253" s="124" t="s">
        <v>2113</v>
      </c>
      <c r="D2253" s="124" t="s">
        <v>199</v>
      </c>
      <c r="E2253" s="125" t="s">
        <v>2114</v>
      </c>
      <c r="F2253" s="126" t="s">
        <v>2115</v>
      </c>
      <c r="G2253" s="127" t="s">
        <v>207</v>
      </c>
      <c r="H2253" s="128">
        <v>378.2</v>
      </c>
      <c r="I2253" s="224"/>
      <c r="J2253" s="129">
        <f>ROUND(I2253*H2253,2)</f>
        <v>0</v>
      </c>
      <c r="K2253" s="126" t="s">
        <v>208</v>
      </c>
      <c r="L2253" s="30"/>
      <c r="M2253" s="130" t="s">
        <v>1</v>
      </c>
      <c r="N2253" s="131" t="s">
        <v>35</v>
      </c>
      <c r="O2253" s="132">
        <v>1.7000000000000001E-2</v>
      </c>
      <c r="P2253" s="132">
        <f>O2253*H2253</f>
        <v>6.4294000000000002</v>
      </c>
      <c r="Q2253" s="132">
        <v>1.0999999999999999E-2</v>
      </c>
      <c r="R2253" s="132">
        <f>Q2253*H2253</f>
        <v>4.1601999999999997</v>
      </c>
      <c r="S2253" s="132">
        <v>0</v>
      </c>
      <c r="T2253" s="133">
        <f>S2253*H2253</f>
        <v>0</v>
      </c>
      <c r="U2253" s="29"/>
      <c r="V2253" s="29"/>
      <c r="W2253" s="29"/>
      <c r="X2253" s="29"/>
      <c r="Y2253" s="29"/>
      <c r="Z2253" s="29"/>
      <c r="AA2253" s="29"/>
      <c r="AB2253" s="29"/>
      <c r="AC2253" s="29"/>
      <c r="AD2253" s="29"/>
      <c r="AE2253" s="29"/>
      <c r="AR2253" s="134" t="s">
        <v>201</v>
      </c>
      <c r="AT2253" s="134" t="s">
        <v>199</v>
      </c>
      <c r="AU2253" s="134" t="s">
        <v>66</v>
      </c>
      <c r="AY2253" s="18" t="s">
        <v>196</v>
      </c>
      <c r="BE2253" s="135">
        <f>IF(N2253="základní",J2253,0)</f>
        <v>0</v>
      </c>
      <c r="BF2253" s="135">
        <f>IF(N2253="snížená",J2253,0)</f>
        <v>0</v>
      </c>
      <c r="BG2253" s="135">
        <f>IF(N2253="zákl. přenesená",J2253,0)</f>
        <v>0</v>
      </c>
      <c r="BH2253" s="135">
        <f>IF(N2253="sníž. přenesená",J2253,0)</f>
        <v>0</v>
      </c>
      <c r="BI2253" s="135">
        <f>IF(N2253="nulová",J2253,0)</f>
        <v>0</v>
      </c>
      <c r="BJ2253" s="18" t="s">
        <v>64</v>
      </c>
      <c r="BK2253" s="135">
        <f>ROUND(I2253*H2253,2)</f>
        <v>0</v>
      </c>
      <c r="BL2253" s="18" t="s">
        <v>201</v>
      </c>
      <c r="BM2253" s="134" t="s">
        <v>2116</v>
      </c>
    </row>
    <row r="2254" spans="1:65" s="13" customFormat="1" x14ac:dyDescent="0.2">
      <c r="B2254" s="136"/>
      <c r="D2254" s="137" t="s">
        <v>210</v>
      </c>
      <c r="E2254" s="138" t="s">
        <v>1</v>
      </c>
      <c r="F2254" s="139" t="s">
        <v>2117</v>
      </c>
      <c r="H2254" s="140">
        <v>378.2</v>
      </c>
      <c r="L2254" s="136"/>
      <c r="M2254" s="141"/>
      <c r="N2254" s="142"/>
      <c r="O2254" s="142"/>
      <c r="P2254" s="142"/>
      <c r="Q2254" s="142"/>
      <c r="R2254" s="142"/>
      <c r="S2254" s="142"/>
      <c r="T2254" s="143"/>
      <c r="AT2254" s="138" t="s">
        <v>210</v>
      </c>
      <c r="AU2254" s="138" t="s">
        <v>66</v>
      </c>
      <c r="AV2254" s="13" t="s">
        <v>66</v>
      </c>
      <c r="AW2254" s="13" t="s">
        <v>26</v>
      </c>
      <c r="AX2254" s="13" t="s">
        <v>57</v>
      </c>
      <c r="AY2254" s="138" t="s">
        <v>196</v>
      </c>
    </row>
    <row r="2255" spans="1:65" s="14" customFormat="1" x14ac:dyDescent="0.2">
      <c r="B2255" s="144"/>
      <c r="D2255" s="137" t="s">
        <v>210</v>
      </c>
      <c r="E2255" s="145" t="s">
        <v>1</v>
      </c>
      <c r="F2255" s="146" t="s">
        <v>212</v>
      </c>
      <c r="H2255" s="147">
        <v>378.2</v>
      </c>
      <c r="L2255" s="144"/>
      <c r="M2255" s="148"/>
      <c r="N2255" s="149"/>
      <c r="O2255" s="149"/>
      <c r="P2255" s="149"/>
      <c r="Q2255" s="149"/>
      <c r="R2255" s="149"/>
      <c r="S2255" s="149"/>
      <c r="T2255" s="150"/>
      <c r="AT2255" s="145" t="s">
        <v>210</v>
      </c>
      <c r="AU2255" s="145" t="s">
        <v>66</v>
      </c>
      <c r="AV2255" s="14" t="s">
        <v>201</v>
      </c>
      <c r="AW2255" s="14" t="s">
        <v>26</v>
      </c>
      <c r="AX2255" s="14" t="s">
        <v>64</v>
      </c>
      <c r="AY2255" s="145" t="s">
        <v>196</v>
      </c>
    </row>
    <row r="2256" spans="1:65" s="2" customFormat="1" ht="24.2" customHeight="1" x14ac:dyDescent="0.2">
      <c r="A2256" s="29"/>
      <c r="B2256" s="123"/>
      <c r="C2256" s="124" t="s">
        <v>1232</v>
      </c>
      <c r="D2256" s="124" t="s">
        <v>199</v>
      </c>
      <c r="E2256" s="125" t="s">
        <v>2118</v>
      </c>
      <c r="F2256" s="126" t="s">
        <v>2119</v>
      </c>
      <c r="G2256" s="127" t="s">
        <v>207</v>
      </c>
      <c r="H2256" s="128">
        <v>72.043999999999997</v>
      </c>
      <c r="I2256" s="224"/>
      <c r="J2256" s="129">
        <f>ROUND(I2256*H2256,2)</f>
        <v>0</v>
      </c>
      <c r="K2256" s="126" t="s">
        <v>208</v>
      </c>
      <c r="L2256" s="30"/>
      <c r="M2256" s="130" t="s">
        <v>1</v>
      </c>
      <c r="N2256" s="131" t="s">
        <v>35</v>
      </c>
      <c r="O2256" s="132">
        <v>0.35799999999999998</v>
      </c>
      <c r="P2256" s="132">
        <f>O2256*H2256</f>
        <v>25.791751999999999</v>
      </c>
      <c r="Q2256" s="132">
        <v>4.4679999999999997E-2</v>
      </c>
      <c r="R2256" s="132">
        <f>Q2256*H2256</f>
        <v>3.2189259199999998</v>
      </c>
      <c r="S2256" s="132">
        <v>0</v>
      </c>
      <c r="T2256" s="133">
        <f>S2256*H2256</f>
        <v>0</v>
      </c>
      <c r="U2256" s="29"/>
      <c r="V2256" s="29"/>
      <c r="W2256" s="29"/>
      <c r="X2256" s="29"/>
      <c r="Y2256" s="29"/>
      <c r="Z2256" s="29"/>
      <c r="AA2256" s="29"/>
      <c r="AB2256" s="29"/>
      <c r="AC2256" s="29"/>
      <c r="AD2256" s="29"/>
      <c r="AE2256" s="29"/>
      <c r="AR2256" s="134" t="s">
        <v>201</v>
      </c>
      <c r="AT2256" s="134" t="s">
        <v>199</v>
      </c>
      <c r="AU2256" s="134" t="s">
        <v>66</v>
      </c>
      <c r="AY2256" s="18" t="s">
        <v>196</v>
      </c>
      <c r="BE2256" s="135">
        <f>IF(N2256="základní",J2256,0)</f>
        <v>0</v>
      </c>
      <c r="BF2256" s="135">
        <f>IF(N2256="snížená",J2256,0)</f>
        <v>0</v>
      </c>
      <c r="BG2256" s="135">
        <f>IF(N2256="zákl. přenesená",J2256,0)</f>
        <v>0</v>
      </c>
      <c r="BH2256" s="135">
        <f>IF(N2256="sníž. přenesená",J2256,0)</f>
        <v>0</v>
      </c>
      <c r="BI2256" s="135">
        <f>IF(N2256="nulová",J2256,0)</f>
        <v>0</v>
      </c>
      <c r="BJ2256" s="18" t="s">
        <v>64</v>
      </c>
      <c r="BK2256" s="135">
        <f>ROUND(I2256*H2256,2)</f>
        <v>0</v>
      </c>
      <c r="BL2256" s="18" t="s">
        <v>201</v>
      </c>
      <c r="BM2256" s="134" t="s">
        <v>2120</v>
      </c>
    </row>
    <row r="2257" spans="1:65" s="13" customFormat="1" x14ac:dyDescent="0.2">
      <c r="B2257" s="136"/>
      <c r="D2257" s="137" t="s">
        <v>210</v>
      </c>
      <c r="E2257" s="138" t="s">
        <v>1</v>
      </c>
      <c r="F2257" s="139" t="s">
        <v>1324</v>
      </c>
      <c r="H2257" s="140">
        <v>15.494</v>
      </c>
      <c r="L2257" s="136"/>
      <c r="M2257" s="141"/>
      <c r="N2257" s="142"/>
      <c r="O2257" s="142"/>
      <c r="P2257" s="142"/>
      <c r="Q2257" s="142"/>
      <c r="R2257" s="142"/>
      <c r="S2257" s="142"/>
      <c r="T2257" s="143"/>
      <c r="AT2257" s="138" t="s">
        <v>210</v>
      </c>
      <c r="AU2257" s="138" t="s">
        <v>66</v>
      </c>
      <c r="AV2257" s="13" t="s">
        <v>66</v>
      </c>
      <c r="AW2257" s="13" t="s">
        <v>26</v>
      </c>
      <c r="AX2257" s="13" t="s">
        <v>57</v>
      </c>
      <c r="AY2257" s="138" t="s">
        <v>196</v>
      </c>
    </row>
    <row r="2258" spans="1:65" s="13" customFormat="1" x14ac:dyDescent="0.2">
      <c r="B2258" s="136"/>
      <c r="D2258" s="137" t="s">
        <v>210</v>
      </c>
      <c r="E2258" s="138" t="s">
        <v>1</v>
      </c>
      <c r="F2258" s="139" t="s">
        <v>1317</v>
      </c>
      <c r="H2258" s="140">
        <v>6.38</v>
      </c>
      <c r="L2258" s="136"/>
      <c r="M2258" s="141"/>
      <c r="N2258" s="142"/>
      <c r="O2258" s="142"/>
      <c r="P2258" s="142"/>
      <c r="Q2258" s="142"/>
      <c r="R2258" s="142"/>
      <c r="S2258" s="142"/>
      <c r="T2258" s="143"/>
      <c r="AT2258" s="138" t="s">
        <v>210</v>
      </c>
      <c r="AU2258" s="138" t="s">
        <v>66</v>
      </c>
      <c r="AV2258" s="13" t="s">
        <v>66</v>
      </c>
      <c r="AW2258" s="13" t="s">
        <v>26</v>
      </c>
      <c r="AX2258" s="13" t="s">
        <v>57</v>
      </c>
      <c r="AY2258" s="138" t="s">
        <v>196</v>
      </c>
    </row>
    <row r="2259" spans="1:65" s="13" customFormat="1" x14ac:dyDescent="0.2">
      <c r="B2259" s="136"/>
      <c r="D2259" s="137" t="s">
        <v>210</v>
      </c>
      <c r="E2259" s="138" t="s">
        <v>1</v>
      </c>
      <c r="F2259" s="139" t="s">
        <v>1325</v>
      </c>
      <c r="H2259" s="140">
        <v>50.17</v>
      </c>
      <c r="L2259" s="136"/>
      <c r="M2259" s="141"/>
      <c r="N2259" s="142"/>
      <c r="O2259" s="142"/>
      <c r="P2259" s="142"/>
      <c r="Q2259" s="142"/>
      <c r="R2259" s="142"/>
      <c r="S2259" s="142"/>
      <c r="T2259" s="143"/>
      <c r="AT2259" s="138" t="s">
        <v>210</v>
      </c>
      <c r="AU2259" s="138" t="s">
        <v>66</v>
      </c>
      <c r="AV2259" s="13" t="s">
        <v>66</v>
      </c>
      <c r="AW2259" s="13" t="s">
        <v>26</v>
      </c>
      <c r="AX2259" s="13" t="s">
        <v>57</v>
      </c>
      <c r="AY2259" s="138" t="s">
        <v>196</v>
      </c>
    </row>
    <row r="2260" spans="1:65" s="14" customFormat="1" x14ac:dyDescent="0.2">
      <c r="B2260" s="144"/>
      <c r="D2260" s="137" t="s">
        <v>210</v>
      </c>
      <c r="E2260" s="145" t="s">
        <v>1</v>
      </c>
      <c r="F2260" s="146" t="s">
        <v>212</v>
      </c>
      <c r="H2260" s="147">
        <v>72.043999999999997</v>
      </c>
      <c r="L2260" s="144"/>
      <c r="M2260" s="148"/>
      <c r="N2260" s="149"/>
      <c r="O2260" s="149"/>
      <c r="P2260" s="149"/>
      <c r="Q2260" s="149"/>
      <c r="R2260" s="149"/>
      <c r="S2260" s="149"/>
      <c r="T2260" s="150"/>
      <c r="AT2260" s="145" t="s">
        <v>210</v>
      </c>
      <c r="AU2260" s="145" t="s">
        <v>66</v>
      </c>
      <c r="AV2260" s="14" t="s">
        <v>201</v>
      </c>
      <c r="AW2260" s="14" t="s">
        <v>26</v>
      </c>
      <c r="AX2260" s="14" t="s">
        <v>64</v>
      </c>
      <c r="AY2260" s="145" t="s">
        <v>196</v>
      </c>
    </row>
    <row r="2261" spans="1:65" s="2" customFormat="1" ht="24.2" customHeight="1" x14ac:dyDescent="0.2">
      <c r="A2261" s="29"/>
      <c r="B2261" s="123"/>
      <c r="C2261" s="124" t="s">
        <v>2121</v>
      </c>
      <c r="D2261" s="124" t="s">
        <v>199</v>
      </c>
      <c r="E2261" s="125" t="s">
        <v>2122</v>
      </c>
      <c r="F2261" s="126" t="s">
        <v>2123</v>
      </c>
      <c r="G2261" s="127" t="s">
        <v>224</v>
      </c>
      <c r="H2261" s="128">
        <v>48.667000000000002</v>
      </c>
      <c r="I2261" s="224"/>
      <c r="J2261" s="129">
        <f>ROUND(I2261*H2261,2)</f>
        <v>0</v>
      </c>
      <c r="K2261" s="126" t="s">
        <v>208</v>
      </c>
      <c r="L2261" s="30"/>
      <c r="M2261" s="130" t="s">
        <v>1</v>
      </c>
      <c r="N2261" s="131" t="s">
        <v>35</v>
      </c>
      <c r="O2261" s="132">
        <v>1.8360000000000001</v>
      </c>
      <c r="P2261" s="132">
        <f>O2261*H2261</f>
        <v>89.352612000000008</v>
      </c>
      <c r="Q2261" s="132">
        <v>1.837</v>
      </c>
      <c r="R2261" s="132">
        <f>Q2261*H2261</f>
        <v>89.401279000000002</v>
      </c>
      <c r="S2261" s="132">
        <v>0</v>
      </c>
      <c r="T2261" s="133">
        <f>S2261*H2261</f>
        <v>0</v>
      </c>
      <c r="U2261" s="29"/>
      <c r="V2261" s="29"/>
      <c r="W2261" s="29"/>
      <c r="X2261" s="29"/>
      <c r="Y2261" s="29"/>
      <c r="Z2261" s="29"/>
      <c r="AA2261" s="29"/>
      <c r="AB2261" s="29"/>
      <c r="AC2261" s="29"/>
      <c r="AD2261" s="29"/>
      <c r="AE2261" s="29"/>
      <c r="AR2261" s="134" t="s">
        <v>201</v>
      </c>
      <c r="AT2261" s="134" t="s">
        <v>199</v>
      </c>
      <c r="AU2261" s="134" t="s">
        <v>66</v>
      </c>
      <c r="AY2261" s="18" t="s">
        <v>196</v>
      </c>
      <c r="BE2261" s="135">
        <f>IF(N2261="základní",J2261,0)</f>
        <v>0</v>
      </c>
      <c r="BF2261" s="135">
        <f>IF(N2261="snížená",J2261,0)</f>
        <v>0</v>
      </c>
      <c r="BG2261" s="135">
        <f>IF(N2261="zákl. přenesená",J2261,0)</f>
        <v>0</v>
      </c>
      <c r="BH2261" s="135">
        <f>IF(N2261="sníž. přenesená",J2261,0)</f>
        <v>0</v>
      </c>
      <c r="BI2261" s="135">
        <f>IF(N2261="nulová",J2261,0)</f>
        <v>0</v>
      </c>
      <c r="BJ2261" s="18" t="s">
        <v>64</v>
      </c>
      <c r="BK2261" s="135">
        <f>ROUND(I2261*H2261,2)</f>
        <v>0</v>
      </c>
      <c r="BL2261" s="18" t="s">
        <v>201</v>
      </c>
      <c r="BM2261" s="134" t="s">
        <v>2124</v>
      </c>
    </row>
    <row r="2262" spans="1:65" s="13" customFormat="1" x14ac:dyDescent="0.2">
      <c r="B2262" s="136"/>
      <c r="D2262" s="137" t="s">
        <v>210</v>
      </c>
      <c r="E2262" s="138" t="s">
        <v>1</v>
      </c>
      <c r="F2262" s="139" t="s">
        <v>2125</v>
      </c>
      <c r="H2262" s="140">
        <v>12.164</v>
      </c>
      <c r="L2262" s="136"/>
      <c r="M2262" s="141"/>
      <c r="N2262" s="142"/>
      <c r="O2262" s="142"/>
      <c r="P2262" s="142"/>
      <c r="Q2262" s="142"/>
      <c r="R2262" s="142"/>
      <c r="S2262" s="142"/>
      <c r="T2262" s="143"/>
      <c r="AT2262" s="138" t="s">
        <v>210</v>
      </c>
      <c r="AU2262" s="138" t="s">
        <v>66</v>
      </c>
      <c r="AV2262" s="13" t="s">
        <v>66</v>
      </c>
      <c r="AW2262" s="13" t="s">
        <v>26</v>
      </c>
      <c r="AX2262" s="13" t="s">
        <v>57</v>
      </c>
      <c r="AY2262" s="138" t="s">
        <v>196</v>
      </c>
    </row>
    <row r="2263" spans="1:65" s="13" customFormat="1" x14ac:dyDescent="0.2">
      <c r="B2263" s="136"/>
      <c r="D2263" s="137" t="s">
        <v>210</v>
      </c>
      <c r="E2263" s="138" t="s">
        <v>1</v>
      </c>
      <c r="F2263" s="139" t="s">
        <v>2126</v>
      </c>
      <c r="H2263" s="140">
        <v>1.85</v>
      </c>
      <c r="L2263" s="136"/>
      <c r="M2263" s="141"/>
      <c r="N2263" s="142"/>
      <c r="O2263" s="142"/>
      <c r="P2263" s="142"/>
      <c r="Q2263" s="142"/>
      <c r="R2263" s="142"/>
      <c r="S2263" s="142"/>
      <c r="T2263" s="143"/>
      <c r="AT2263" s="138" t="s">
        <v>210</v>
      </c>
      <c r="AU2263" s="138" t="s">
        <v>66</v>
      </c>
      <c r="AV2263" s="13" t="s">
        <v>66</v>
      </c>
      <c r="AW2263" s="13" t="s">
        <v>26</v>
      </c>
      <c r="AX2263" s="13" t="s">
        <v>57</v>
      </c>
      <c r="AY2263" s="138" t="s">
        <v>196</v>
      </c>
    </row>
    <row r="2264" spans="1:65" s="13" customFormat="1" x14ac:dyDescent="0.2">
      <c r="B2264" s="136"/>
      <c r="D2264" s="137" t="s">
        <v>210</v>
      </c>
      <c r="E2264" s="138" t="s">
        <v>1</v>
      </c>
      <c r="F2264" s="139" t="s">
        <v>2127</v>
      </c>
      <c r="H2264" s="140">
        <v>0.16500000000000001</v>
      </c>
      <c r="L2264" s="136"/>
      <c r="M2264" s="141"/>
      <c r="N2264" s="142"/>
      <c r="O2264" s="142"/>
      <c r="P2264" s="142"/>
      <c r="Q2264" s="142"/>
      <c r="R2264" s="142"/>
      <c r="S2264" s="142"/>
      <c r="T2264" s="143"/>
      <c r="AT2264" s="138" t="s">
        <v>210</v>
      </c>
      <c r="AU2264" s="138" t="s">
        <v>66</v>
      </c>
      <c r="AV2264" s="13" t="s">
        <v>66</v>
      </c>
      <c r="AW2264" s="13" t="s">
        <v>26</v>
      </c>
      <c r="AX2264" s="13" t="s">
        <v>57</v>
      </c>
      <c r="AY2264" s="138" t="s">
        <v>196</v>
      </c>
    </row>
    <row r="2265" spans="1:65" s="13" customFormat="1" x14ac:dyDescent="0.2">
      <c r="B2265" s="136"/>
      <c r="D2265" s="137" t="s">
        <v>210</v>
      </c>
      <c r="E2265" s="138" t="s">
        <v>1</v>
      </c>
      <c r="F2265" s="139" t="s">
        <v>2128</v>
      </c>
      <c r="H2265" s="140">
        <v>3.51</v>
      </c>
      <c r="L2265" s="136"/>
      <c r="M2265" s="141"/>
      <c r="N2265" s="142"/>
      <c r="O2265" s="142"/>
      <c r="P2265" s="142"/>
      <c r="Q2265" s="142"/>
      <c r="R2265" s="142"/>
      <c r="S2265" s="142"/>
      <c r="T2265" s="143"/>
      <c r="AT2265" s="138" t="s">
        <v>210</v>
      </c>
      <c r="AU2265" s="138" t="s">
        <v>66</v>
      </c>
      <c r="AV2265" s="13" t="s">
        <v>66</v>
      </c>
      <c r="AW2265" s="13" t="s">
        <v>26</v>
      </c>
      <c r="AX2265" s="13" t="s">
        <v>57</v>
      </c>
      <c r="AY2265" s="138" t="s">
        <v>196</v>
      </c>
    </row>
    <row r="2266" spans="1:65" s="13" customFormat="1" x14ac:dyDescent="0.2">
      <c r="B2266" s="136"/>
      <c r="D2266" s="137" t="s">
        <v>210</v>
      </c>
      <c r="E2266" s="138" t="s">
        <v>1</v>
      </c>
      <c r="F2266" s="139" t="s">
        <v>2129</v>
      </c>
      <c r="H2266" s="140">
        <v>4.2380000000000004</v>
      </c>
      <c r="L2266" s="136"/>
      <c r="M2266" s="141"/>
      <c r="N2266" s="142"/>
      <c r="O2266" s="142"/>
      <c r="P2266" s="142"/>
      <c r="Q2266" s="142"/>
      <c r="R2266" s="142"/>
      <c r="S2266" s="142"/>
      <c r="T2266" s="143"/>
      <c r="AT2266" s="138" t="s">
        <v>210</v>
      </c>
      <c r="AU2266" s="138" t="s">
        <v>66</v>
      </c>
      <c r="AV2266" s="13" t="s">
        <v>66</v>
      </c>
      <c r="AW2266" s="13" t="s">
        <v>26</v>
      </c>
      <c r="AX2266" s="13" t="s">
        <v>57</v>
      </c>
      <c r="AY2266" s="138" t="s">
        <v>196</v>
      </c>
    </row>
    <row r="2267" spans="1:65" s="13" customFormat="1" x14ac:dyDescent="0.2">
      <c r="B2267" s="136"/>
      <c r="D2267" s="137" t="s">
        <v>210</v>
      </c>
      <c r="E2267" s="138" t="s">
        <v>1</v>
      </c>
      <c r="F2267" s="139" t="s">
        <v>2130</v>
      </c>
      <c r="H2267" s="140">
        <v>2.3050000000000002</v>
      </c>
      <c r="L2267" s="136"/>
      <c r="M2267" s="141"/>
      <c r="N2267" s="142"/>
      <c r="O2267" s="142"/>
      <c r="P2267" s="142"/>
      <c r="Q2267" s="142"/>
      <c r="R2267" s="142"/>
      <c r="S2267" s="142"/>
      <c r="T2267" s="143"/>
      <c r="AT2267" s="138" t="s">
        <v>210</v>
      </c>
      <c r="AU2267" s="138" t="s">
        <v>66</v>
      </c>
      <c r="AV2267" s="13" t="s">
        <v>66</v>
      </c>
      <c r="AW2267" s="13" t="s">
        <v>26</v>
      </c>
      <c r="AX2267" s="13" t="s">
        <v>57</v>
      </c>
      <c r="AY2267" s="138" t="s">
        <v>196</v>
      </c>
    </row>
    <row r="2268" spans="1:65" s="13" customFormat="1" x14ac:dyDescent="0.2">
      <c r="B2268" s="136"/>
      <c r="D2268" s="137" t="s">
        <v>210</v>
      </c>
      <c r="E2268" s="138" t="s">
        <v>1</v>
      </c>
      <c r="F2268" s="139" t="s">
        <v>2131</v>
      </c>
      <c r="H2268" s="140">
        <v>3.4689999999999999</v>
      </c>
      <c r="L2268" s="136"/>
      <c r="M2268" s="141"/>
      <c r="N2268" s="142"/>
      <c r="O2268" s="142"/>
      <c r="P2268" s="142"/>
      <c r="Q2268" s="142"/>
      <c r="R2268" s="142"/>
      <c r="S2268" s="142"/>
      <c r="T2268" s="143"/>
      <c r="AT2268" s="138" t="s">
        <v>210</v>
      </c>
      <c r="AU2268" s="138" t="s">
        <v>66</v>
      </c>
      <c r="AV2268" s="13" t="s">
        <v>66</v>
      </c>
      <c r="AW2268" s="13" t="s">
        <v>26</v>
      </c>
      <c r="AX2268" s="13" t="s">
        <v>57</v>
      </c>
      <c r="AY2268" s="138" t="s">
        <v>196</v>
      </c>
    </row>
    <row r="2269" spans="1:65" s="13" customFormat="1" x14ac:dyDescent="0.2">
      <c r="B2269" s="136"/>
      <c r="D2269" s="137" t="s">
        <v>210</v>
      </c>
      <c r="E2269" s="138" t="s">
        <v>1</v>
      </c>
      <c r="F2269" s="139" t="s">
        <v>2132</v>
      </c>
      <c r="H2269" s="140">
        <v>0.192</v>
      </c>
      <c r="L2269" s="136"/>
      <c r="M2269" s="141"/>
      <c r="N2269" s="142"/>
      <c r="O2269" s="142"/>
      <c r="P2269" s="142"/>
      <c r="Q2269" s="142"/>
      <c r="R2269" s="142"/>
      <c r="S2269" s="142"/>
      <c r="T2269" s="143"/>
      <c r="AT2269" s="138" t="s">
        <v>210</v>
      </c>
      <c r="AU2269" s="138" t="s">
        <v>66</v>
      </c>
      <c r="AV2269" s="13" t="s">
        <v>66</v>
      </c>
      <c r="AW2269" s="13" t="s">
        <v>26</v>
      </c>
      <c r="AX2269" s="13" t="s">
        <v>57</v>
      </c>
      <c r="AY2269" s="138" t="s">
        <v>196</v>
      </c>
    </row>
    <row r="2270" spans="1:65" s="13" customFormat="1" x14ac:dyDescent="0.2">
      <c r="B2270" s="136"/>
      <c r="D2270" s="137" t="s">
        <v>210</v>
      </c>
      <c r="E2270" s="138" t="s">
        <v>1</v>
      </c>
      <c r="F2270" s="139" t="s">
        <v>2133</v>
      </c>
      <c r="H2270" s="140">
        <v>0.72399999999999998</v>
      </c>
      <c r="L2270" s="136"/>
      <c r="M2270" s="141"/>
      <c r="N2270" s="142"/>
      <c r="O2270" s="142"/>
      <c r="P2270" s="142"/>
      <c r="Q2270" s="142"/>
      <c r="R2270" s="142"/>
      <c r="S2270" s="142"/>
      <c r="T2270" s="143"/>
      <c r="AT2270" s="138" t="s">
        <v>210</v>
      </c>
      <c r="AU2270" s="138" t="s">
        <v>66</v>
      </c>
      <c r="AV2270" s="13" t="s">
        <v>66</v>
      </c>
      <c r="AW2270" s="13" t="s">
        <v>26</v>
      </c>
      <c r="AX2270" s="13" t="s">
        <v>57</v>
      </c>
      <c r="AY2270" s="138" t="s">
        <v>196</v>
      </c>
    </row>
    <row r="2271" spans="1:65" s="13" customFormat="1" x14ac:dyDescent="0.2">
      <c r="B2271" s="136"/>
      <c r="D2271" s="137" t="s">
        <v>210</v>
      </c>
      <c r="E2271" s="138" t="s">
        <v>1</v>
      </c>
      <c r="F2271" s="139" t="s">
        <v>2134</v>
      </c>
      <c r="H2271" s="140">
        <v>2.2690000000000001</v>
      </c>
      <c r="L2271" s="136"/>
      <c r="M2271" s="141"/>
      <c r="N2271" s="142"/>
      <c r="O2271" s="142"/>
      <c r="P2271" s="142"/>
      <c r="Q2271" s="142"/>
      <c r="R2271" s="142"/>
      <c r="S2271" s="142"/>
      <c r="T2271" s="143"/>
      <c r="AT2271" s="138" t="s">
        <v>210</v>
      </c>
      <c r="AU2271" s="138" t="s">
        <v>66</v>
      </c>
      <c r="AV2271" s="13" t="s">
        <v>66</v>
      </c>
      <c r="AW2271" s="13" t="s">
        <v>26</v>
      </c>
      <c r="AX2271" s="13" t="s">
        <v>57</v>
      </c>
      <c r="AY2271" s="138" t="s">
        <v>196</v>
      </c>
    </row>
    <row r="2272" spans="1:65" s="13" customFormat="1" x14ac:dyDescent="0.2">
      <c r="B2272" s="136"/>
      <c r="D2272" s="137" t="s">
        <v>210</v>
      </c>
      <c r="E2272" s="138" t="s">
        <v>1</v>
      </c>
      <c r="F2272" s="139" t="s">
        <v>2135</v>
      </c>
      <c r="H2272" s="140">
        <v>17.780999999999999</v>
      </c>
      <c r="L2272" s="136"/>
      <c r="M2272" s="141"/>
      <c r="N2272" s="142"/>
      <c r="O2272" s="142"/>
      <c r="P2272" s="142"/>
      <c r="Q2272" s="142"/>
      <c r="R2272" s="142"/>
      <c r="S2272" s="142"/>
      <c r="T2272" s="143"/>
      <c r="AT2272" s="138" t="s">
        <v>210</v>
      </c>
      <c r="AU2272" s="138" t="s">
        <v>66</v>
      </c>
      <c r="AV2272" s="13" t="s">
        <v>66</v>
      </c>
      <c r="AW2272" s="13" t="s">
        <v>26</v>
      </c>
      <c r="AX2272" s="13" t="s">
        <v>57</v>
      </c>
      <c r="AY2272" s="138" t="s">
        <v>196</v>
      </c>
    </row>
    <row r="2273" spans="1:65" s="14" customFormat="1" x14ac:dyDescent="0.2">
      <c r="B2273" s="144"/>
      <c r="D2273" s="137" t="s">
        <v>210</v>
      </c>
      <c r="E2273" s="145" t="s">
        <v>1</v>
      </c>
      <c r="F2273" s="146" t="s">
        <v>212</v>
      </c>
      <c r="H2273" s="147">
        <v>48.667000000000002</v>
      </c>
      <c r="L2273" s="144"/>
      <c r="M2273" s="148"/>
      <c r="N2273" s="149"/>
      <c r="O2273" s="149"/>
      <c r="P2273" s="149"/>
      <c r="Q2273" s="149"/>
      <c r="R2273" s="149"/>
      <c r="S2273" s="149"/>
      <c r="T2273" s="150"/>
      <c r="AT2273" s="145" t="s">
        <v>210</v>
      </c>
      <c r="AU2273" s="145" t="s">
        <v>66</v>
      </c>
      <c r="AV2273" s="14" t="s">
        <v>201</v>
      </c>
      <c r="AW2273" s="14" t="s">
        <v>26</v>
      </c>
      <c r="AX2273" s="14" t="s">
        <v>64</v>
      </c>
      <c r="AY2273" s="145" t="s">
        <v>196</v>
      </c>
    </row>
    <row r="2274" spans="1:65" s="2" customFormat="1" ht="24.2" customHeight="1" x14ac:dyDescent="0.2">
      <c r="A2274" s="29"/>
      <c r="B2274" s="123"/>
      <c r="C2274" s="124" t="s">
        <v>1237</v>
      </c>
      <c r="D2274" s="124" t="s">
        <v>199</v>
      </c>
      <c r="E2274" s="125" t="s">
        <v>2136</v>
      </c>
      <c r="F2274" s="126" t="s">
        <v>2137</v>
      </c>
      <c r="G2274" s="127" t="s">
        <v>224</v>
      </c>
      <c r="H2274" s="128">
        <v>8.1370000000000005</v>
      </c>
      <c r="I2274" s="224"/>
      <c r="J2274" s="129">
        <f>ROUND(I2274*H2274,2)</f>
        <v>0</v>
      </c>
      <c r="K2274" s="126" t="s">
        <v>208</v>
      </c>
      <c r="L2274" s="30"/>
      <c r="M2274" s="130" t="s">
        <v>1</v>
      </c>
      <c r="N2274" s="131" t="s">
        <v>35</v>
      </c>
      <c r="O2274" s="132">
        <v>1.8360000000000001</v>
      </c>
      <c r="P2274" s="132">
        <f>O2274*H2274</f>
        <v>14.939532000000002</v>
      </c>
      <c r="Q2274" s="132">
        <v>1.837</v>
      </c>
      <c r="R2274" s="132">
        <f>Q2274*H2274</f>
        <v>14.947669000000001</v>
      </c>
      <c r="S2274" s="132">
        <v>0</v>
      </c>
      <c r="T2274" s="133">
        <f>S2274*H2274</f>
        <v>0</v>
      </c>
      <c r="U2274" s="29"/>
      <c r="V2274" s="29"/>
      <c r="W2274" s="29"/>
      <c r="X2274" s="29"/>
      <c r="Y2274" s="29"/>
      <c r="Z2274" s="29"/>
      <c r="AA2274" s="29"/>
      <c r="AB2274" s="29"/>
      <c r="AC2274" s="29"/>
      <c r="AD2274" s="29"/>
      <c r="AE2274" s="29"/>
      <c r="AR2274" s="134" t="s">
        <v>201</v>
      </c>
      <c r="AT2274" s="134" t="s">
        <v>199</v>
      </c>
      <c r="AU2274" s="134" t="s">
        <v>66</v>
      </c>
      <c r="AY2274" s="18" t="s">
        <v>196</v>
      </c>
      <c r="BE2274" s="135">
        <f>IF(N2274="základní",J2274,0)</f>
        <v>0</v>
      </c>
      <c r="BF2274" s="135">
        <f>IF(N2274="snížená",J2274,0)</f>
        <v>0</v>
      </c>
      <c r="BG2274" s="135">
        <f>IF(N2274="zákl. přenesená",J2274,0)</f>
        <v>0</v>
      </c>
      <c r="BH2274" s="135">
        <f>IF(N2274="sníž. přenesená",J2274,0)</f>
        <v>0</v>
      </c>
      <c r="BI2274" s="135">
        <f>IF(N2274="nulová",J2274,0)</f>
        <v>0</v>
      </c>
      <c r="BJ2274" s="18" t="s">
        <v>64</v>
      </c>
      <c r="BK2274" s="135">
        <f>ROUND(I2274*H2274,2)</f>
        <v>0</v>
      </c>
      <c r="BL2274" s="18" t="s">
        <v>201</v>
      </c>
      <c r="BM2274" s="134" t="s">
        <v>2138</v>
      </c>
    </row>
    <row r="2275" spans="1:65" s="13" customFormat="1" x14ac:dyDescent="0.2">
      <c r="B2275" s="136"/>
      <c r="D2275" s="137" t="s">
        <v>210</v>
      </c>
      <c r="E2275" s="138" t="s">
        <v>1</v>
      </c>
      <c r="F2275" s="139" t="s">
        <v>2139</v>
      </c>
      <c r="H2275" s="140">
        <v>1.65</v>
      </c>
      <c r="L2275" s="136"/>
      <c r="M2275" s="141"/>
      <c r="N2275" s="142"/>
      <c r="O2275" s="142"/>
      <c r="P2275" s="142"/>
      <c r="Q2275" s="142"/>
      <c r="R2275" s="142"/>
      <c r="S2275" s="142"/>
      <c r="T2275" s="143"/>
      <c r="AT2275" s="138" t="s">
        <v>210</v>
      </c>
      <c r="AU2275" s="138" t="s">
        <v>66</v>
      </c>
      <c r="AV2275" s="13" t="s">
        <v>66</v>
      </c>
      <c r="AW2275" s="13" t="s">
        <v>26</v>
      </c>
      <c r="AX2275" s="13" t="s">
        <v>57</v>
      </c>
      <c r="AY2275" s="138" t="s">
        <v>196</v>
      </c>
    </row>
    <row r="2276" spans="1:65" s="13" customFormat="1" x14ac:dyDescent="0.2">
      <c r="B2276" s="136"/>
      <c r="D2276" s="137" t="s">
        <v>210</v>
      </c>
      <c r="E2276" s="138" t="s">
        <v>1</v>
      </c>
      <c r="F2276" s="139" t="s">
        <v>2140</v>
      </c>
      <c r="H2276" s="140">
        <v>6.4870000000000001</v>
      </c>
      <c r="L2276" s="136"/>
      <c r="M2276" s="141"/>
      <c r="N2276" s="142"/>
      <c r="O2276" s="142"/>
      <c r="P2276" s="142"/>
      <c r="Q2276" s="142"/>
      <c r="R2276" s="142"/>
      <c r="S2276" s="142"/>
      <c r="T2276" s="143"/>
      <c r="AT2276" s="138" t="s">
        <v>210</v>
      </c>
      <c r="AU2276" s="138" t="s">
        <v>66</v>
      </c>
      <c r="AV2276" s="13" t="s">
        <v>66</v>
      </c>
      <c r="AW2276" s="13" t="s">
        <v>26</v>
      </c>
      <c r="AX2276" s="13" t="s">
        <v>57</v>
      </c>
      <c r="AY2276" s="138" t="s">
        <v>196</v>
      </c>
    </row>
    <row r="2277" spans="1:65" s="14" customFormat="1" x14ac:dyDescent="0.2">
      <c r="B2277" s="144"/>
      <c r="D2277" s="137" t="s">
        <v>210</v>
      </c>
      <c r="E2277" s="145" t="s">
        <v>1</v>
      </c>
      <c r="F2277" s="146" t="s">
        <v>212</v>
      </c>
      <c r="H2277" s="147">
        <v>8.1370000000000005</v>
      </c>
      <c r="L2277" s="144"/>
      <c r="M2277" s="148"/>
      <c r="N2277" s="149"/>
      <c r="O2277" s="149"/>
      <c r="P2277" s="149"/>
      <c r="Q2277" s="149"/>
      <c r="R2277" s="149"/>
      <c r="S2277" s="149"/>
      <c r="T2277" s="150"/>
      <c r="AT2277" s="145" t="s">
        <v>210</v>
      </c>
      <c r="AU2277" s="145" t="s">
        <v>66</v>
      </c>
      <c r="AV2277" s="14" t="s">
        <v>201</v>
      </c>
      <c r="AW2277" s="14" t="s">
        <v>26</v>
      </c>
      <c r="AX2277" s="14" t="s">
        <v>64</v>
      </c>
      <c r="AY2277" s="145" t="s">
        <v>196</v>
      </c>
    </row>
    <row r="2278" spans="1:65" s="2" customFormat="1" ht="24.2" customHeight="1" x14ac:dyDescent="0.2">
      <c r="A2278" s="29"/>
      <c r="B2278" s="123"/>
      <c r="C2278" s="124" t="s">
        <v>2141</v>
      </c>
      <c r="D2278" s="124" t="s">
        <v>199</v>
      </c>
      <c r="E2278" s="125" t="s">
        <v>2142</v>
      </c>
      <c r="F2278" s="126" t="s">
        <v>2143</v>
      </c>
      <c r="G2278" s="127" t="s">
        <v>224</v>
      </c>
      <c r="H2278" s="128">
        <v>49.62</v>
      </c>
      <c r="I2278" s="224"/>
      <c r="J2278" s="129">
        <f>ROUND(I2278*H2278,2)</f>
        <v>0</v>
      </c>
      <c r="K2278" s="126" t="s">
        <v>1</v>
      </c>
      <c r="L2278" s="30"/>
      <c r="M2278" s="130" t="s">
        <v>1</v>
      </c>
      <c r="N2278" s="131" t="s">
        <v>35</v>
      </c>
      <c r="O2278" s="132">
        <v>0</v>
      </c>
      <c r="P2278" s="132">
        <f>O2278*H2278</f>
        <v>0</v>
      </c>
      <c r="Q2278" s="132">
        <v>0</v>
      </c>
      <c r="R2278" s="132">
        <f>Q2278*H2278</f>
        <v>0</v>
      </c>
      <c r="S2278" s="132">
        <v>0</v>
      </c>
      <c r="T2278" s="133">
        <f>S2278*H2278</f>
        <v>0</v>
      </c>
      <c r="U2278" s="29"/>
      <c r="V2278" s="29"/>
      <c r="W2278" s="29"/>
      <c r="X2278" s="29"/>
      <c r="Y2278" s="29"/>
      <c r="Z2278" s="29"/>
      <c r="AA2278" s="29"/>
      <c r="AB2278" s="29"/>
      <c r="AC2278" s="29"/>
      <c r="AD2278" s="29"/>
      <c r="AE2278" s="29"/>
      <c r="AR2278" s="134" t="s">
        <v>201</v>
      </c>
      <c r="AT2278" s="134" t="s">
        <v>199</v>
      </c>
      <c r="AU2278" s="134" t="s">
        <v>66</v>
      </c>
      <c r="AY2278" s="18" t="s">
        <v>196</v>
      </c>
      <c r="BE2278" s="135">
        <f>IF(N2278="základní",J2278,0)</f>
        <v>0</v>
      </c>
      <c r="BF2278" s="135">
        <f>IF(N2278="snížená",J2278,0)</f>
        <v>0</v>
      </c>
      <c r="BG2278" s="135">
        <f>IF(N2278="zákl. přenesená",J2278,0)</f>
        <v>0</v>
      </c>
      <c r="BH2278" s="135">
        <f>IF(N2278="sníž. přenesená",J2278,0)</f>
        <v>0</v>
      </c>
      <c r="BI2278" s="135">
        <f>IF(N2278="nulová",J2278,0)</f>
        <v>0</v>
      </c>
      <c r="BJ2278" s="18" t="s">
        <v>64</v>
      </c>
      <c r="BK2278" s="135">
        <f>ROUND(I2278*H2278,2)</f>
        <v>0</v>
      </c>
      <c r="BL2278" s="18" t="s">
        <v>201</v>
      </c>
      <c r="BM2278" s="134" t="s">
        <v>2144</v>
      </c>
    </row>
    <row r="2279" spans="1:65" s="13" customFormat="1" x14ac:dyDescent="0.2">
      <c r="B2279" s="136"/>
      <c r="D2279" s="137" t="s">
        <v>210</v>
      </c>
      <c r="E2279" s="138" t="s">
        <v>1</v>
      </c>
      <c r="F2279" s="139" t="s">
        <v>2145</v>
      </c>
      <c r="H2279" s="140">
        <v>4.5579999999999998</v>
      </c>
      <c r="L2279" s="136"/>
      <c r="M2279" s="141"/>
      <c r="N2279" s="142"/>
      <c r="O2279" s="142"/>
      <c r="P2279" s="142"/>
      <c r="Q2279" s="142"/>
      <c r="R2279" s="142"/>
      <c r="S2279" s="142"/>
      <c r="T2279" s="143"/>
      <c r="AT2279" s="138" t="s">
        <v>210</v>
      </c>
      <c r="AU2279" s="138" t="s">
        <v>66</v>
      </c>
      <c r="AV2279" s="13" t="s">
        <v>66</v>
      </c>
      <c r="AW2279" s="13" t="s">
        <v>26</v>
      </c>
      <c r="AX2279" s="13" t="s">
        <v>57</v>
      </c>
      <c r="AY2279" s="138" t="s">
        <v>196</v>
      </c>
    </row>
    <row r="2280" spans="1:65" s="13" customFormat="1" x14ac:dyDescent="0.2">
      <c r="B2280" s="136"/>
      <c r="D2280" s="137" t="s">
        <v>210</v>
      </c>
      <c r="E2280" s="138" t="s">
        <v>1</v>
      </c>
      <c r="F2280" s="139" t="s">
        <v>2146</v>
      </c>
      <c r="H2280" s="140">
        <v>2.681</v>
      </c>
      <c r="L2280" s="136"/>
      <c r="M2280" s="141"/>
      <c r="N2280" s="142"/>
      <c r="O2280" s="142"/>
      <c r="P2280" s="142"/>
      <c r="Q2280" s="142"/>
      <c r="R2280" s="142"/>
      <c r="S2280" s="142"/>
      <c r="T2280" s="143"/>
      <c r="AT2280" s="138" t="s">
        <v>210</v>
      </c>
      <c r="AU2280" s="138" t="s">
        <v>66</v>
      </c>
      <c r="AV2280" s="13" t="s">
        <v>66</v>
      </c>
      <c r="AW2280" s="13" t="s">
        <v>26</v>
      </c>
      <c r="AX2280" s="13" t="s">
        <v>57</v>
      </c>
      <c r="AY2280" s="138" t="s">
        <v>196</v>
      </c>
    </row>
    <row r="2281" spans="1:65" s="13" customFormat="1" x14ac:dyDescent="0.2">
      <c r="B2281" s="136"/>
      <c r="D2281" s="137" t="s">
        <v>210</v>
      </c>
      <c r="E2281" s="138" t="s">
        <v>1</v>
      </c>
      <c r="F2281" s="139" t="s">
        <v>2147</v>
      </c>
      <c r="H2281" s="140">
        <v>3.165</v>
      </c>
      <c r="L2281" s="136"/>
      <c r="M2281" s="141"/>
      <c r="N2281" s="142"/>
      <c r="O2281" s="142"/>
      <c r="P2281" s="142"/>
      <c r="Q2281" s="142"/>
      <c r="R2281" s="142"/>
      <c r="S2281" s="142"/>
      <c r="T2281" s="143"/>
      <c r="AT2281" s="138" t="s">
        <v>210</v>
      </c>
      <c r="AU2281" s="138" t="s">
        <v>66</v>
      </c>
      <c r="AV2281" s="13" t="s">
        <v>66</v>
      </c>
      <c r="AW2281" s="13" t="s">
        <v>26</v>
      </c>
      <c r="AX2281" s="13" t="s">
        <v>57</v>
      </c>
      <c r="AY2281" s="138" t="s">
        <v>196</v>
      </c>
    </row>
    <row r="2282" spans="1:65" s="13" customFormat="1" x14ac:dyDescent="0.2">
      <c r="B2282" s="136"/>
      <c r="D2282" s="137" t="s">
        <v>210</v>
      </c>
      <c r="E2282" s="138" t="s">
        <v>1</v>
      </c>
      <c r="F2282" s="139" t="s">
        <v>2148</v>
      </c>
      <c r="H2282" s="140">
        <v>3.4350000000000001</v>
      </c>
      <c r="L2282" s="136"/>
      <c r="M2282" s="141"/>
      <c r="N2282" s="142"/>
      <c r="O2282" s="142"/>
      <c r="P2282" s="142"/>
      <c r="Q2282" s="142"/>
      <c r="R2282" s="142"/>
      <c r="S2282" s="142"/>
      <c r="T2282" s="143"/>
      <c r="AT2282" s="138" t="s">
        <v>210</v>
      </c>
      <c r="AU2282" s="138" t="s">
        <v>66</v>
      </c>
      <c r="AV2282" s="13" t="s">
        <v>66</v>
      </c>
      <c r="AW2282" s="13" t="s">
        <v>26</v>
      </c>
      <c r="AX2282" s="13" t="s">
        <v>57</v>
      </c>
      <c r="AY2282" s="138" t="s">
        <v>196</v>
      </c>
    </row>
    <row r="2283" spans="1:65" s="13" customFormat="1" x14ac:dyDescent="0.2">
      <c r="B2283" s="136"/>
      <c r="D2283" s="137" t="s">
        <v>210</v>
      </c>
      <c r="E2283" s="138" t="s">
        <v>1</v>
      </c>
      <c r="F2283" s="139" t="s">
        <v>2149</v>
      </c>
      <c r="H2283" s="140">
        <v>1.2350000000000001</v>
      </c>
      <c r="L2283" s="136"/>
      <c r="M2283" s="141"/>
      <c r="N2283" s="142"/>
      <c r="O2283" s="142"/>
      <c r="P2283" s="142"/>
      <c r="Q2283" s="142"/>
      <c r="R2283" s="142"/>
      <c r="S2283" s="142"/>
      <c r="T2283" s="143"/>
      <c r="AT2283" s="138" t="s">
        <v>210</v>
      </c>
      <c r="AU2283" s="138" t="s">
        <v>66</v>
      </c>
      <c r="AV2283" s="13" t="s">
        <v>66</v>
      </c>
      <c r="AW2283" s="13" t="s">
        <v>26</v>
      </c>
      <c r="AX2283" s="13" t="s">
        <v>57</v>
      </c>
      <c r="AY2283" s="138" t="s">
        <v>196</v>
      </c>
    </row>
    <row r="2284" spans="1:65" s="13" customFormat="1" x14ac:dyDescent="0.2">
      <c r="B2284" s="136"/>
      <c r="D2284" s="137" t="s">
        <v>210</v>
      </c>
      <c r="E2284" s="138" t="s">
        <v>1</v>
      </c>
      <c r="F2284" s="139" t="s">
        <v>2150</v>
      </c>
      <c r="H2284" s="140">
        <v>5.5860000000000003</v>
      </c>
      <c r="L2284" s="136"/>
      <c r="M2284" s="141"/>
      <c r="N2284" s="142"/>
      <c r="O2284" s="142"/>
      <c r="P2284" s="142"/>
      <c r="Q2284" s="142"/>
      <c r="R2284" s="142"/>
      <c r="S2284" s="142"/>
      <c r="T2284" s="143"/>
      <c r="AT2284" s="138" t="s">
        <v>210</v>
      </c>
      <c r="AU2284" s="138" t="s">
        <v>66</v>
      </c>
      <c r="AV2284" s="13" t="s">
        <v>66</v>
      </c>
      <c r="AW2284" s="13" t="s">
        <v>26</v>
      </c>
      <c r="AX2284" s="13" t="s">
        <v>57</v>
      </c>
      <c r="AY2284" s="138" t="s">
        <v>196</v>
      </c>
    </row>
    <row r="2285" spans="1:65" s="13" customFormat="1" x14ac:dyDescent="0.2">
      <c r="B2285" s="136"/>
      <c r="D2285" s="137" t="s">
        <v>210</v>
      </c>
      <c r="E2285" s="138" t="s">
        <v>1</v>
      </c>
      <c r="F2285" s="139" t="s">
        <v>2151</v>
      </c>
      <c r="H2285" s="140">
        <v>13.542999999999999</v>
      </c>
      <c r="L2285" s="136"/>
      <c r="M2285" s="141"/>
      <c r="N2285" s="142"/>
      <c r="O2285" s="142"/>
      <c r="P2285" s="142"/>
      <c r="Q2285" s="142"/>
      <c r="R2285" s="142"/>
      <c r="S2285" s="142"/>
      <c r="T2285" s="143"/>
      <c r="AT2285" s="138" t="s">
        <v>210</v>
      </c>
      <c r="AU2285" s="138" t="s">
        <v>66</v>
      </c>
      <c r="AV2285" s="13" t="s">
        <v>66</v>
      </c>
      <c r="AW2285" s="13" t="s">
        <v>26</v>
      </c>
      <c r="AX2285" s="13" t="s">
        <v>57</v>
      </c>
      <c r="AY2285" s="138" t="s">
        <v>196</v>
      </c>
    </row>
    <row r="2286" spans="1:65" s="13" customFormat="1" x14ac:dyDescent="0.2">
      <c r="B2286" s="136"/>
      <c r="D2286" s="137" t="s">
        <v>210</v>
      </c>
      <c r="E2286" s="138" t="s">
        <v>1</v>
      </c>
      <c r="F2286" s="139" t="s">
        <v>2152</v>
      </c>
      <c r="H2286" s="140">
        <v>3.6539999999999999</v>
      </c>
      <c r="L2286" s="136"/>
      <c r="M2286" s="141"/>
      <c r="N2286" s="142"/>
      <c r="O2286" s="142"/>
      <c r="P2286" s="142"/>
      <c r="Q2286" s="142"/>
      <c r="R2286" s="142"/>
      <c r="S2286" s="142"/>
      <c r="T2286" s="143"/>
      <c r="AT2286" s="138" t="s">
        <v>210</v>
      </c>
      <c r="AU2286" s="138" t="s">
        <v>66</v>
      </c>
      <c r="AV2286" s="13" t="s">
        <v>66</v>
      </c>
      <c r="AW2286" s="13" t="s">
        <v>26</v>
      </c>
      <c r="AX2286" s="13" t="s">
        <v>57</v>
      </c>
      <c r="AY2286" s="138" t="s">
        <v>196</v>
      </c>
    </row>
    <row r="2287" spans="1:65" s="13" customFormat="1" x14ac:dyDescent="0.2">
      <c r="B2287" s="136"/>
      <c r="D2287" s="137" t="s">
        <v>210</v>
      </c>
      <c r="E2287" s="138" t="s">
        <v>1</v>
      </c>
      <c r="F2287" s="139" t="s">
        <v>2153</v>
      </c>
      <c r="H2287" s="140">
        <v>2.282</v>
      </c>
      <c r="L2287" s="136"/>
      <c r="M2287" s="141"/>
      <c r="N2287" s="142"/>
      <c r="O2287" s="142"/>
      <c r="P2287" s="142"/>
      <c r="Q2287" s="142"/>
      <c r="R2287" s="142"/>
      <c r="S2287" s="142"/>
      <c r="T2287" s="143"/>
      <c r="AT2287" s="138" t="s">
        <v>210</v>
      </c>
      <c r="AU2287" s="138" t="s">
        <v>66</v>
      </c>
      <c r="AV2287" s="13" t="s">
        <v>66</v>
      </c>
      <c r="AW2287" s="13" t="s">
        <v>26</v>
      </c>
      <c r="AX2287" s="13" t="s">
        <v>57</v>
      </c>
      <c r="AY2287" s="138" t="s">
        <v>196</v>
      </c>
    </row>
    <row r="2288" spans="1:65" s="13" customFormat="1" x14ac:dyDescent="0.2">
      <c r="B2288" s="136"/>
      <c r="D2288" s="137" t="s">
        <v>210</v>
      </c>
      <c r="E2288" s="138" t="s">
        <v>1</v>
      </c>
      <c r="F2288" s="139" t="s">
        <v>2154</v>
      </c>
      <c r="H2288" s="140">
        <v>1.6679999999999999</v>
      </c>
      <c r="L2288" s="136"/>
      <c r="M2288" s="141"/>
      <c r="N2288" s="142"/>
      <c r="O2288" s="142"/>
      <c r="P2288" s="142"/>
      <c r="Q2288" s="142"/>
      <c r="R2288" s="142"/>
      <c r="S2288" s="142"/>
      <c r="T2288" s="143"/>
      <c r="AT2288" s="138" t="s">
        <v>210</v>
      </c>
      <c r="AU2288" s="138" t="s">
        <v>66</v>
      </c>
      <c r="AV2288" s="13" t="s">
        <v>66</v>
      </c>
      <c r="AW2288" s="13" t="s">
        <v>26</v>
      </c>
      <c r="AX2288" s="13" t="s">
        <v>57</v>
      </c>
      <c r="AY2288" s="138" t="s">
        <v>196</v>
      </c>
    </row>
    <row r="2289" spans="1:65" s="13" customFormat="1" x14ac:dyDescent="0.2">
      <c r="B2289" s="136"/>
      <c r="D2289" s="137" t="s">
        <v>210</v>
      </c>
      <c r="E2289" s="138" t="s">
        <v>1</v>
      </c>
      <c r="F2289" s="139" t="s">
        <v>2155</v>
      </c>
      <c r="H2289" s="140">
        <v>0.91900000000000004</v>
      </c>
      <c r="L2289" s="136"/>
      <c r="M2289" s="141"/>
      <c r="N2289" s="142"/>
      <c r="O2289" s="142"/>
      <c r="P2289" s="142"/>
      <c r="Q2289" s="142"/>
      <c r="R2289" s="142"/>
      <c r="S2289" s="142"/>
      <c r="T2289" s="143"/>
      <c r="AT2289" s="138" t="s">
        <v>210</v>
      </c>
      <c r="AU2289" s="138" t="s">
        <v>66</v>
      </c>
      <c r="AV2289" s="13" t="s">
        <v>66</v>
      </c>
      <c r="AW2289" s="13" t="s">
        <v>26</v>
      </c>
      <c r="AX2289" s="13" t="s">
        <v>57</v>
      </c>
      <c r="AY2289" s="138" t="s">
        <v>196</v>
      </c>
    </row>
    <row r="2290" spans="1:65" s="13" customFormat="1" x14ac:dyDescent="0.2">
      <c r="B2290" s="136"/>
      <c r="D2290" s="137" t="s">
        <v>210</v>
      </c>
      <c r="E2290" s="138" t="s">
        <v>1</v>
      </c>
      <c r="F2290" s="139" t="s">
        <v>2156</v>
      </c>
      <c r="H2290" s="140">
        <v>0.90800000000000003</v>
      </c>
      <c r="L2290" s="136"/>
      <c r="M2290" s="141"/>
      <c r="N2290" s="142"/>
      <c r="O2290" s="142"/>
      <c r="P2290" s="142"/>
      <c r="Q2290" s="142"/>
      <c r="R2290" s="142"/>
      <c r="S2290" s="142"/>
      <c r="T2290" s="143"/>
      <c r="AT2290" s="138" t="s">
        <v>210</v>
      </c>
      <c r="AU2290" s="138" t="s">
        <v>66</v>
      </c>
      <c r="AV2290" s="13" t="s">
        <v>66</v>
      </c>
      <c r="AW2290" s="13" t="s">
        <v>26</v>
      </c>
      <c r="AX2290" s="13" t="s">
        <v>57</v>
      </c>
      <c r="AY2290" s="138" t="s">
        <v>196</v>
      </c>
    </row>
    <row r="2291" spans="1:65" s="13" customFormat="1" x14ac:dyDescent="0.2">
      <c r="B2291" s="136"/>
      <c r="D2291" s="137" t="s">
        <v>210</v>
      </c>
      <c r="E2291" s="138" t="s">
        <v>1</v>
      </c>
      <c r="F2291" s="139" t="s">
        <v>2157</v>
      </c>
      <c r="H2291" s="140">
        <v>3.71</v>
      </c>
      <c r="L2291" s="136"/>
      <c r="M2291" s="141"/>
      <c r="N2291" s="142"/>
      <c r="O2291" s="142"/>
      <c r="P2291" s="142"/>
      <c r="Q2291" s="142"/>
      <c r="R2291" s="142"/>
      <c r="S2291" s="142"/>
      <c r="T2291" s="143"/>
      <c r="AT2291" s="138" t="s">
        <v>210</v>
      </c>
      <c r="AU2291" s="138" t="s">
        <v>66</v>
      </c>
      <c r="AV2291" s="13" t="s">
        <v>66</v>
      </c>
      <c r="AW2291" s="13" t="s">
        <v>26</v>
      </c>
      <c r="AX2291" s="13" t="s">
        <v>57</v>
      </c>
      <c r="AY2291" s="138" t="s">
        <v>196</v>
      </c>
    </row>
    <row r="2292" spans="1:65" s="13" customFormat="1" x14ac:dyDescent="0.2">
      <c r="B2292" s="136"/>
      <c r="D2292" s="137" t="s">
        <v>210</v>
      </c>
      <c r="E2292" s="138" t="s">
        <v>1</v>
      </c>
      <c r="F2292" s="139" t="s">
        <v>2158</v>
      </c>
      <c r="H2292" s="140">
        <v>2.2759999999999998</v>
      </c>
      <c r="L2292" s="136"/>
      <c r="M2292" s="141"/>
      <c r="N2292" s="142"/>
      <c r="O2292" s="142"/>
      <c r="P2292" s="142"/>
      <c r="Q2292" s="142"/>
      <c r="R2292" s="142"/>
      <c r="S2292" s="142"/>
      <c r="T2292" s="143"/>
      <c r="AT2292" s="138" t="s">
        <v>210</v>
      </c>
      <c r="AU2292" s="138" t="s">
        <v>66</v>
      </c>
      <c r="AV2292" s="13" t="s">
        <v>66</v>
      </c>
      <c r="AW2292" s="13" t="s">
        <v>26</v>
      </c>
      <c r="AX2292" s="13" t="s">
        <v>57</v>
      </c>
      <c r="AY2292" s="138" t="s">
        <v>196</v>
      </c>
    </row>
    <row r="2293" spans="1:65" s="14" customFormat="1" x14ac:dyDescent="0.2">
      <c r="B2293" s="144"/>
      <c r="D2293" s="137" t="s">
        <v>210</v>
      </c>
      <c r="E2293" s="145" t="s">
        <v>1</v>
      </c>
      <c r="F2293" s="146" t="s">
        <v>212</v>
      </c>
      <c r="H2293" s="147">
        <v>49.62</v>
      </c>
      <c r="L2293" s="144"/>
      <c r="M2293" s="148"/>
      <c r="N2293" s="149"/>
      <c r="O2293" s="149"/>
      <c r="P2293" s="149"/>
      <c r="Q2293" s="149"/>
      <c r="R2293" s="149"/>
      <c r="S2293" s="149"/>
      <c r="T2293" s="150"/>
      <c r="AT2293" s="145" t="s">
        <v>210</v>
      </c>
      <c r="AU2293" s="145" t="s">
        <v>66</v>
      </c>
      <c r="AV2293" s="14" t="s">
        <v>201</v>
      </c>
      <c r="AW2293" s="14" t="s">
        <v>26</v>
      </c>
      <c r="AX2293" s="14" t="s">
        <v>64</v>
      </c>
      <c r="AY2293" s="145" t="s">
        <v>196</v>
      </c>
    </row>
    <row r="2294" spans="1:65" s="12" customFormat="1" ht="22.9" customHeight="1" x14ac:dyDescent="0.2">
      <c r="B2294" s="111"/>
      <c r="D2294" s="112" t="s">
        <v>56</v>
      </c>
      <c r="E2294" s="121" t="s">
        <v>389</v>
      </c>
      <c r="F2294" s="121" t="s">
        <v>2159</v>
      </c>
      <c r="J2294" s="122">
        <f>BK2294</f>
        <v>0</v>
      </c>
      <c r="L2294" s="111"/>
      <c r="M2294" s="115"/>
      <c r="N2294" s="116"/>
      <c r="O2294" s="116"/>
      <c r="P2294" s="117">
        <f>SUM(P2295:P3037)</f>
        <v>12547.002771999996</v>
      </c>
      <c r="Q2294" s="116"/>
      <c r="R2294" s="117">
        <f>SUM(R2295:R3037)</f>
        <v>2.7183357999999997</v>
      </c>
      <c r="S2294" s="116"/>
      <c r="T2294" s="118">
        <f>SUM(T2295:T3037)</f>
        <v>1967.2481769999999</v>
      </c>
      <c r="AR2294" s="112" t="s">
        <v>64</v>
      </c>
      <c r="AT2294" s="119" t="s">
        <v>56</v>
      </c>
      <c r="AU2294" s="119" t="s">
        <v>64</v>
      </c>
      <c r="AY2294" s="112" t="s">
        <v>196</v>
      </c>
      <c r="BK2294" s="120">
        <f>SUM(BK2295:BK3037)</f>
        <v>0</v>
      </c>
    </row>
    <row r="2295" spans="1:65" s="2" customFormat="1" ht="24.2" customHeight="1" x14ac:dyDescent="0.2">
      <c r="A2295" s="29"/>
      <c r="B2295" s="123"/>
      <c r="C2295" s="124" t="s">
        <v>1243</v>
      </c>
      <c r="D2295" s="124" t="s">
        <v>199</v>
      </c>
      <c r="E2295" s="125" t="s">
        <v>2160</v>
      </c>
      <c r="F2295" s="126" t="s">
        <v>2161</v>
      </c>
      <c r="G2295" s="127" t="s">
        <v>224</v>
      </c>
      <c r="H2295" s="128">
        <v>2588.0929999999998</v>
      </c>
      <c r="I2295" s="224"/>
      <c r="J2295" s="129">
        <f>ROUND(I2295*H2295,2)</f>
        <v>0</v>
      </c>
      <c r="K2295" s="126" t="s">
        <v>208</v>
      </c>
      <c r="L2295" s="30"/>
      <c r="M2295" s="130" t="s">
        <v>1</v>
      </c>
      <c r="N2295" s="131" t="s">
        <v>35</v>
      </c>
      <c r="O2295" s="132">
        <v>9.8000000000000004E-2</v>
      </c>
      <c r="P2295" s="132">
        <f>O2295*H2295</f>
        <v>253.63311400000001</v>
      </c>
      <c r="Q2295" s="132">
        <v>0</v>
      </c>
      <c r="R2295" s="132">
        <f>Q2295*H2295</f>
        <v>0</v>
      </c>
      <c r="S2295" s="132">
        <v>0</v>
      </c>
      <c r="T2295" s="133">
        <f>S2295*H2295</f>
        <v>0</v>
      </c>
      <c r="U2295" s="29"/>
      <c r="V2295" s="29"/>
      <c r="W2295" s="29"/>
      <c r="X2295" s="29"/>
      <c r="Y2295" s="29"/>
      <c r="Z2295" s="29"/>
      <c r="AA2295" s="29"/>
      <c r="AB2295" s="29"/>
      <c r="AC2295" s="29"/>
      <c r="AD2295" s="29"/>
      <c r="AE2295" s="29"/>
      <c r="AR2295" s="134" t="s">
        <v>201</v>
      </c>
      <c r="AT2295" s="134" t="s">
        <v>199</v>
      </c>
      <c r="AU2295" s="134" t="s">
        <v>66</v>
      </c>
      <c r="AY2295" s="18" t="s">
        <v>196</v>
      </c>
      <c r="BE2295" s="135">
        <f>IF(N2295="základní",J2295,0)</f>
        <v>0</v>
      </c>
      <c r="BF2295" s="135">
        <f>IF(N2295="snížená",J2295,0)</f>
        <v>0</v>
      </c>
      <c r="BG2295" s="135">
        <f>IF(N2295="zákl. přenesená",J2295,0)</f>
        <v>0</v>
      </c>
      <c r="BH2295" s="135">
        <f>IF(N2295="sníž. přenesená",J2295,0)</f>
        <v>0</v>
      </c>
      <c r="BI2295" s="135">
        <f>IF(N2295="nulová",J2295,0)</f>
        <v>0</v>
      </c>
      <c r="BJ2295" s="18" t="s">
        <v>64</v>
      </c>
      <c r="BK2295" s="135">
        <f>ROUND(I2295*H2295,2)</f>
        <v>0</v>
      </c>
      <c r="BL2295" s="18" t="s">
        <v>201</v>
      </c>
      <c r="BM2295" s="134" t="s">
        <v>2162</v>
      </c>
    </row>
    <row r="2296" spans="1:65" s="15" customFormat="1" x14ac:dyDescent="0.2">
      <c r="B2296" s="151"/>
      <c r="D2296" s="137" t="s">
        <v>210</v>
      </c>
      <c r="E2296" s="152" t="s">
        <v>1</v>
      </c>
      <c r="F2296" s="153" t="s">
        <v>2163</v>
      </c>
      <c r="H2296" s="152" t="s">
        <v>1</v>
      </c>
      <c r="L2296" s="151"/>
      <c r="M2296" s="154"/>
      <c r="N2296" s="155"/>
      <c r="O2296" s="155"/>
      <c r="P2296" s="155"/>
      <c r="Q2296" s="155"/>
      <c r="R2296" s="155"/>
      <c r="S2296" s="155"/>
      <c r="T2296" s="156"/>
      <c r="AT2296" s="152" t="s">
        <v>210</v>
      </c>
      <c r="AU2296" s="152" t="s">
        <v>66</v>
      </c>
      <c r="AV2296" s="15" t="s">
        <v>64</v>
      </c>
      <c r="AW2296" s="15" t="s">
        <v>26</v>
      </c>
      <c r="AX2296" s="15" t="s">
        <v>57</v>
      </c>
      <c r="AY2296" s="152" t="s">
        <v>196</v>
      </c>
    </row>
    <row r="2297" spans="1:65" s="15" customFormat="1" x14ac:dyDescent="0.2">
      <c r="B2297" s="151"/>
      <c r="D2297" s="137" t="s">
        <v>210</v>
      </c>
      <c r="E2297" s="152" t="s">
        <v>1</v>
      </c>
      <c r="F2297" s="153" t="s">
        <v>2164</v>
      </c>
      <c r="H2297" s="152" t="s">
        <v>1</v>
      </c>
      <c r="L2297" s="151"/>
      <c r="M2297" s="154"/>
      <c r="N2297" s="155"/>
      <c r="O2297" s="155"/>
      <c r="P2297" s="155"/>
      <c r="Q2297" s="155"/>
      <c r="R2297" s="155"/>
      <c r="S2297" s="155"/>
      <c r="T2297" s="156"/>
      <c r="AT2297" s="152" t="s">
        <v>210</v>
      </c>
      <c r="AU2297" s="152" t="s">
        <v>66</v>
      </c>
      <c r="AV2297" s="15" t="s">
        <v>64</v>
      </c>
      <c r="AW2297" s="15" t="s">
        <v>26</v>
      </c>
      <c r="AX2297" s="15" t="s">
        <v>57</v>
      </c>
      <c r="AY2297" s="152" t="s">
        <v>196</v>
      </c>
    </row>
    <row r="2298" spans="1:65" s="13" customFormat="1" x14ac:dyDescent="0.2">
      <c r="B2298" s="136"/>
      <c r="D2298" s="137" t="s">
        <v>210</v>
      </c>
      <c r="E2298" s="138" t="s">
        <v>1</v>
      </c>
      <c r="F2298" s="139" t="s">
        <v>2165</v>
      </c>
      <c r="H2298" s="140">
        <v>219.05199999999999</v>
      </c>
      <c r="L2298" s="136"/>
      <c r="M2298" s="141"/>
      <c r="N2298" s="142"/>
      <c r="O2298" s="142"/>
      <c r="P2298" s="142"/>
      <c r="Q2298" s="142"/>
      <c r="R2298" s="142"/>
      <c r="S2298" s="142"/>
      <c r="T2298" s="143"/>
      <c r="AT2298" s="138" t="s">
        <v>210</v>
      </c>
      <c r="AU2298" s="138" t="s">
        <v>66</v>
      </c>
      <c r="AV2298" s="13" t="s">
        <v>66</v>
      </c>
      <c r="AW2298" s="13" t="s">
        <v>26</v>
      </c>
      <c r="AX2298" s="13" t="s">
        <v>57</v>
      </c>
      <c r="AY2298" s="138" t="s">
        <v>196</v>
      </c>
    </row>
    <row r="2299" spans="1:65" s="15" customFormat="1" x14ac:dyDescent="0.2">
      <c r="B2299" s="151"/>
      <c r="D2299" s="137" t="s">
        <v>210</v>
      </c>
      <c r="E2299" s="152" t="s">
        <v>1</v>
      </c>
      <c r="F2299" s="153" t="s">
        <v>2166</v>
      </c>
      <c r="H2299" s="152" t="s">
        <v>1</v>
      </c>
      <c r="L2299" s="151"/>
      <c r="M2299" s="154"/>
      <c r="N2299" s="155"/>
      <c r="O2299" s="155"/>
      <c r="P2299" s="155"/>
      <c r="Q2299" s="155"/>
      <c r="R2299" s="155"/>
      <c r="S2299" s="155"/>
      <c r="T2299" s="156"/>
      <c r="AT2299" s="152" t="s">
        <v>210</v>
      </c>
      <c r="AU2299" s="152" t="s">
        <v>66</v>
      </c>
      <c r="AV2299" s="15" t="s">
        <v>64</v>
      </c>
      <c r="AW2299" s="15" t="s">
        <v>26</v>
      </c>
      <c r="AX2299" s="15" t="s">
        <v>57</v>
      </c>
      <c r="AY2299" s="152" t="s">
        <v>196</v>
      </c>
    </row>
    <row r="2300" spans="1:65" s="13" customFormat="1" x14ac:dyDescent="0.2">
      <c r="B2300" s="136"/>
      <c r="D2300" s="137" t="s">
        <v>210</v>
      </c>
      <c r="E2300" s="138" t="s">
        <v>1</v>
      </c>
      <c r="F2300" s="139" t="s">
        <v>2167</v>
      </c>
      <c r="H2300" s="140">
        <v>307.27199999999999</v>
      </c>
      <c r="L2300" s="136"/>
      <c r="M2300" s="141"/>
      <c r="N2300" s="142"/>
      <c r="O2300" s="142"/>
      <c r="P2300" s="142"/>
      <c r="Q2300" s="142"/>
      <c r="R2300" s="142"/>
      <c r="S2300" s="142"/>
      <c r="T2300" s="143"/>
      <c r="AT2300" s="138" t="s">
        <v>210</v>
      </c>
      <c r="AU2300" s="138" t="s">
        <v>66</v>
      </c>
      <c r="AV2300" s="13" t="s">
        <v>66</v>
      </c>
      <c r="AW2300" s="13" t="s">
        <v>26</v>
      </c>
      <c r="AX2300" s="13" t="s">
        <v>57</v>
      </c>
      <c r="AY2300" s="138" t="s">
        <v>196</v>
      </c>
    </row>
    <row r="2301" spans="1:65" s="15" customFormat="1" x14ac:dyDescent="0.2">
      <c r="B2301" s="151"/>
      <c r="D2301" s="137" t="s">
        <v>210</v>
      </c>
      <c r="E2301" s="152" t="s">
        <v>1</v>
      </c>
      <c r="F2301" s="153" t="s">
        <v>2168</v>
      </c>
      <c r="H2301" s="152" t="s">
        <v>1</v>
      </c>
      <c r="L2301" s="151"/>
      <c r="M2301" s="154"/>
      <c r="N2301" s="155"/>
      <c r="O2301" s="155"/>
      <c r="P2301" s="155"/>
      <c r="Q2301" s="155"/>
      <c r="R2301" s="155"/>
      <c r="S2301" s="155"/>
      <c r="T2301" s="156"/>
      <c r="AT2301" s="152" t="s">
        <v>210</v>
      </c>
      <c r="AU2301" s="152" t="s">
        <v>66</v>
      </c>
      <c r="AV2301" s="15" t="s">
        <v>64</v>
      </c>
      <c r="AW2301" s="15" t="s">
        <v>26</v>
      </c>
      <c r="AX2301" s="15" t="s">
        <v>57</v>
      </c>
      <c r="AY2301" s="152" t="s">
        <v>196</v>
      </c>
    </row>
    <row r="2302" spans="1:65" s="13" customFormat="1" x14ac:dyDescent="0.2">
      <c r="B2302" s="136"/>
      <c r="D2302" s="137" t="s">
        <v>210</v>
      </c>
      <c r="E2302" s="138" t="s">
        <v>1</v>
      </c>
      <c r="F2302" s="139" t="s">
        <v>2169</v>
      </c>
      <c r="H2302" s="140">
        <v>441.65600000000001</v>
      </c>
      <c r="L2302" s="136"/>
      <c r="M2302" s="141"/>
      <c r="N2302" s="142"/>
      <c r="O2302" s="142"/>
      <c r="P2302" s="142"/>
      <c r="Q2302" s="142"/>
      <c r="R2302" s="142"/>
      <c r="S2302" s="142"/>
      <c r="T2302" s="143"/>
      <c r="AT2302" s="138" t="s">
        <v>210</v>
      </c>
      <c r="AU2302" s="138" t="s">
        <v>66</v>
      </c>
      <c r="AV2302" s="13" t="s">
        <v>66</v>
      </c>
      <c r="AW2302" s="13" t="s">
        <v>26</v>
      </c>
      <c r="AX2302" s="13" t="s">
        <v>57</v>
      </c>
      <c r="AY2302" s="138" t="s">
        <v>196</v>
      </c>
    </row>
    <row r="2303" spans="1:65" s="15" customFormat="1" x14ac:dyDescent="0.2">
      <c r="B2303" s="151"/>
      <c r="D2303" s="137" t="s">
        <v>210</v>
      </c>
      <c r="E2303" s="152" t="s">
        <v>1</v>
      </c>
      <c r="F2303" s="153" t="s">
        <v>2170</v>
      </c>
      <c r="H2303" s="152" t="s">
        <v>1</v>
      </c>
      <c r="L2303" s="151"/>
      <c r="M2303" s="154"/>
      <c r="N2303" s="155"/>
      <c r="O2303" s="155"/>
      <c r="P2303" s="155"/>
      <c r="Q2303" s="155"/>
      <c r="R2303" s="155"/>
      <c r="S2303" s="155"/>
      <c r="T2303" s="156"/>
      <c r="AT2303" s="152" t="s">
        <v>210</v>
      </c>
      <c r="AU2303" s="152" t="s">
        <v>66</v>
      </c>
      <c r="AV2303" s="15" t="s">
        <v>64</v>
      </c>
      <c r="AW2303" s="15" t="s">
        <v>26</v>
      </c>
      <c r="AX2303" s="15" t="s">
        <v>57</v>
      </c>
      <c r="AY2303" s="152" t="s">
        <v>196</v>
      </c>
    </row>
    <row r="2304" spans="1:65" s="13" customFormat="1" x14ac:dyDescent="0.2">
      <c r="B2304" s="136"/>
      <c r="D2304" s="137" t="s">
        <v>210</v>
      </c>
      <c r="E2304" s="138" t="s">
        <v>1</v>
      </c>
      <c r="F2304" s="139" t="s">
        <v>2171</v>
      </c>
      <c r="H2304" s="140">
        <v>205.36</v>
      </c>
      <c r="L2304" s="136"/>
      <c r="M2304" s="141"/>
      <c r="N2304" s="142"/>
      <c r="O2304" s="142"/>
      <c r="P2304" s="142"/>
      <c r="Q2304" s="142"/>
      <c r="R2304" s="142"/>
      <c r="S2304" s="142"/>
      <c r="T2304" s="143"/>
      <c r="AT2304" s="138" t="s">
        <v>210</v>
      </c>
      <c r="AU2304" s="138" t="s">
        <v>66</v>
      </c>
      <c r="AV2304" s="13" t="s">
        <v>66</v>
      </c>
      <c r="AW2304" s="13" t="s">
        <v>26</v>
      </c>
      <c r="AX2304" s="13" t="s">
        <v>57</v>
      </c>
      <c r="AY2304" s="138" t="s">
        <v>196</v>
      </c>
    </row>
    <row r="2305" spans="1:65" s="15" customFormat="1" x14ac:dyDescent="0.2">
      <c r="B2305" s="151"/>
      <c r="D2305" s="137" t="s">
        <v>210</v>
      </c>
      <c r="E2305" s="152" t="s">
        <v>1</v>
      </c>
      <c r="F2305" s="153" t="s">
        <v>2172</v>
      </c>
      <c r="H2305" s="152" t="s">
        <v>1</v>
      </c>
      <c r="L2305" s="151"/>
      <c r="M2305" s="154"/>
      <c r="N2305" s="155"/>
      <c r="O2305" s="155"/>
      <c r="P2305" s="155"/>
      <c r="Q2305" s="155"/>
      <c r="R2305" s="155"/>
      <c r="S2305" s="155"/>
      <c r="T2305" s="156"/>
      <c r="AT2305" s="152" t="s">
        <v>210</v>
      </c>
      <c r="AU2305" s="152" t="s">
        <v>66</v>
      </c>
      <c r="AV2305" s="15" t="s">
        <v>64</v>
      </c>
      <c r="AW2305" s="15" t="s">
        <v>26</v>
      </c>
      <c r="AX2305" s="15" t="s">
        <v>57</v>
      </c>
      <c r="AY2305" s="152" t="s">
        <v>196</v>
      </c>
    </row>
    <row r="2306" spans="1:65" s="13" customFormat="1" x14ac:dyDescent="0.2">
      <c r="B2306" s="136"/>
      <c r="D2306" s="137" t="s">
        <v>210</v>
      </c>
      <c r="E2306" s="138" t="s">
        <v>1</v>
      </c>
      <c r="F2306" s="139" t="s">
        <v>2173</v>
      </c>
      <c r="H2306" s="140">
        <v>84.497</v>
      </c>
      <c r="L2306" s="136"/>
      <c r="M2306" s="141"/>
      <c r="N2306" s="142"/>
      <c r="O2306" s="142"/>
      <c r="P2306" s="142"/>
      <c r="Q2306" s="142"/>
      <c r="R2306" s="142"/>
      <c r="S2306" s="142"/>
      <c r="T2306" s="143"/>
      <c r="AT2306" s="138" t="s">
        <v>210</v>
      </c>
      <c r="AU2306" s="138" t="s">
        <v>66</v>
      </c>
      <c r="AV2306" s="13" t="s">
        <v>66</v>
      </c>
      <c r="AW2306" s="13" t="s">
        <v>26</v>
      </c>
      <c r="AX2306" s="13" t="s">
        <v>57</v>
      </c>
      <c r="AY2306" s="138" t="s">
        <v>196</v>
      </c>
    </row>
    <row r="2307" spans="1:65" s="15" customFormat="1" x14ac:dyDescent="0.2">
      <c r="B2307" s="151"/>
      <c r="D2307" s="137" t="s">
        <v>210</v>
      </c>
      <c r="E2307" s="152" t="s">
        <v>1</v>
      </c>
      <c r="F2307" s="153" t="s">
        <v>2174</v>
      </c>
      <c r="H2307" s="152" t="s">
        <v>1</v>
      </c>
      <c r="L2307" s="151"/>
      <c r="M2307" s="154"/>
      <c r="N2307" s="155"/>
      <c r="O2307" s="155"/>
      <c r="P2307" s="155"/>
      <c r="Q2307" s="155"/>
      <c r="R2307" s="155"/>
      <c r="S2307" s="155"/>
      <c r="T2307" s="156"/>
      <c r="AT2307" s="152" t="s">
        <v>210</v>
      </c>
      <c r="AU2307" s="152" t="s">
        <v>66</v>
      </c>
      <c r="AV2307" s="15" t="s">
        <v>64</v>
      </c>
      <c r="AW2307" s="15" t="s">
        <v>26</v>
      </c>
      <c r="AX2307" s="15" t="s">
        <v>57</v>
      </c>
      <c r="AY2307" s="152" t="s">
        <v>196</v>
      </c>
    </row>
    <row r="2308" spans="1:65" s="13" customFormat="1" x14ac:dyDescent="0.2">
      <c r="B2308" s="136"/>
      <c r="D2308" s="137" t="s">
        <v>210</v>
      </c>
      <c r="E2308" s="138" t="s">
        <v>1</v>
      </c>
      <c r="F2308" s="139" t="s">
        <v>2175</v>
      </c>
      <c r="H2308" s="140">
        <v>868.77200000000005</v>
      </c>
      <c r="L2308" s="136"/>
      <c r="M2308" s="141"/>
      <c r="N2308" s="142"/>
      <c r="O2308" s="142"/>
      <c r="P2308" s="142"/>
      <c r="Q2308" s="142"/>
      <c r="R2308" s="142"/>
      <c r="S2308" s="142"/>
      <c r="T2308" s="143"/>
      <c r="AT2308" s="138" t="s">
        <v>210</v>
      </c>
      <c r="AU2308" s="138" t="s">
        <v>66</v>
      </c>
      <c r="AV2308" s="13" t="s">
        <v>66</v>
      </c>
      <c r="AW2308" s="13" t="s">
        <v>26</v>
      </c>
      <c r="AX2308" s="13" t="s">
        <v>57</v>
      </c>
      <c r="AY2308" s="138" t="s">
        <v>196</v>
      </c>
    </row>
    <row r="2309" spans="1:65" s="15" customFormat="1" x14ac:dyDescent="0.2">
      <c r="B2309" s="151"/>
      <c r="D2309" s="137" t="s">
        <v>210</v>
      </c>
      <c r="E2309" s="152" t="s">
        <v>1</v>
      </c>
      <c r="F2309" s="153" t="s">
        <v>2176</v>
      </c>
      <c r="H2309" s="152" t="s">
        <v>1</v>
      </c>
      <c r="L2309" s="151"/>
      <c r="M2309" s="154"/>
      <c r="N2309" s="155"/>
      <c r="O2309" s="155"/>
      <c r="P2309" s="155"/>
      <c r="Q2309" s="155"/>
      <c r="R2309" s="155"/>
      <c r="S2309" s="155"/>
      <c r="T2309" s="156"/>
      <c r="AT2309" s="152" t="s">
        <v>210</v>
      </c>
      <c r="AU2309" s="152" t="s">
        <v>66</v>
      </c>
      <c r="AV2309" s="15" t="s">
        <v>64</v>
      </c>
      <c r="AW2309" s="15" t="s">
        <v>26</v>
      </c>
      <c r="AX2309" s="15" t="s">
        <v>57</v>
      </c>
      <c r="AY2309" s="152" t="s">
        <v>196</v>
      </c>
    </row>
    <row r="2310" spans="1:65" s="13" customFormat="1" x14ac:dyDescent="0.2">
      <c r="B2310" s="136"/>
      <c r="D2310" s="137" t="s">
        <v>210</v>
      </c>
      <c r="E2310" s="138" t="s">
        <v>1</v>
      </c>
      <c r="F2310" s="139" t="s">
        <v>2177</v>
      </c>
      <c r="H2310" s="140">
        <v>461.48399999999998</v>
      </c>
      <c r="L2310" s="136"/>
      <c r="M2310" s="141"/>
      <c r="N2310" s="142"/>
      <c r="O2310" s="142"/>
      <c r="P2310" s="142"/>
      <c r="Q2310" s="142"/>
      <c r="R2310" s="142"/>
      <c r="S2310" s="142"/>
      <c r="T2310" s="143"/>
      <c r="AT2310" s="138" t="s">
        <v>210</v>
      </c>
      <c r="AU2310" s="138" t="s">
        <v>66</v>
      </c>
      <c r="AV2310" s="13" t="s">
        <v>66</v>
      </c>
      <c r="AW2310" s="13" t="s">
        <v>26</v>
      </c>
      <c r="AX2310" s="13" t="s">
        <v>57</v>
      </c>
      <c r="AY2310" s="138" t="s">
        <v>196</v>
      </c>
    </row>
    <row r="2311" spans="1:65" s="14" customFormat="1" x14ac:dyDescent="0.2">
      <c r="B2311" s="144"/>
      <c r="D2311" s="137" t="s">
        <v>210</v>
      </c>
      <c r="E2311" s="145" t="s">
        <v>1</v>
      </c>
      <c r="F2311" s="146" t="s">
        <v>212</v>
      </c>
      <c r="H2311" s="147">
        <v>2588.0929999999998</v>
      </c>
      <c r="L2311" s="144"/>
      <c r="M2311" s="148"/>
      <c r="N2311" s="149"/>
      <c r="O2311" s="149"/>
      <c r="P2311" s="149"/>
      <c r="Q2311" s="149"/>
      <c r="R2311" s="149"/>
      <c r="S2311" s="149"/>
      <c r="T2311" s="150"/>
      <c r="AT2311" s="145" t="s">
        <v>210</v>
      </c>
      <c r="AU2311" s="145" t="s">
        <v>66</v>
      </c>
      <c r="AV2311" s="14" t="s">
        <v>201</v>
      </c>
      <c r="AW2311" s="14" t="s">
        <v>26</v>
      </c>
      <c r="AX2311" s="14" t="s">
        <v>64</v>
      </c>
      <c r="AY2311" s="145" t="s">
        <v>196</v>
      </c>
    </row>
    <row r="2312" spans="1:65" s="2" customFormat="1" ht="33" customHeight="1" x14ac:dyDescent="0.2">
      <c r="A2312" s="29"/>
      <c r="B2312" s="123"/>
      <c r="C2312" s="124" t="s">
        <v>2178</v>
      </c>
      <c r="D2312" s="124" t="s">
        <v>199</v>
      </c>
      <c r="E2312" s="125" t="s">
        <v>2179</v>
      </c>
      <c r="F2312" s="126" t="s">
        <v>2180</v>
      </c>
      <c r="G2312" s="127" t="s">
        <v>224</v>
      </c>
      <c r="H2312" s="128">
        <v>155285.57999999999</v>
      </c>
      <c r="I2312" s="224"/>
      <c r="J2312" s="129">
        <f>ROUND(I2312*H2312,2)</f>
        <v>0</v>
      </c>
      <c r="K2312" s="126" t="s">
        <v>208</v>
      </c>
      <c r="L2312" s="30"/>
      <c r="M2312" s="130" t="s">
        <v>1</v>
      </c>
      <c r="N2312" s="131" t="s">
        <v>35</v>
      </c>
      <c r="O2312" s="132">
        <v>0</v>
      </c>
      <c r="P2312" s="132">
        <f>O2312*H2312</f>
        <v>0</v>
      </c>
      <c r="Q2312" s="132">
        <v>0</v>
      </c>
      <c r="R2312" s="132">
        <f>Q2312*H2312</f>
        <v>0</v>
      </c>
      <c r="S2312" s="132">
        <v>0</v>
      </c>
      <c r="T2312" s="133">
        <f>S2312*H2312</f>
        <v>0</v>
      </c>
      <c r="U2312" s="29"/>
      <c r="V2312" s="29"/>
      <c r="W2312" s="29"/>
      <c r="X2312" s="29"/>
      <c r="Y2312" s="29"/>
      <c r="Z2312" s="29"/>
      <c r="AA2312" s="29"/>
      <c r="AB2312" s="29"/>
      <c r="AC2312" s="29"/>
      <c r="AD2312" s="29"/>
      <c r="AE2312" s="29"/>
      <c r="AR2312" s="134" t="s">
        <v>201</v>
      </c>
      <c r="AT2312" s="134" t="s">
        <v>199</v>
      </c>
      <c r="AU2312" s="134" t="s">
        <v>66</v>
      </c>
      <c r="AY2312" s="18" t="s">
        <v>196</v>
      </c>
      <c r="BE2312" s="135">
        <f>IF(N2312="základní",J2312,0)</f>
        <v>0</v>
      </c>
      <c r="BF2312" s="135">
        <f>IF(N2312="snížená",J2312,0)</f>
        <v>0</v>
      </c>
      <c r="BG2312" s="135">
        <f>IF(N2312="zákl. přenesená",J2312,0)</f>
        <v>0</v>
      </c>
      <c r="BH2312" s="135">
        <f>IF(N2312="sníž. přenesená",J2312,0)</f>
        <v>0</v>
      </c>
      <c r="BI2312" s="135">
        <f>IF(N2312="nulová",J2312,0)</f>
        <v>0</v>
      </c>
      <c r="BJ2312" s="18" t="s">
        <v>64</v>
      </c>
      <c r="BK2312" s="135">
        <f>ROUND(I2312*H2312,2)</f>
        <v>0</v>
      </c>
      <c r="BL2312" s="18" t="s">
        <v>201</v>
      </c>
      <c r="BM2312" s="134" t="s">
        <v>2181</v>
      </c>
    </row>
    <row r="2313" spans="1:65" s="13" customFormat="1" x14ac:dyDescent="0.2">
      <c r="B2313" s="136"/>
      <c r="D2313" s="137" t="s">
        <v>210</v>
      </c>
      <c r="E2313" s="138" t="s">
        <v>1</v>
      </c>
      <c r="F2313" s="139" t="s">
        <v>2182</v>
      </c>
      <c r="H2313" s="140">
        <v>155285.57999999999</v>
      </c>
      <c r="L2313" s="136"/>
      <c r="M2313" s="141"/>
      <c r="N2313" s="142"/>
      <c r="O2313" s="142"/>
      <c r="P2313" s="142"/>
      <c r="Q2313" s="142"/>
      <c r="R2313" s="142"/>
      <c r="S2313" s="142"/>
      <c r="T2313" s="143"/>
      <c r="AT2313" s="138" t="s">
        <v>210</v>
      </c>
      <c r="AU2313" s="138" t="s">
        <v>66</v>
      </c>
      <c r="AV2313" s="13" t="s">
        <v>66</v>
      </c>
      <c r="AW2313" s="13" t="s">
        <v>26</v>
      </c>
      <c r="AX2313" s="13" t="s">
        <v>64</v>
      </c>
      <c r="AY2313" s="138" t="s">
        <v>196</v>
      </c>
    </row>
    <row r="2314" spans="1:65" s="2" customFormat="1" ht="33" customHeight="1" x14ac:dyDescent="0.2">
      <c r="A2314" s="29"/>
      <c r="B2314" s="123"/>
      <c r="C2314" s="124" t="s">
        <v>1248</v>
      </c>
      <c r="D2314" s="124" t="s">
        <v>199</v>
      </c>
      <c r="E2314" s="125" t="s">
        <v>2183</v>
      </c>
      <c r="F2314" s="126" t="s">
        <v>2184</v>
      </c>
      <c r="G2314" s="127" t="s">
        <v>224</v>
      </c>
      <c r="H2314" s="128">
        <v>2588.0929999999998</v>
      </c>
      <c r="I2314" s="224"/>
      <c r="J2314" s="129">
        <f>ROUND(I2314*H2314,2)</f>
        <v>0</v>
      </c>
      <c r="K2314" s="126" t="s">
        <v>208</v>
      </c>
      <c r="L2314" s="30"/>
      <c r="M2314" s="130" t="s">
        <v>1</v>
      </c>
      <c r="N2314" s="131" t="s">
        <v>35</v>
      </c>
      <c r="O2314" s="132">
        <v>0.06</v>
      </c>
      <c r="P2314" s="132">
        <f>O2314*H2314</f>
        <v>155.28557999999998</v>
      </c>
      <c r="Q2314" s="132">
        <v>0</v>
      </c>
      <c r="R2314" s="132">
        <f>Q2314*H2314</f>
        <v>0</v>
      </c>
      <c r="S2314" s="132">
        <v>0</v>
      </c>
      <c r="T2314" s="133">
        <f>S2314*H2314</f>
        <v>0</v>
      </c>
      <c r="U2314" s="29"/>
      <c r="V2314" s="29"/>
      <c r="W2314" s="29"/>
      <c r="X2314" s="29"/>
      <c r="Y2314" s="29"/>
      <c r="Z2314" s="29"/>
      <c r="AA2314" s="29"/>
      <c r="AB2314" s="29"/>
      <c r="AC2314" s="29"/>
      <c r="AD2314" s="29"/>
      <c r="AE2314" s="29"/>
      <c r="AR2314" s="134" t="s">
        <v>201</v>
      </c>
      <c r="AT2314" s="134" t="s">
        <v>199</v>
      </c>
      <c r="AU2314" s="134" t="s">
        <v>66</v>
      </c>
      <c r="AY2314" s="18" t="s">
        <v>196</v>
      </c>
      <c r="BE2314" s="135">
        <f>IF(N2314="základní",J2314,0)</f>
        <v>0</v>
      </c>
      <c r="BF2314" s="135">
        <f>IF(N2314="snížená",J2314,0)</f>
        <v>0</v>
      </c>
      <c r="BG2314" s="135">
        <f>IF(N2314="zákl. přenesená",J2314,0)</f>
        <v>0</v>
      </c>
      <c r="BH2314" s="135">
        <f>IF(N2314="sníž. přenesená",J2314,0)</f>
        <v>0</v>
      </c>
      <c r="BI2314" s="135">
        <f>IF(N2314="nulová",J2314,0)</f>
        <v>0</v>
      </c>
      <c r="BJ2314" s="18" t="s">
        <v>64</v>
      </c>
      <c r="BK2314" s="135">
        <f>ROUND(I2314*H2314,2)</f>
        <v>0</v>
      </c>
      <c r="BL2314" s="18" t="s">
        <v>201</v>
      </c>
      <c r="BM2314" s="134" t="s">
        <v>2185</v>
      </c>
    </row>
    <row r="2315" spans="1:65" s="2" customFormat="1" ht="37.9" customHeight="1" x14ac:dyDescent="0.2">
      <c r="A2315" s="29"/>
      <c r="B2315" s="123"/>
      <c r="C2315" s="124" t="s">
        <v>2186</v>
      </c>
      <c r="D2315" s="124" t="s">
        <v>199</v>
      </c>
      <c r="E2315" s="125" t="s">
        <v>2187</v>
      </c>
      <c r="F2315" s="126" t="s">
        <v>2188</v>
      </c>
      <c r="G2315" s="127" t="s">
        <v>207</v>
      </c>
      <c r="H2315" s="128">
        <v>5838.78</v>
      </c>
      <c r="I2315" s="224"/>
      <c r="J2315" s="129">
        <f>ROUND(I2315*H2315,2)</f>
        <v>0</v>
      </c>
      <c r="K2315" s="126" t="s">
        <v>208</v>
      </c>
      <c r="L2315" s="30"/>
      <c r="M2315" s="130" t="s">
        <v>1</v>
      </c>
      <c r="N2315" s="131" t="s">
        <v>35</v>
      </c>
      <c r="O2315" s="132">
        <v>0.126</v>
      </c>
      <c r="P2315" s="132">
        <f>O2315*H2315</f>
        <v>735.68628000000001</v>
      </c>
      <c r="Q2315" s="132">
        <v>2.1000000000000001E-4</v>
      </c>
      <c r="R2315" s="132">
        <f>Q2315*H2315</f>
        <v>1.2261438</v>
      </c>
      <c r="S2315" s="132">
        <v>0</v>
      </c>
      <c r="T2315" s="133">
        <f>S2315*H2315</f>
        <v>0</v>
      </c>
      <c r="U2315" s="29"/>
      <c r="V2315" s="29"/>
      <c r="W2315" s="29"/>
      <c r="X2315" s="29"/>
      <c r="Y2315" s="29"/>
      <c r="Z2315" s="29"/>
      <c r="AA2315" s="29"/>
      <c r="AB2315" s="29"/>
      <c r="AC2315" s="29"/>
      <c r="AD2315" s="29"/>
      <c r="AE2315" s="29"/>
      <c r="AR2315" s="134" t="s">
        <v>201</v>
      </c>
      <c r="AT2315" s="134" t="s">
        <v>199</v>
      </c>
      <c r="AU2315" s="134" t="s">
        <v>66</v>
      </c>
      <c r="AY2315" s="18" t="s">
        <v>196</v>
      </c>
      <c r="BE2315" s="135">
        <f>IF(N2315="základní",J2315,0)</f>
        <v>0</v>
      </c>
      <c r="BF2315" s="135">
        <f>IF(N2315="snížená",J2315,0)</f>
        <v>0</v>
      </c>
      <c r="BG2315" s="135">
        <f>IF(N2315="zákl. přenesená",J2315,0)</f>
        <v>0</v>
      </c>
      <c r="BH2315" s="135">
        <f>IF(N2315="sníž. přenesená",J2315,0)</f>
        <v>0</v>
      </c>
      <c r="BI2315" s="135">
        <f>IF(N2315="nulová",J2315,0)</f>
        <v>0</v>
      </c>
      <c r="BJ2315" s="18" t="s">
        <v>64</v>
      </c>
      <c r="BK2315" s="135">
        <f>ROUND(I2315*H2315,2)</f>
        <v>0</v>
      </c>
      <c r="BL2315" s="18" t="s">
        <v>201</v>
      </c>
      <c r="BM2315" s="134" t="s">
        <v>2189</v>
      </c>
    </row>
    <row r="2316" spans="1:65" s="13" customFormat="1" x14ac:dyDescent="0.2">
      <c r="B2316" s="136"/>
      <c r="D2316" s="137" t="s">
        <v>210</v>
      </c>
      <c r="E2316" s="138" t="s">
        <v>1</v>
      </c>
      <c r="F2316" s="139" t="s">
        <v>1775</v>
      </c>
      <c r="H2316" s="140">
        <v>925.85</v>
      </c>
      <c r="L2316" s="136"/>
      <c r="M2316" s="141"/>
      <c r="N2316" s="142"/>
      <c r="O2316" s="142"/>
      <c r="P2316" s="142"/>
      <c r="Q2316" s="142"/>
      <c r="R2316" s="142"/>
      <c r="S2316" s="142"/>
      <c r="T2316" s="143"/>
      <c r="AT2316" s="138" t="s">
        <v>210</v>
      </c>
      <c r="AU2316" s="138" t="s">
        <v>66</v>
      </c>
      <c r="AV2316" s="13" t="s">
        <v>66</v>
      </c>
      <c r="AW2316" s="13" t="s">
        <v>26</v>
      </c>
      <c r="AX2316" s="13" t="s">
        <v>57</v>
      </c>
      <c r="AY2316" s="138" t="s">
        <v>196</v>
      </c>
    </row>
    <row r="2317" spans="1:65" s="13" customFormat="1" x14ac:dyDescent="0.2">
      <c r="B2317" s="136"/>
      <c r="D2317" s="137" t="s">
        <v>210</v>
      </c>
      <c r="E2317" s="138" t="s">
        <v>1</v>
      </c>
      <c r="F2317" s="139" t="s">
        <v>1776</v>
      </c>
      <c r="H2317" s="140">
        <v>1394.63</v>
      </c>
      <c r="L2317" s="136"/>
      <c r="M2317" s="141"/>
      <c r="N2317" s="142"/>
      <c r="O2317" s="142"/>
      <c r="P2317" s="142"/>
      <c r="Q2317" s="142"/>
      <c r="R2317" s="142"/>
      <c r="S2317" s="142"/>
      <c r="T2317" s="143"/>
      <c r="AT2317" s="138" t="s">
        <v>210</v>
      </c>
      <c r="AU2317" s="138" t="s">
        <v>66</v>
      </c>
      <c r="AV2317" s="13" t="s">
        <v>66</v>
      </c>
      <c r="AW2317" s="13" t="s">
        <v>26</v>
      </c>
      <c r="AX2317" s="13" t="s">
        <v>57</v>
      </c>
      <c r="AY2317" s="138" t="s">
        <v>196</v>
      </c>
    </row>
    <row r="2318" spans="1:65" s="13" customFormat="1" x14ac:dyDescent="0.2">
      <c r="B2318" s="136"/>
      <c r="D2318" s="137" t="s">
        <v>210</v>
      </c>
      <c r="E2318" s="138" t="s">
        <v>1</v>
      </c>
      <c r="F2318" s="139" t="s">
        <v>1777</v>
      </c>
      <c r="H2318" s="140">
        <v>1423.11</v>
      </c>
      <c r="L2318" s="136"/>
      <c r="M2318" s="141"/>
      <c r="N2318" s="142"/>
      <c r="O2318" s="142"/>
      <c r="P2318" s="142"/>
      <c r="Q2318" s="142"/>
      <c r="R2318" s="142"/>
      <c r="S2318" s="142"/>
      <c r="T2318" s="143"/>
      <c r="AT2318" s="138" t="s">
        <v>210</v>
      </c>
      <c r="AU2318" s="138" t="s">
        <v>66</v>
      </c>
      <c r="AV2318" s="13" t="s">
        <v>66</v>
      </c>
      <c r="AW2318" s="13" t="s">
        <v>26</v>
      </c>
      <c r="AX2318" s="13" t="s">
        <v>57</v>
      </c>
      <c r="AY2318" s="138" t="s">
        <v>196</v>
      </c>
    </row>
    <row r="2319" spans="1:65" s="13" customFormat="1" x14ac:dyDescent="0.2">
      <c r="B2319" s="136"/>
      <c r="D2319" s="137" t="s">
        <v>210</v>
      </c>
      <c r="E2319" s="138" t="s">
        <v>1</v>
      </c>
      <c r="F2319" s="139" t="s">
        <v>1778</v>
      </c>
      <c r="H2319" s="140">
        <v>1454.5</v>
      </c>
      <c r="L2319" s="136"/>
      <c r="M2319" s="141"/>
      <c r="N2319" s="142"/>
      <c r="O2319" s="142"/>
      <c r="P2319" s="142"/>
      <c r="Q2319" s="142"/>
      <c r="R2319" s="142"/>
      <c r="S2319" s="142"/>
      <c r="T2319" s="143"/>
      <c r="AT2319" s="138" t="s">
        <v>210</v>
      </c>
      <c r="AU2319" s="138" t="s">
        <v>66</v>
      </c>
      <c r="AV2319" s="13" t="s">
        <v>66</v>
      </c>
      <c r="AW2319" s="13" t="s">
        <v>26</v>
      </c>
      <c r="AX2319" s="13" t="s">
        <v>57</v>
      </c>
      <c r="AY2319" s="138" t="s">
        <v>196</v>
      </c>
    </row>
    <row r="2320" spans="1:65" s="13" customFormat="1" x14ac:dyDescent="0.2">
      <c r="B2320" s="136"/>
      <c r="D2320" s="137" t="s">
        <v>210</v>
      </c>
      <c r="E2320" s="138" t="s">
        <v>1</v>
      </c>
      <c r="F2320" s="139" t="s">
        <v>1779</v>
      </c>
      <c r="H2320" s="140">
        <v>640.69000000000005</v>
      </c>
      <c r="L2320" s="136"/>
      <c r="M2320" s="141"/>
      <c r="N2320" s="142"/>
      <c r="O2320" s="142"/>
      <c r="P2320" s="142"/>
      <c r="Q2320" s="142"/>
      <c r="R2320" s="142"/>
      <c r="S2320" s="142"/>
      <c r="T2320" s="143"/>
      <c r="AT2320" s="138" t="s">
        <v>210</v>
      </c>
      <c r="AU2320" s="138" t="s">
        <v>66</v>
      </c>
      <c r="AV2320" s="13" t="s">
        <v>66</v>
      </c>
      <c r="AW2320" s="13" t="s">
        <v>26</v>
      </c>
      <c r="AX2320" s="13" t="s">
        <v>57</v>
      </c>
      <c r="AY2320" s="138" t="s">
        <v>196</v>
      </c>
    </row>
    <row r="2321" spans="1:65" s="14" customFormat="1" x14ac:dyDescent="0.2">
      <c r="B2321" s="144"/>
      <c r="D2321" s="137" t="s">
        <v>210</v>
      </c>
      <c r="E2321" s="145" t="s">
        <v>1</v>
      </c>
      <c r="F2321" s="146" t="s">
        <v>212</v>
      </c>
      <c r="H2321" s="147">
        <v>5838.78</v>
      </c>
      <c r="L2321" s="144"/>
      <c r="M2321" s="148"/>
      <c r="N2321" s="149"/>
      <c r="O2321" s="149"/>
      <c r="P2321" s="149"/>
      <c r="Q2321" s="149"/>
      <c r="R2321" s="149"/>
      <c r="S2321" s="149"/>
      <c r="T2321" s="150"/>
      <c r="AT2321" s="145" t="s">
        <v>210</v>
      </c>
      <c r="AU2321" s="145" t="s">
        <v>66</v>
      </c>
      <c r="AV2321" s="14" t="s">
        <v>201</v>
      </c>
      <c r="AW2321" s="14" t="s">
        <v>26</v>
      </c>
      <c r="AX2321" s="14" t="s">
        <v>64</v>
      </c>
      <c r="AY2321" s="145" t="s">
        <v>196</v>
      </c>
    </row>
    <row r="2322" spans="1:65" s="2" customFormat="1" ht="16.5" customHeight="1" x14ac:dyDescent="0.2">
      <c r="A2322" s="29"/>
      <c r="B2322" s="123"/>
      <c r="C2322" s="124" t="s">
        <v>1252</v>
      </c>
      <c r="D2322" s="124" t="s">
        <v>199</v>
      </c>
      <c r="E2322" s="125" t="s">
        <v>2190</v>
      </c>
      <c r="F2322" s="126" t="s">
        <v>2191</v>
      </c>
      <c r="G2322" s="127" t="s">
        <v>207</v>
      </c>
      <c r="H2322" s="128">
        <v>1015.48</v>
      </c>
      <c r="I2322" s="224"/>
      <c r="J2322" s="129">
        <f>ROUND(I2322*H2322,2)</f>
        <v>0</v>
      </c>
      <c r="K2322" s="126" t="s">
        <v>1</v>
      </c>
      <c r="L2322" s="30"/>
      <c r="M2322" s="130" t="s">
        <v>1</v>
      </c>
      <c r="N2322" s="131" t="s">
        <v>35</v>
      </c>
      <c r="O2322" s="132">
        <v>0.126</v>
      </c>
      <c r="P2322" s="132">
        <f>O2322*H2322</f>
        <v>127.95048</v>
      </c>
      <c r="Q2322" s="132">
        <v>2.1000000000000001E-4</v>
      </c>
      <c r="R2322" s="132">
        <f>Q2322*H2322</f>
        <v>0.21325080000000002</v>
      </c>
      <c r="S2322" s="132">
        <v>0</v>
      </c>
      <c r="T2322" s="133">
        <f>S2322*H2322</f>
        <v>0</v>
      </c>
      <c r="U2322" s="29"/>
      <c r="V2322" s="29"/>
      <c r="W2322" s="29"/>
      <c r="X2322" s="29"/>
      <c r="Y2322" s="29"/>
      <c r="Z2322" s="29"/>
      <c r="AA2322" s="29"/>
      <c r="AB2322" s="29"/>
      <c r="AC2322" s="29"/>
      <c r="AD2322" s="29"/>
      <c r="AE2322" s="29"/>
      <c r="AR2322" s="134" t="s">
        <v>201</v>
      </c>
      <c r="AT2322" s="134" t="s">
        <v>199</v>
      </c>
      <c r="AU2322" s="134" t="s">
        <v>66</v>
      </c>
      <c r="AY2322" s="18" t="s">
        <v>196</v>
      </c>
      <c r="BE2322" s="135">
        <f>IF(N2322="základní",J2322,0)</f>
        <v>0</v>
      </c>
      <c r="BF2322" s="135">
        <f>IF(N2322="snížená",J2322,0)</f>
        <v>0</v>
      </c>
      <c r="BG2322" s="135">
        <f>IF(N2322="zákl. přenesená",J2322,0)</f>
        <v>0</v>
      </c>
      <c r="BH2322" s="135">
        <f>IF(N2322="sníž. přenesená",J2322,0)</f>
        <v>0</v>
      </c>
      <c r="BI2322" s="135">
        <f>IF(N2322="nulová",J2322,0)</f>
        <v>0</v>
      </c>
      <c r="BJ2322" s="18" t="s">
        <v>64</v>
      </c>
      <c r="BK2322" s="135">
        <f>ROUND(I2322*H2322,2)</f>
        <v>0</v>
      </c>
      <c r="BL2322" s="18" t="s">
        <v>201</v>
      </c>
      <c r="BM2322" s="134" t="s">
        <v>2192</v>
      </c>
    </row>
    <row r="2323" spans="1:65" s="15" customFormat="1" x14ac:dyDescent="0.2">
      <c r="B2323" s="151"/>
      <c r="D2323" s="137" t="s">
        <v>210</v>
      </c>
      <c r="E2323" s="152" t="s">
        <v>1</v>
      </c>
      <c r="F2323" s="153" t="s">
        <v>2193</v>
      </c>
      <c r="H2323" s="152" t="s">
        <v>1</v>
      </c>
      <c r="L2323" s="151"/>
      <c r="M2323" s="154"/>
      <c r="N2323" s="155"/>
      <c r="O2323" s="155"/>
      <c r="P2323" s="155"/>
      <c r="Q2323" s="155"/>
      <c r="R2323" s="155"/>
      <c r="S2323" s="155"/>
      <c r="T2323" s="156"/>
      <c r="AT2323" s="152" t="s">
        <v>210</v>
      </c>
      <c r="AU2323" s="152" t="s">
        <v>66</v>
      </c>
      <c r="AV2323" s="15" t="s">
        <v>64</v>
      </c>
      <c r="AW2323" s="15" t="s">
        <v>26</v>
      </c>
      <c r="AX2323" s="15" t="s">
        <v>57</v>
      </c>
      <c r="AY2323" s="152" t="s">
        <v>196</v>
      </c>
    </row>
    <row r="2324" spans="1:65" s="15" customFormat="1" x14ac:dyDescent="0.2">
      <c r="B2324" s="151"/>
      <c r="D2324" s="137" t="s">
        <v>210</v>
      </c>
      <c r="E2324" s="152" t="s">
        <v>1</v>
      </c>
      <c r="F2324" s="153" t="s">
        <v>710</v>
      </c>
      <c r="H2324" s="152" t="s">
        <v>1</v>
      </c>
      <c r="L2324" s="151"/>
      <c r="M2324" s="154"/>
      <c r="N2324" s="155"/>
      <c r="O2324" s="155"/>
      <c r="P2324" s="155"/>
      <c r="Q2324" s="155"/>
      <c r="R2324" s="155"/>
      <c r="S2324" s="155"/>
      <c r="T2324" s="156"/>
      <c r="AT2324" s="152" t="s">
        <v>210</v>
      </c>
      <c r="AU2324" s="152" t="s">
        <v>66</v>
      </c>
      <c r="AV2324" s="15" t="s">
        <v>64</v>
      </c>
      <c r="AW2324" s="15" t="s">
        <v>26</v>
      </c>
      <c r="AX2324" s="15" t="s">
        <v>57</v>
      </c>
      <c r="AY2324" s="152" t="s">
        <v>196</v>
      </c>
    </row>
    <row r="2325" spans="1:65" s="13" customFormat="1" x14ac:dyDescent="0.2">
      <c r="B2325" s="136"/>
      <c r="D2325" s="137" t="s">
        <v>210</v>
      </c>
      <c r="E2325" s="138" t="s">
        <v>1</v>
      </c>
      <c r="F2325" s="139" t="s">
        <v>2194</v>
      </c>
      <c r="H2325" s="140">
        <v>188</v>
      </c>
      <c r="L2325" s="136"/>
      <c r="M2325" s="141"/>
      <c r="N2325" s="142"/>
      <c r="O2325" s="142"/>
      <c r="P2325" s="142"/>
      <c r="Q2325" s="142"/>
      <c r="R2325" s="142"/>
      <c r="S2325" s="142"/>
      <c r="T2325" s="143"/>
      <c r="AT2325" s="138" t="s">
        <v>210</v>
      </c>
      <c r="AU2325" s="138" t="s">
        <v>66</v>
      </c>
      <c r="AV2325" s="13" t="s">
        <v>66</v>
      </c>
      <c r="AW2325" s="13" t="s">
        <v>26</v>
      </c>
      <c r="AX2325" s="13" t="s">
        <v>57</v>
      </c>
      <c r="AY2325" s="138" t="s">
        <v>196</v>
      </c>
    </row>
    <row r="2326" spans="1:65" s="15" customFormat="1" x14ac:dyDescent="0.2">
      <c r="B2326" s="151"/>
      <c r="D2326" s="137" t="s">
        <v>210</v>
      </c>
      <c r="E2326" s="152" t="s">
        <v>1</v>
      </c>
      <c r="F2326" s="153" t="s">
        <v>604</v>
      </c>
      <c r="H2326" s="152" t="s">
        <v>1</v>
      </c>
      <c r="L2326" s="151"/>
      <c r="M2326" s="154"/>
      <c r="N2326" s="155"/>
      <c r="O2326" s="155"/>
      <c r="P2326" s="155"/>
      <c r="Q2326" s="155"/>
      <c r="R2326" s="155"/>
      <c r="S2326" s="155"/>
      <c r="T2326" s="156"/>
      <c r="AT2326" s="152" t="s">
        <v>210</v>
      </c>
      <c r="AU2326" s="152" t="s">
        <v>66</v>
      </c>
      <c r="AV2326" s="15" t="s">
        <v>64</v>
      </c>
      <c r="AW2326" s="15" t="s">
        <v>26</v>
      </c>
      <c r="AX2326" s="15" t="s">
        <v>57</v>
      </c>
      <c r="AY2326" s="152" t="s">
        <v>196</v>
      </c>
    </row>
    <row r="2327" spans="1:65" s="13" customFormat="1" x14ac:dyDescent="0.2">
      <c r="B2327" s="136"/>
      <c r="D2327" s="137" t="s">
        <v>210</v>
      </c>
      <c r="E2327" s="138" t="s">
        <v>1</v>
      </c>
      <c r="F2327" s="139" t="s">
        <v>2195</v>
      </c>
      <c r="H2327" s="140">
        <v>318.62</v>
      </c>
      <c r="L2327" s="136"/>
      <c r="M2327" s="141"/>
      <c r="N2327" s="142"/>
      <c r="O2327" s="142"/>
      <c r="P2327" s="142"/>
      <c r="Q2327" s="142"/>
      <c r="R2327" s="142"/>
      <c r="S2327" s="142"/>
      <c r="T2327" s="143"/>
      <c r="AT2327" s="138" t="s">
        <v>210</v>
      </c>
      <c r="AU2327" s="138" t="s">
        <v>66</v>
      </c>
      <c r="AV2327" s="13" t="s">
        <v>66</v>
      </c>
      <c r="AW2327" s="13" t="s">
        <v>26</v>
      </c>
      <c r="AX2327" s="13" t="s">
        <v>57</v>
      </c>
      <c r="AY2327" s="138" t="s">
        <v>196</v>
      </c>
    </row>
    <row r="2328" spans="1:65" s="15" customFormat="1" x14ac:dyDescent="0.2">
      <c r="B2328" s="151"/>
      <c r="D2328" s="137" t="s">
        <v>210</v>
      </c>
      <c r="E2328" s="152" t="s">
        <v>1</v>
      </c>
      <c r="F2328" s="153" t="s">
        <v>725</v>
      </c>
      <c r="H2328" s="152" t="s">
        <v>1</v>
      </c>
      <c r="L2328" s="151"/>
      <c r="M2328" s="154"/>
      <c r="N2328" s="155"/>
      <c r="O2328" s="155"/>
      <c r="P2328" s="155"/>
      <c r="Q2328" s="155"/>
      <c r="R2328" s="155"/>
      <c r="S2328" s="155"/>
      <c r="T2328" s="156"/>
      <c r="AT2328" s="152" t="s">
        <v>210</v>
      </c>
      <c r="AU2328" s="152" t="s">
        <v>66</v>
      </c>
      <c r="AV2328" s="15" t="s">
        <v>64</v>
      </c>
      <c r="AW2328" s="15" t="s">
        <v>26</v>
      </c>
      <c r="AX2328" s="15" t="s">
        <v>57</v>
      </c>
      <c r="AY2328" s="152" t="s">
        <v>196</v>
      </c>
    </row>
    <row r="2329" spans="1:65" s="13" customFormat="1" x14ac:dyDescent="0.2">
      <c r="B2329" s="136"/>
      <c r="D2329" s="137" t="s">
        <v>210</v>
      </c>
      <c r="E2329" s="138" t="s">
        <v>1</v>
      </c>
      <c r="F2329" s="139" t="s">
        <v>2196</v>
      </c>
      <c r="H2329" s="140">
        <v>270.60000000000002</v>
      </c>
      <c r="L2329" s="136"/>
      <c r="M2329" s="141"/>
      <c r="N2329" s="142"/>
      <c r="O2329" s="142"/>
      <c r="P2329" s="142"/>
      <c r="Q2329" s="142"/>
      <c r="R2329" s="142"/>
      <c r="S2329" s="142"/>
      <c r="T2329" s="143"/>
      <c r="AT2329" s="138" t="s">
        <v>210</v>
      </c>
      <c r="AU2329" s="138" t="s">
        <v>66</v>
      </c>
      <c r="AV2329" s="13" t="s">
        <v>66</v>
      </c>
      <c r="AW2329" s="13" t="s">
        <v>26</v>
      </c>
      <c r="AX2329" s="13" t="s">
        <v>57</v>
      </c>
      <c r="AY2329" s="138" t="s">
        <v>196</v>
      </c>
    </row>
    <row r="2330" spans="1:65" s="15" customFormat="1" x14ac:dyDescent="0.2">
      <c r="B2330" s="151"/>
      <c r="D2330" s="137" t="s">
        <v>210</v>
      </c>
      <c r="E2330" s="152" t="s">
        <v>1</v>
      </c>
      <c r="F2330" s="153" t="s">
        <v>728</v>
      </c>
      <c r="H2330" s="152" t="s">
        <v>1</v>
      </c>
      <c r="L2330" s="151"/>
      <c r="M2330" s="154"/>
      <c r="N2330" s="155"/>
      <c r="O2330" s="155"/>
      <c r="P2330" s="155"/>
      <c r="Q2330" s="155"/>
      <c r="R2330" s="155"/>
      <c r="S2330" s="155"/>
      <c r="T2330" s="156"/>
      <c r="AT2330" s="152" t="s">
        <v>210</v>
      </c>
      <c r="AU2330" s="152" t="s">
        <v>66</v>
      </c>
      <c r="AV2330" s="15" t="s">
        <v>64</v>
      </c>
      <c r="AW2330" s="15" t="s">
        <v>26</v>
      </c>
      <c r="AX2330" s="15" t="s">
        <v>57</v>
      </c>
      <c r="AY2330" s="152" t="s">
        <v>196</v>
      </c>
    </row>
    <row r="2331" spans="1:65" s="13" customFormat="1" x14ac:dyDescent="0.2">
      <c r="B2331" s="136"/>
      <c r="D2331" s="137" t="s">
        <v>210</v>
      </c>
      <c r="E2331" s="138" t="s">
        <v>1</v>
      </c>
      <c r="F2331" s="139" t="s">
        <v>2197</v>
      </c>
      <c r="H2331" s="140">
        <v>156.52000000000001</v>
      </c>
      <c r="L2331" s="136"/>
      <c r="M2331" s="141"/>
      <c r="N2331" s="142"/>
      <c r="O2331" s="142"/>
      <c r="P2331" s="142"/>
      <c r="Q2331" s="142"/>
      <c r="R2331" s="142"/>
      <c r="S2331" s="142"/>
      <c r="T2331" s="143"/>
      <c r="AT2331" s="138" t="s">
        <v>210</v>
      </c>
      <c r="AU2331" s="138" t="s">
        <v>66</v>
      </c>
      <c r="AV2331" s="13" t="s">
        <v>66</v>
      </c>
      <c r="AW2331" s="13" t="s">
        <v>26</v>
      </c>
      <c r="AX2331" s="13" t="s">
        <v>57</v>
      </c>
      <c r="AY2331" s="138" t="s">
        <v>196</v>
      </c>
    </row>
    <row r="2332" spans="1:65" s="15" customFormat="1" x14ac:dyDescent="0.2">
      <c r="B2332" s="151"/>
      <c r="D2332" s="137" t="s">
        <v>210</v>
      </c>
      <c r="E2332" s="152" t="s">
        <v>1</v>
      </c>
      <c r="F2332" s="153" t="s">
        <v>733</v>
      </c>
      <c r="H2332" s="152" t="s">
        <v>1</v>
      </c>
      <c r="L2332" s="151"/>
      <c r="M2332" s="154"/>
      <c r="N2332" s="155"/>
      <c r="O2332" s="155"/>
      <c r="P2332" s="155"/>
      <c r="Q2332" s="155"/>
      <c r="R2332" s="155"/>
      <c r="S2332" s="155"/>
      <c r="T2332" s="156"/>
      <c r="AT2332" s="152" t="s">
        <v>210</v>
      </c>
      <c r="AU2332" s="152" t="s">
        <v>66</v>
      </c>
      <c r="AV2332" s="15" t="s">
        <v>64</v>
      </c>
      <c r="AW2332" s="15" t="s">
        <v>26</v>
      </c>
      <c r="AX2332" s="15" t="s">
        <v>57</v>
      </c>
      <c r="AY2332" s="152" t="s">
        <v>196</v>
      </c>
    </row>
    <row r="2333" spans="1:65" s="13" customFormat="1" x14ac:dyDescent="0.2">
      <c r="B2333" s="136"/>
      <c r="D2333" s="137" t="s">
        <v>210</v>
      </c>
      <c r="E2333" s="138" t="s">
        <v>1</v>
      </c>
      <c r="F2333" s="139" t="s">
        <v>2198</v>
      </c>
      <c r="H2333" s="140">
        <v>81.739999999999995</v>
      </c>
      <c r="L2333" s="136"/>
      <c r="M2333" s="141"/>
      <c r="N2333" s="142"/>
      <c r="O2333" s="142"/>
      <c r="P2333" s="142"/>
      <c r="Q2333" s="142"/>
      <c r="R2333" s="142"/>
      <c r="S2333" s="142"/>
      <c r="T2333" s="143"/>
      <c r="AT2333" s="138" t="s">
        <v>210</v>
      </c>
      <c r="AU2333" s="138" t="s">
        <v>66</v>
      </c>
      <c r="AV2333" s="13" t="s">
        <v>66</v>
      </c>
      <c r="AW2333" s="13" t="s">
        <v>26</v>
      </c>
      <c r="AX2333" s="13" t="s">
        <v>57</v>
      </c>
      <c r="AY2333" s="138" t="s">
        <v>196</v>
      </c>
    </row>
    <row r="2334" spans="1:65" s="14" customFormat="1" x14ac:dyDescent="0.2">
      <c r="B2334" s="144"/>
      <c r="D2334" s="137" t="s">
        <v>210</v>
      </c>
      <c r="E2334" s="145" t="s">
        <v>1</v>
      </c>
      <c r="F2334" s="146" t="s">
        <v>212</v>
      </c>
      <c r="H2334" s="147">
        <v>1015.48</v>
      </c>
      <c r="L2334" s="144"/>
      <c r="M2334" s="148"/>
      <c r="N2334" s="149"/>
      <c r="O2334" s="149"/>
      <c r="P2334" s="149"/>
      <c r="Q2334" s="149"/>
      <c r="R2334" s="149"/>
      <c r="S2334" s="149"/>
      <c r="T2334" s="150"/>
      <c r="AT2334" s="145" t="s">
        <v>210</v>
      </c>
      <c r="AU2334" s="145" t="s">
        <v>66</v>
      </c>
      <c r="AV2334" s="14" t="s">
        <v>201</v>
      </c>
      <c r="AW2334" s="14" t="s">
        <v>26</v>
      </c>
      <c r="AX2334" s="14" t="s">
        <v>64</v>
      </c>
      <c r="AY2334" s="145" t="s">
        <v>196</v>
      </c>
    </row>
    <row r="2335" spans="1:65" s="2" customFormat="1" ht="24.2" customHeight="1" x14ac:dyDescent="0.2">
      <c r="A2335" s="29"/>
      <c r="B2335" s="123"/>
      <c r="C2335" s="124" t="s">
        <v>2199</v>
      </c>
      <c r="D2335" s="124" t="s">
        <v>199</v>
      </c>
      <c r="E2335" s="125" t="s">
        <v>2200</v>
      </c>
      <c r="F2335" s="126" t="s">
        <v>2201</v>
      </c>
      <c r="G2335" s="127" t="s">
        <v>207</v>
      </c>
      <c r="H2335" s="128">
        <v>624.67999999999995</v>
      </c>
      <c r="I2335" s="224"/>
      <c r="J2335" s="129">
        <f>ROUND(I2335*H2335,2)</f>
        <v>0</v>
      </c>
      <c r="K2335" s="126" t="s">
        <v>208</v>
      </c>
      <c r="L2335" s="30"/>
      <c r="M2335" s="130" t="s">
        <v>1</v>
      </c>
      <c r="N2335" s="131" t="s">
        <v>35</v>
      </c>
      <c r="O2335" s="132">
        <v>9.1999999999999998E-2</v>
      </c>
      <c r="P2335" s="132">
        <f>O2335*H2335</f>
        <v>57.470559999999992</v>
      </c>
      <c r="Q2335" s="132">
        <v>0</v>
      </c>
      <c r="R2335" s="132">
        <f>Q2335*H2335</f>
        <v>0</v>
      </c>
      <c r="S2335" s="132">
        <v>0</v>
      </c>
      <c r="T2335" s="133">
        <f>S2335*H2335</f>
        <v>0</v>
      </c>
      <c r="U2335" s="29"/>
      <c r="V2335" s="29"/>
      <c r="W2335" s="29"/>
      <c r="X2335" s="29"/>
      <c r="Y2335" s="29"/>
      <c r="Z2335" s="29"/>
      <c r="AA2335" s="29"/>
      <c r="AB2335" s="29"/>
      <c r="AC2335" s="29"/>
      <c r="AD2335" s="29"/>
      <c r="AE2335" s="29"/>
      <c r="AR2335" s="134" t="s">
        <v>201</v>
      </c>
      <c r="AT2335" s="134" t="s">
        <v>199</v>
      </c>
      <c r="AU2335" s="134" t="s">
        <v>66</v>
      </c>
      <c r="AY2335" s="18" t="s">
        <v>196</v>
      </c>
      <c r="BE2335" s="135">
        <f>IF(N2335="základní",J2335,0)</f>
        <v>0</v>
      </c>
      <c r="BF2335" s="135">
        <f>IF(N2335="snížená",J2335,0)</f>
        <v>0</v>
      </c>
      <c r="BG2335" s="135">
        <f>IF(N2335="zákl. přenesená",J2335,0)</f>
        <v>0</v>
      </c>
      <c r="BH2335" s="135">
        <f>IF(N2335="sníž. přenesená",J2335,0)</f>
        <v>0</v>
      </c>
      <c r="BI2335" s="135">
        <f>IF(N2335="nulová",J2335,0)</f>
        <v>0</v>
      </c>
      <c r="BJ2335" s="18" t="s">
        <v>64</v>
      </c>
      <c r="BK2335" s="135">
        <f>ROUND(I2335*H2335,2)</f>
        <v>0</v>
      </c>
      <c r="BL2335" s="18" t="s">
        <v>201</v>
      </c>
      <c r="BM2335" s="134" t="s">
        <v>2202</v>
      </c>
    </row>
    <row r="2336" spans="1:65" s="15" customFormat="1" x14ac:dyDescent="0.2">
      <c r="B2336" s="151"/>
      <c r="D2336" s="137" t="s">
        <v>210</v>
      </c>
      <c r="E2336" s="152" t="s">
        <v>1</v>
      </c>
      <c r="F2336" s="153" t="s">
        <v>2163</v>
      </c>
      <c r="H2336" s="152" t="s">
        <v>1</v>
      </c>
      <c r="L2336" s="151"/>
      <c r="M2336" s="154"/>
      <c r="N2336" s="155"/>
      <c r="O2336" s="155"/>
      <c r="P2336" s="155"/>
      <c r="Q2336" s="155"/>
      <c r="R2336" s="155"/>
      <c r="S2336" s="155"/>
      <c r="T2336" s="156"/>
      <c r="AT2336" s="152" t="s">
        <v>210</v>
      </c>
      <c r="AU2336" s="152" t="s">
        <v>66</v>
      </c>
      <c r="AV2336" s="15" t="s">
        <v>64</v>
      </c>
      <c r="AW2336" s="15" t="s">
        <v>26</v>
      </c>
      <c r="AX2336" s="15" t="s">
        <v>57</v>
      </c>
      <c r="AY2336" s="152" t="s">
        <v>196</v>
      </c>
    </row>
    <row r="2337" spans="1:65" s="15" customFormat="1" x14ac:dyDescent="0.2">
      <c r="B2337" s="151"/>
      <c r="D2337" s="137" t="s">
        <v>210</v>
      </c>
      <c r="E2337" s="152" t="s">
        <v>1</v>
      </c>
      <c r="F2337" s="153" t="s">
        <v>2164</v>
      </c>
      <c r="H2337" s="152" t="s">
        <v>1</v>
      </c>
      <c r="L2337" s="151"/>
      <c r="M2337" s="154"/>
      <c r="N2337" s="155"/>
      <c r="O2337" s="155"/>
      <c r="P2337" s="155"/>
      <c r="Q2337" s="155"/>
      <c r="R2337" s="155"/>
      <c r="S2337" s="155"/>
      <c r="T2337" s="156"/>
      <c r="AT2337" s="152" t="s">
        <v>210</v>
      </c>
      <c r="AU2337" s="152" t="s">
        <v>66</v>
      </c>
      <c r="AV2337" s="15" t="s">
        <v>64</v>
      </c>
      <c r="AW2337" s="15" t="s">
        <v>26</v>
      </c>
      <c r="AX2337" s="15" t="s">
        <v>57</v>
      </c>
      <c r="AY2337" s="152" t="s">
        <v>196</v>
      </c>
    </row>
    <row r="2338" spans="1:65" s="13" customFormat="1" x14ac:dyDescent="0.2">
      <c r="B2338" s="136"/>
      <c r="D2338" s="137" t="s">
        <v>210</v>
      </c>
      <c r="E2338" s="138" t="s">
        <v>1</v>
      </c>
      <c r="F2338" s="139" t="s">
        <v>2203</v>
      </c>
      <c r="H2338" s="140">
        <v>52.72</v>
      </c>
      <c r="L2338" s="136"/>
      <c r="M2338" s="141"/>
      <c r="N2338" s="142"/>
      <c r="O2338" s="142"/>
      <c r="P2338" s="142"/>
      <c r="Q2338" s="142"/>
      <c r="R2338" s="142"/>
      <c r="S2338" s="142"/>
      <c r="T2338" s="143"/>
      <c r="AT2338" s="138" t="s">
        <v>210</v>
      </c>
      <c r="AU2338" s="138" t="s">
        <v>66</v>
      </c>
      <c r="AV2338" s="13" t="s">
        <v>66</v>
      </c>
      <c r="AW2338" s="13" t="s">
        <v>26</v>
      </c>
      <c r="AX2338" s="13" t="s">
        <v>57</v>
      </c>
      <c r="AY2338" s="138" t="s">
        <v>196</v>
      </c>
    </row>
    <row r="2339" spans="1:65" s="15" customFormat="1" x14ac:dyDescent="0.2">
      <c r="B2339" s="151"/>
      <c r="D2339" s="137" t="s">
        <v>210</v>
      </c>
      <c r="E2339" s="152" t="s">
        <v>1</v>
      </c>
      <c r="F2339" s="153" t="s">
        <v>2166</v>
      </c>
      <c r="H2339" s="152" t="s">
        <v>1</v>
      </c>
      <c r="L2339" s="151"/>
      <c r="M2339" s="154"/>
      <c r="N2339" s="155"/>
      <c r="O2339" s="155"/>
      <c r="P2339" s="155"/>
      <c r="Q2339" s="155"/>
      <c r="R2339" s="155"/>
      <c r="S2339" s="155"/>
      <c r="T2339" s="156"/>
      <c r="AT2339" s="152" t="s">
        <v>210</v>
      </c>
      <c r="AU2339" s="152" t="s">
        <v>66</v>
      </c>
      <c r="AV2339" s="15" t="s">
        <v>64</v>
      </c>
      <c r="AW2339" s="15" t="s">
        <v>26</v>
      </c>
      <c r="AX2339" s="15" t="s">
        <v>57</v>
      </c>
      <c r="AY2339" s="152" t="s">
        <v>196</v>
      </c>
    </row>
    <row r="2340" spans="1:65" s="13" customFormat="1" x14ac:dyDescent="0.2">
      <c r="B2340" s="136"/>
      <c r="D2340" s="137" t="s">
        <v>210</v>
      </c>
      <c r="E2340" s="138" t="s">
        <v>1</v>
      </c>
      <c r="F2340" s="139" t="s">
        <v>2204</v>
      </c>
      <c r="H2340" s="140">
        <v>73.16</v>
      </c>
      <c r="L2340" s="136"/>
      <c r="M2340" s="141"/>
      <c r="N2340" s="142"/>
      <c r="O2340" s="142"/>
      <c r="P2340" s="142"/>
      <c r="Q2340" s="142"/>
      <c r="R2340" s="142"/>
      <c r="S2340" s="142"/>
      <c r="T2340" s="143"/>
      <c r="AT2340" s="138" t="s">
        <v>210</v>
      </c>
      <c r="AU2340" s="138" t="s">
        <v>66</v>
      </c>
      <c r="AV2340" s="13" t="s">
        <v>66</v>
      </c>
      <c r="AW2340" s="13" t="s">
        <v>26</v>
      </c>
      <c r="AX2340" s="13" t="s">
        <v>57</v>
      </c>
      <c r="AY2340" s="138" t="s">
        <v>196</v>
      </c>
    </row>
    <row r="2341" spans="1:65" s="15" customFormat="1" x14ac:dyDescent="0.2">
      <c r="B2341" s="151"/>
      <c r="D2341" s="137" t="s">
        <v>210</v>
      </c>
      <c r="E2341" s="152" t="s">
        <v>1</v>
      </c>
      <c r="F2341" s="153" t="s">
        <v>2168</v>
      </c>
      <c r="H2341" s="152" t="s">
        <v>1</v>
      </c>
      <c r="L2341" s="151"/>
      <c r="M2341" s="154"/>
      <c r="N2341" s="155"/>
      <c r="O2341" s="155"/>
      <c r="P2341" s="155"/>
      <c r="Q2341" s="155"/>
      <c r="R2341" s="155"/>
      <c r="S2341" s="155"/>
      <c r="T2341" s="156"/>
      <c r="AT2341" s="152" t="s">
        <v>210</v>
      </c>
      <c r="AU2341" s="152" t="s">
        <v>66</v>
      </c>
      <c r="AV2341" s="15" t="s">
        <v>64</v>
      </c>
      <c r="AW2341" s="15" t="s">
        <v>26</v>
      </c>
      <c r="AX2341" s="15" t="s">
        <v>57</v>
      </c>
      <c r="AY2341" s="152" t="s">
        <v>196</v>
      </c>
    </row>
    <row r="2342" spans="1:65" s="13" customFormat="1" x14ac:dyDescent="0.2">
      <c r="B2342" s="136"/>
      <c r="D2342" s="137" t="s">
        <v>210</v>
      </c>
      <c r="E2342" s="138" t="s">
        <v>1</v>
      </c>
      <c r="F2342" s="139" t="s">
        <v>2205</v>
      </c>
      <c r="H2342" s="140">
        <v>111.84</v>
      </c>
      <c r="L2342" s="136"/>
      <c r="M2342" s="141"/>
      <c r="N2342" s="142"/>
      <c r="O2342" s="142"/>
      <c r="P2342" s="142"/>
      <c r="Q2342" s="142"/>
      <c r="R2342" s="142"/>
      <c r="S2342" s="142"/>
      <c r="T2342" s="143"/>
      <c r="AT2342" s="138" t="s">
        <v>210</v>
      </c>
      <c r="AU2342" s="138" t="s">
        <v>66</v>
      </c>
      <c r="AV2342" s="13" t="s">
        <v>66</v>
      </c>
      <c r="AW2342" s="13" t="s">
        <v>26</v>
      </c>
      <c r="AX2342" s="13" t="s">
        <v>57</v>
      </c>
      <c r="AY2342" s="138" t="s">
        <v>196</v>
      </c>
    </row>
    <row r="2343" spans="1:65" s="15" customFormat="1" x14ac:dyDescent="0.2">
      <c r="B2343" s="151"/>
      <c r="D2343" s="137" t="s">
        <v>210</v>
      </c>
      <c r="E2343" s="152" t="s">
        <v>1</v>
      </c>
      <c r="F2343" s="153" t="s">
        <v>2170</v>
      </c>
      <c r="H2343" s="152" t="s">
        <v>1</v>
      </c>
      <c r="L2343" s="151"/>
      <c r="M2343" s="154"/>
      <c r="N2343" s="155"/>
      <c r="O2343" s="155"/>
      <c r="P2343" s="155"/>
      <c r="Q2343" s="155"/>
      <c r="R2343" s="155"/>
      <c r="S2343" s="155"/>
      <c r="T2343" s="156"/>
      <c r="AT2343" s="152" t="s">
        <v>210</v>
      </c>
      <c r="AU2343" s="152" t="s">
        <v>66</v>
      </c>
      <c r="AV2343" s="15" t="s">
        <v>64</v>
      </c>
      <c r="AW2343" s="15" t="s">
        <v>26</v>
      </c>
      <c r="AX2343" s="15" t="s">
        <v>57</v>
      </c>
      <c r="AY2343" s="152" t="s">
        <v>196</v>
      </c>
    </row>
    <row r="2344" spans="1:65" s="13" customFormat="1" x14ac:dyDescent="0.2">
      <c r="B2344" s="136"/>
      <c r="D2344" s="137" t="s">
        <v>210</v>
      </c>
      <c r="E2344" s="138" t="s">
        <v>1</v>
      </c>
      <c r="F2344" s="139" t="s">
        <v>2206</v>
      </c>
      <c r="H2344" s="140">
        <v>49.58</v>
      </c>
      <c r="L2344" s="136"/>
      <c r="M2344" s="141"/>
      <c r="N2344" s="142"/>
      <c r="O2344" s="142"/>
      <c r="P2344" s="142"/>
      <c r="Q2344" s="142"/>
      <c r="R2344" s="142"/>
      <c r="S2344" s="142"/>
      <c r="T2344" s="143"/>
      <c r="AT2344" s="138" t="s">
        <v>210</v>
      </c>
      <c r="AU2344" s="138" t="s">
        <v>66</v>
      </c>
      <c r="AV2344" s="13" t="s">
        <v>66</v>
      </c>
      <c r="AW2344" s="13" t="s">
        <v>26</v>
      </c>
      <c r="AX2344" s="13" t="s">
        <v>57</v>
      </c>
      <c r="AY2344" s="138" t="s">
        <v>196</v>
      </c>
    </row>
    <row r="2345" spans="1:65" s="15" customFormat="1" x14ac:dyDescent="0.2">
      <c r="B2345" s="151"/>
      <c r="D2345" s="137" t="s">
        <v>210</v>
      </c>
      <c r="E2345" s="152" t="s">
        <v>1</v>
      </c>
      <c r="F2345" s="153" t="s">
        <v>2172</v>
      </c>
      <c r="H2345" s="152" t="s">
        <v>1</v>
      </c>
      <c r="L2345" s="151"/>
      <c r="M2345" s="154"/>
      <c r="N2345" s="155"/>
      <c r="O2345" s="155"/>
      <c r="P2345" s="155"/>
      <c r="Q2345" s="155"/>
      <c r="R2345" s="155"/>
      <c r="S2345" s="155"/>
      <c r="T2345" s="156"/>
      <c r="AT2345" s="152" t="s">
        <v>210</v>
      </c>
      <c r="AU2345" s="152" t="s">
        <v>66</v>
      </c>
      <c r="AV2345" s="15" t="s">
        <v>64</v>
      </c>
      <c r="AW2345" s="15" t="s">
        <v>26</v>
      </c>
      <c r="AX2345" s="15" t="s">
        <v>57</v>
      </c>
      <c r="AY2345" s="152" t="s">
        <v>196</v>
      </c>
    </row>
    <row r="2346" spans="1:65" s="13" customFormat="1" x14ac:dyDescent="0.2">
      <c r="B2346" s="136"/>
      <c r="D2346" s="137" t="s">
        <v>210</v>
      </c>
      <c r="E2346" s="138" t="s">
        <v>1</v>
      </c>
      <c r="F2346" s="139" t="s">
        <v>2207</v>
      </c>
      <c r="H2346" s="140">
        <v>20.399999999999999</v>
      </c>
      <c r="L2346" s="136"/>
      <c r="M2346" s="141"/>
      <c r="N2346" s="142"/>
      <c r="O2346" s="142"/>
      <c r="P2346" s="142"/>
      <c r="Q2346" s="142"/>
      <c r="R2346" s="142"/>
      <c r="S2346" s="142"/>
      <c r="T2346" s="143"/>
      <c r="AT2346" s="138" t="s">
        <v>210</v>
      </c>
      <c r="AU2346" s="138" t="s">
        <v>66</v>
      </c>
      <c r="AV2346" s="13" t="s">
        <v>66</v>
      </c>
      <c r="AW2346" s="13" t="s">
        <v>26</v>
      </c>
      <c r="AX2346" s="13" t="s">
        <v>57</v>
      </c>
      <c r="AY2346" s="138" t="s">
        <v>196</v>
      </c>
    </row>
    <row r="2347" spans="1:65" s="15" customFormat="1" x14ac:dyDescent="0.2">
      <c r="B2347" s="151"/>
      <c r="D2347" s="137" t="s">
        <v>210</v>
      </c>
      <c r="E2347" s="152" t="s">
        <v>1</v>
      </c>
      <c r="F2347" s="153" t="s">
        <v>2174</v>
      </c>
      <c r="H2347" s="152" t="s">
        <v>1</v>
      </c>
      <c r="L2347" s="151"/>
      <c r="M2347" s="154"/>
      <c r="N2347" s="155"/>
      <c r="O2347" s="155"/>
      <c r="P2347" s="155"/>
      <c r="Q2347" s="155"/>
      <c r="R2347" s="155"/>
      <c r="S2347" s="155"/>
      <c r="T2347" s="156"/>
      <c r="AT2347" s="152" t="s">
        <v>210</v>
      </c>
      <c r="AU2347" s="152" t="s">
        <v>66</v>
      </c>
      <c r="AV2347" s="15" t="s">
        <v>64</v>
      </c>
      <c r="AW2347" s="15" t="s">
        <v>26</v>
      </c>
      <c r="AX2347" s="15" t="s">
        <v>57</v>
      </c>
      <c r="AY2347" s="152" t="s">
        <v>196</v>
      </c>
    </row>
    <row r="2348" spans="1:65" s="13" customFormat="1" x14ac:dyDescent="0.2">
      <c r="B2348" s="136"/>
      <c r="D2348" s="137" t="s">
        <v>210</v>
      </c>
      <c r="E2348" s="138" t="s">
        <v>1</v>
      </c>
      <c r="F2348" s="139" t="s">
        <v>2208</v>
      </c>
      <c r="H2348" s="140">
        <v>202.04</v>
      </c>
      <c r="L2348" s="136"/>
      <c r="M2348" s="141"/>
      <c r="N2348" s="142"/>
      <c r="O2348" s="142"/>
      <c r="P2348" s="142"/>
      <c r="Q2348" s="142"/>
      <c r="R2348" s="142"/>
      <c r="S2348" s="142"/>
      <c r="T2348" s="143"/>
      <c r="AT2348" s="138" t="s">
        <v>210</v>
      </c>
      <c r="AU2348" s="138" t="s">
        <v>66</v>
      </c>
      <c r="AV2348" s="13" t="s">
        <v>66</v>
      </c>
      <c r="AW2348" s="13" t="s">
        <v>26</v>
      </c>
      <c r="AX2348" s="13" t="s">
        <v>57</v>
      </c>
      <c r="AY2348" s="138" t="s">
        <v>196</v>
      </c>
    </row>
    <row r="2349" spans="1:65" s="15" customFormat="1" x14ac:dyDescent="0.2">
      <c r="B2349" s="151"/>
      <c r="D2349" s="137" t="s">
        <v>210</v>
      </c>
      <c r="E2349" s="152" t="s">
        <v>1</v>
      </c>
      <c r="F2349" s="153" t="s">
        <v>2176</v>
      </c>
      <c r="H2349" s="152" t="s">
        <v>1</v>
      </c>
      <c r="L2349" s="151"/>
      <c r="M2349" s="154"/>
      <c r="N2349" s="155"/>
      <c r="O2349" s="155"/>
      <c r="P2349" s="155"/>
      <c r="Q2349" s="155"/>
      <c r="R2349" s="155"/>
      <c r="S2349" s="155"/>
      <c r="T2349" s="156"/>
      <c r="AT2349" s="152" t="s">
        <v>210</v>
      </c>
      <c r="AU2349" s="152" t="s">
        <v>66</v>
      </c>
      <c r="AV2349" s="15" t="s">
        <v>64</v>
      </c>
      <c r="AW2349" s="15" t="s">
        <v>26</v>
      </c>
      <c r="AX2349" s="15" t="s">
        <v>57</v>
      </c>
      <c r="AY2349" s="152" t="s">
        <v>196</v>
      </c>
    </row>
    <row r="2350" spans="1:65" s="13" customFormat="1" x14ac:dyDescent="0.2">
      <c r="B2350" s="136"/>
      <c r="D2350" s="137" t="s">
        <v>210</v>
      </c>
      <c r="E2350" s="138" t="s">
        <v>1</v>
      </c>
      <c r="F2350" s="139" t="s">
        <v>2209</v>
      </c>
      <c r="H2350" s="140">
        <v>114.94</v>
      </c>
      <c r="L2350" s="136"/>
      <c r="M2350" s="141"/>
      <c r="N2350" s="142"/>
      <c r="O2350" s="142"/>
      <c r="P2350" s="142"/>
      <c r="Q2350" s="142"/>
      <c r="R2350" s="142"/>
      <c r="S2350" s="142"/>
      <c r="T2350" s="143"/>
      <c r="AT2350" s="138" t="s">
        <v>210</v>
      </c>
      <c r="AU2350" s="138" t="s">
        <v>66</v>
      </c>
      <c r="AV2350" s="13" t="s">
        <v>66</v>
      </c>
      <c r="AW2350" s="13" t="s">
        <v>26</v>
      </c>
      <c r="AX2350" s="13" t="s">
        <v>57</v>
      </c>
      <c r="AY2350" s="138" t="s">
        <v>196</v>
      </c>
    </row>
    <row r="2351" spans="1:65" s="14" customFormat="1" x14ac:dyDescent="0.2">
      <c r="B2351" s="144"/>
      <c r="D2351" s="137" t="s">
        <v>210</v>
      </c>
      <c r="E2351" s="145" t="s">
        <v>1</v>
      </c>
      <c r="F2351" s="146" t="s">
        <v>212</v>
      </c>
      <c r="H2351" s="147">
        <v>624.67999999999995</v>
      </c>
      <c r="L2351" s="144"/>
      <c r="M2351" s="148"/>
      <c r="N2351" s="149"/>
      <c r="O2351" s="149"/>
      <c r="P2351" s="149"/>
      <c r="Q2351" s="149"/>
      <c r="R2351" s="149"/>
      <c r="S2351" s="149"/>
      <c r="T2351" s="150"/>
      <c r="AT2351" s="145" t="s">
        <v>210</v>
      </c>
      <c r="AU2351" s="145" t="s">
        <v>66</v>
      </c>
      <c r="AV2351" s="14" t="s">
        <v>201</v>
      </c>
      <c r="AW2351" s="14" t="s">
        <v>26</v>
      </c>
      <c r="AX2351" s="14" t="s">
        <v>64</v>
      </c>
      <c r="AY2351" s="145" t="s">
        <v>196</v>
      </c>
    </row>
    <row r="2352" spans="1:65" s="2" customFormat="1" ht="24.2" customHeight="1" x14ac:dyDescent="0.2">
      <c r="A2352" s="29"/>
      <c r="B2352" s="123"/>
      <c r="C2352" s="124" t="s">
        <v>1255</v>
      </c>
      <c r="D2352" s="124" t="s">
        <v>199</v>
      </c>
      <c r="E2352" s="125" t="s">
        <v>2210</v>
      </c>
      <c r="F2352" s="126" t="s">
        <v>2211</v>
      </c>
      <c r="G2352" s="127" t="s">
        <v>207</v>
      </c>
      <c r="H2352" s="128">
        <v>37480.800000000003</v>
      </c>
      <c r="I2352" s="224"/>
      <c r="J2352" s="129">
        <f>ROUND(I2352*H2352,2)</f>
        <v>0</v>
      </c>
      <c r="K2352" s="126" t="s">
        <v>208</v>
      </c>
      <c r="L2352" s="30"/>
      <c r="M2352" s="130" t="s">
        <v>1</v>
      </c>
      <c r="N2352" s="131" t="s">
        <v>35</v>
      </c>
      <c r="O2352" s="132">
        <v>0</v>
      </c>
      <c r="P2352" s="132">
        <f>O2352*H2352</f>
        <v>0</v>
      </c>
      <c r="Q2352" s="132">
        <v>0</v>
      </c>
      <c r="R2352" s="132">
        <f>Q2352*H2352</f>
        <v>0</v>
      </c>
      <c r="S2352" s="132">
        <v>0</v>
      </c>
      <c r="T2352" s="133">
        <f>S2352*H2352</f>
        <v>0</v>
      </c>
      <c r="U2352" s="29"/>
      <c r="V2352" s="29"/>
      <c r="W2352" s="29"/>
      <c r="X2352" s="29"/>
      <c r="Y2352" s="29"/>
      <c r="Z2352" s="29"/>
      <c r="AA2352" s="29"/>
      <c r="AB2352" s="29"/>
      <c r="AC2352" s="29"/>
      <c r="AD2352" s="29"/>
      <c r="AE2352" s="29"/>
      <c r="AR2352" s="134" t="s">
        <v>201</v>
      </c>
      <c r="AT2352" s="134" t="s">
        <v>199</v>
      </c>
      <c r="AU2352" s="134" t="s">
        <v>66</v>
      </c>
      <c r="AY2352" s="18" t="s">
        <v>196</v>
      </c>
      <c r="BE2352" s="135">
        <f>IF(N2352="základní",J2352,0)</f>
        <v>0</v>
      </c>
      <c r="BF2352" s="135">
        <f>IF(N2352="snížená",J2352,0)</f>
        <v>0</v>
      </c>
      <c r="BG2352" s="135">
        <f>IF(N2352="zákl. přenesená",J2352,0)</f>
        <v>0</v>
      </c>
      <c r="BH2352" s="135">
        <f>IF(N2352="sníž. přenesená",J2352,0)</f>
        <v>0</v>
      </c>
      <c r="BI2352" s="135">
        <f>IF(N2352="nulová",J2352,0)</f>
        <v>0</v>
      </c>
      <c r="BJ2352" s="18" t="s">
        <v>64</v>
      </c>
      <c r="BK2352" s="135">
        <f>ROUND(I2352*H2352,2)</f>
        <v>0</v>
      </c>
      <c r="BL2352" s="18" t="s">
        <v>201</v>
      </c>
      <c r="BM2352" s="134" t="s">
        <v>2212</v>
      </c>
    </row>
    <row r="2353" spans="1:65" s="13" customFormat="1" x14ac:dyDescent="0.2">
      <c r="B2353" s="136"/>
      <c r="D2353" s="137" t="s">
        <v>210</v>
      </c>
      <c r="E2353" s="138" t="s">
        <v>1</v>
      </c>
      <c r="F2353" s="139" t="s">
        <v>2213</v>
      </c>
      <c r="H2353" s="140">
        <v>37480.800000000003</v>
      </c>
      <c r="L2353" s="136"/>
      <c r="M2353" s="141"/>
      <c r="N2353" s="142"/>
      <c r="O2353" s="142"/>
      <c r="P2353" s="142"/>
      <c r="Q2353" s="142"/>
      <c r="R2353" s="142"/>
      <c r="S2353" s="142"/>
      <c r="T2353" s="143"/>
      <c r="AT2353" s="138" t="s">
        <v>210</v>
      </c>
      <c r="AU2353" s="138" t="s">
        <v>66</v>
      </c>
      <c r="AV2353" s="13" t="s">
        <v>66</v>
      </c>
      <c r="AW2353" s="13" t="s">
        <v>26</v>
      </c>
      <c r="AX2353" s="13" t="s">
        <v>64</v>
      </c>
      <c r="AY2353" s="138" t="s">
        <v>196</v>
      </c>
    </row>
    <row r="2354" spans="1:65" s="2" customFormat="1" ht="24.2" customHeight="1" x14ac:dyDescent="0.2">
      <c r="A2354" s="29"/>
      <c r="B2354" s="123"/>
      <c r="C2354" s="124" t="s">
        <v>2214</v>
      </c>
      <c r="D2354" s="124" t="s">
        <v>199</v>
      </c>
      <c r="E2354" s="125" t="s">
        <v>2215</v>
      </c>
      <c r="F2354" s="126" t="s">
        <v>2216</v>
      </c>
      <c r="G2354" s="127" t="s">
        <v>207</v>
      </c>
      <c r="H2354" s="128">
        <v>624.67999999999995</v>
      </c>
      <c r="I2354" s="224"/>
      <c r="J2354" s="129">
        <f t="shared" ref="J2354:J2360" si="10">ROUND(I2354*H2354,2)</f>
        <v>0</v>
      </c>
      <c r="K2354" s="126" t="s">
        <v>208</v>
      </c>
      <c r="L2354" s="30"/>
      <c r="M2354" s="130" t="s">
        <v>1</v>
      </c>
      <c r="N2354" s="131" t="s">
        <v>35</v>
      </c>
      <c r="O2354" s="132">
        <v>6.6000000000000003E-2</v>
      </c>
      <c r="P2354" s="132">
        <f t="shared" ref="P2354:P2360" si="11">O2354*H2354</f>
        <v>41.228879999999997</v>
      </c>
      <c r="Q2354" s="132">
        <v>0</v>
      </c>
      <c r="R2354" s="132">
        <f t="shared" ref="R2354:R2360" si="12">Q2354*H2354</f>
        <v>0</v>
      </c>
      <c r="S2354" s="132">
        <v>0</v>
      </c>
      <c r="T2354" s="133">
        <f t="shared" ref="T2354:T2360" si="13">S2354*H2354</f>
        <v>0</v>
      </c>
      <c r="U2354" s="29"/>
      <c r="V2354" s="29"/>
      <c r="W2354" s="29"/>
      <c r="X2354" s="29"/>
      <c r="Y2354" s="29"/>
      <c r="Z2354" s="29"/>
      <c r="AA2354" s="29"/>
      <c r="AB2354" s="29"/>
      <c r="AC2354" s="29"/>
      <c r="AD2354" s="29"/>
      <c r="AE2354" s="29"/>
      <c r="AR2354" s="134" t="s">
        <v>201</v>
      </c>
      <c r="AT2354" s="134" t="s">
        <v>199</v>
      </c>
      <c r="AU2354" s="134" t="s">
        <v>66</v>
      </c>
      <c r="AY2354" s="18" t="s">
        <v>196</v>
      </c>
      <c r="BE2354" s="135">
        <f t="shared" ref="BE2354:BE2360" si="14">IF(N2354="základní",J2354,0)</f>
        <v>0</v>
      </c>
      <c r="BF2354" s="135">
        <f t="shared" ref="BF2354:BF2360" si="15">IF(N2354="snížená",J2354,0)</f>
        <v>0</v>
      </c>
      <c r="BG2354" s="135">
        <f t="shared" ref="BG2354:BG2360" si="16">IF(N2354="zákl. přenesená",J2354,0)</f>
        <v>0</v>
      </c>
      <c r="BH2354" s="135">
        <f t="shared" ref="BH2354:BH2360" si="17">IF(N2354="sníž. přenesená",J2354,0)</f>
        <v>0</v>
      </c>
      <c r="BI2354" s="135">
        <f t="shared" ref="BI2354:BI2360" si="18">IF(N2354="nulová",J2354,0)</f>
        <v>0</v>
      </c>
      <c r="BJ2354" s="18" t="s">
        <v>64</v>
      </c>
      <c r="BK2354" s="135">
        <f t="shared" ref="BK2354:BK2360" si="19">ROUND(I2354*H2354,2)</f>
        <v>0</v>
      </c>
      <c r="BL2354" s="18" t="s">
        <v>201</v>
      </c>
      <c r="BM2354" s="134" t="s">
        <v>2217</v>
      </c>
    </row>
    <row r="2355" spans="1:65" s="2" customFormat="1" ht="16.5" customHeight="1" x14ac:dyDescent="0.2">
      <c r="A2355" s="29"/>
      <c r="B2355" s="123"/>
      <c r="C2355" s="124" t="s">
        <v>1269</v>
      </c>
      <c r="D2355" s="124" t="s">
        <v>199</v>
      </c>
      <c r="E2355" s="125" t="s">
        <v>2218</v>
      </c>
      <c r="F2355" s="126" t="s">
        <v>2219</v>
      </c>
      <c r="G2355" s="127" t="s">
        <v>846</v>
      </c>
      <c r="H2355" s="128">
        <v>12</v>
      </c>
      <c r="I2355" s="224"/>
      <c r="J2355" s="129">
        <f t="shared" si="10"/>
        <v>0</v>
      </c>
      <c r="K2355" s="126" t="s">
        <v>1</v>
      </c>
      <c r="L2355" s="30"/>
      <c r="M2355" s="130" t="s">
        <v>1</v>
      </c>
      <c r="N2355" s="131" t="s">
        <v>35</v>
      </c>
      <c r="O2355" s="132">
        <v>0</v>
      </c>
      <c r="P2355" s="132">
        <f t="shared" si="11"/>
        <v>0</v>
      </c>
      <c r="Q2355" s="132">
        <v>0</v>
      </c>
      <c r="R2355" s="132">
        <f t="shared" si="12"/>
        <v>0</v>
      </c>
      <c r="S2355" s="132">
        <v>0</v>
      </c>
      <c r="T2355" s="133">
        <f t="shared" si="13"/>
        <v>0</v>
      </c>
      <c r="U2355" s="29"/>
      <c r="V2355" s="29"/>
      <c r="W2355" s="29"/>
      <c r="X2355" s="29"/>
      <c r="Y2355" s="29"/>
      <c r="Z2355" s="29"/>
      <c r="AA2355" s="29"/>
      <c r="AB2355" s="29"/>
      <c r="AC2355" s="29"/>
      <c r="AD2355" s="29"/>
      <c r="AE2355" s="29"/>
      <c r="AR2355" s="134" t="s">
        <v>201</v>
      </c>
      <c r="AT2355" s="134" t="s">
        <v>199</v>
      </c>
      <c r="AU2355" s="134" t="s">
        <v>66</v>
      </c>
      <c r="AY2355" s="18" t="s">
        <v>196</v>
      </c>
      <c r="BE2355" s="135">
        <f t="shared" si="14"/>
        <v>0</v>
      </c>
      <c r="BF2355" s="135">
        <f t="shared" si="15"/>
        <v>0</v>
      </c>
      <c r="BG2355" s="135">
        <f t="shared" si="16"/>
        <v>0</v>
      </c>
      <c r="BH2355" s="135">
        <f t="shared" si="17"/>
        <v>0</v>
      </c>
      <c r="BI2355" s="135">
        <f t="shared" si="18"/>
        <v>0</v>
      </c>
      <c r="BJ2355" s="18" t="s">
        <v>64</v>
      </c>
      <c r="BK2355" s="135">
        <f t="shared" si="19"/>
        <v>0</v>
      </c>
      <c r="BL2355" s="18" t="s">
        <v>201</v>
      </c>
      <c r="BM2355" s="134" t="s">
        <v>2220</v>
      </c>
    </row>
    <row r="2356" spans="1:65" s="2" customFormat="1" ht="37.9" customHeight="1" x14ac:dyDescent="0.2">
      <c r="A2356" s="29"/>
      <c r="B2356" s="123"/>
      <c r="C2356" s="124" t="s">
        <v>2221</v>
      </c>
      <c r="D2356" s="124" t="s">
        <v>199</v>
      </c>
      <c r="E2356" s="125" t="s">
        <v>2222</v>
      </c>
      <c r="F2356" s="126" t="s">
        <v>2223</v>
      </c>
      <c r="G2356" s="127" t="s">
        <v>846</v>
      </c>
      <c r="H2356" s="128">
        <v>25</v>
      </c>
      <c r="I2356" s="224"/>
      <c r="J2356" s="129">
        <f t="shared" si="10"/>
        <v>0</v>
      </c>
      <c r="K2356" s="126" t="s">
        <v>1</v>
      </c>
      <c r="L2356" s="30"/>
      <c r="M2356" s="130" t="s">
        <v>1</v>
      </c>
      <c r="N2356" s="131" t="s">
        <v>35</v>
      </c>
      <c r="O2356" s="132">
        <v>0</v>
      </c>
      <c r="P2356" s="132">
        <f t="shared" si="11"/>
        <v>0</v>
      </c>
      <c r="Q2356" s="132">
        <v>0</v>
      </c>
      <c r="R2356" s="132">
        <f t="shared" si="12"/>
        <v>0</v>
      </c>
      <c r="S2356" s="132">
        <v>0</v>
      </c>
      <c r="T2356" s="133">
        <f t="shared" si="13"/>
        <v>0</v>
      </c>
      <c r="U2356" s="29"/>
      <c r="V2356" s="29"/>
      <c r="W2356" s="29"/>
      <c r="X2356" s="29"/>
      <c r="Y2356" s="29"/>
      <c r="Z2356" s="29"/>
      <c r="AA2356" s="29"/>
      <c r="AB2356" s="29"/>
      <c r="AC2356" s="29"/>
      <c r="AD2356" s="29"/>
      <c r="AE2356" s="29"/>
      <c r="AR2356" s="134" t="s">
        <v>201</v>
      </c>
      <c r="AT2356" s="134" t="s">
        <v>199</v>
      </c>
      <c r="AU2356" s="134" t="s">
        <v>66</v>
      </c>
      <c r="AY2356" s="18" t="s">
        <v>196</v>
      </c>
      <c r="BE2356" s="135">
        <f t="shared" si="14"/>
        <v>0</v>
      </c>
      <c r="BF2356" s="135">
        <f t="shared" si="15"/>
        <v>0</v>
      </c>
      <c r="BG2356" s="135">
        <f t="shared" si="16"/>
        <v>0</v>
      </c>
      <c r="BH2356" s="135">
        <f t="shared" si="17"/>
        <v>0</v>
      </c>
      <c r="BI2356" s="135">
        <f t="shared" si="18"/>
        <v>0</v>
      </c>
      <c r="BJ2356" s="18" t="s">
        <v>64</v>
      </c>
      <c r="BK2356" s="135">
        <f t="shared" si="19"/>
        <v>0</v>
      </c>
      <c r="BL2356" s="18" t="s">
        <v>201</v>
      </c>
      <c r="BM2356" s="134" t="s">
        <v>2224</v>
      </c>
    </row>
    <row r="2357" spans="1:65" s="2" customFormat="1" ht="24.2" customHeight="1" x14ac:dyDescent="0.2">
      <c r="A2357" s="29"/>
      <c r="B2357" s="123"/>
      <c r="C2357" s="124" t="s">
        <v>1274</v>
      </c>
      <c r="D2357" s="124" t="s">
        <v>199</v>
      </c>
      <c r="E2357" s="125" t="s">
        <v>2225</v>
      </c>
      <c r="F2357" s="126" t="s">
        <v>2226</v>
      </c>
      <c r="G2357" s="127" t="s">
        <v>846</v>
      </c>
      <c r="H2357" s="128">
        <v>1</v>
      </c>
      <c r="I2357" s="224"/>
      <c r="J2357" s="129">
        <f t="shared" si="10"/>
        <v>0</v>
      </c>
      <c r="K2357" s="126" t="s">
        <v>1</v>
      </c>
      <c r="L2357" s="30"/>
      <c r="M2357" s="130" t="s">
        <v>1</v>
      </c>
      <c r="N2357" s="131" t="s">
        <v>35</v>
      </c>
      <c r="O2357" s="132">
        <v>0</v>
      </c>
      <c r="P2357" s="132">
        <f t="shared" si="11"/>
        <v>0</v>
      </c>
      <c r="Q2357" s="132">
        <v>0</v>
      </c>
      <c r="R2357" s="132">
        <f t="shared" si="12"/>
        <v>0</v>
      </c>
      <c r="S2357" s="132">
        <v>0</v>
      </c>
      <c r="T2357" s="133">
        <f t="shared" si="13"/>
        <v>0</v>
      </c>
      <c r="U2357" s="29"/>
      <c r="V2357" s="29"/>
      <c r="W2357" s="29"/>
      <c r="X2357" s="29"/>
      <c r="Y2357" s="29"/>
      <c r="Z2357" s="29"/>
      <c r="AA2357" s="29"/>
      <c r="AB2357" s="29"/>
      <c r="AC2357" s="29"/>
      <c r="AD2357" s="29"/>
      <c r="AE2357" s="29"/>
      <c r="AR2357" s="134" t="s">
        <v>201</v>
      </c>
      <c r="AT2357" s="134" t="s">
        <v>199</v>
      </c>
      <c r="AU2357" s="134" t="s">
        <v>66</v>
      </c>
      <c r="AY2357" s="18" t="s">
        <v>196</v>
      </c>
      <c r="BE2357" s="135">
        <f t="shared" si="14"/>
        <v>0</v>
      </c>
      <c r="BF2357" s="135">
        <f t="shared" si="15"/>
        <v>0</v>
      </c>
      <c r="BG2357" s="135">
        <f t="shared" si="16"/>
        <v>0</v>
      </c>
      <c r="BH2357" s="135">
        <f t="shared" si="17"/>
        <v>0</v>
      </c>
      <c r="BI2357" s="135">
        <f t="shared" si="18"/>
        <v>0</v>
      </c>
      <c r="BJ2357" s="18" t="s">
        <v>64</v>
      </c>
      <c r="BK2357" s="135">
        <f t="shared" si="19"/>
        <v>0</v>
      </c>
      <c r="BL2357" s="18" t="s">
        <v>201</v>
      </c>
      <c r="BM2357" s="134" t="s">
        <v>2227</v>
      </c>
    </row>
    <row r="2358" spans="1:65" s="2" customFormat="1" ht="33" customHeight="1" x14ac:dyDescent="0.2">
      <c r="A2358" s="29"/>
      <c r="B2358" s="123"/>
      <c r="C2358" s="124" t="s">
        <v>2228</v>
      </c>
      <c r="D2358" s="124" t="s">
        <v>199</v>
      </c>
      <c r="E2358" s="125" t="s">
        <v>2229</v>
      </c>
      <c r="F2358" s="126" t="s">
        <v>2230</v>
      </c>
      <c r="G2358" s="127" t="s">
        <v>846</v>
      </c>
      <c r="H2358" s="128">
        <v>1</v>
      </c>
      <c r="I2358" s="224"/>
      <c r="J2358" s="129">
        <f t="shared" si="10"/>
        <v>0</v>
      </c>
      <c r="K2358" s="126" t="s">
        <v>1</v>
      </c>
      <c r="L2358" s="30"/>
      <c r="M2358" s="130" t="s">
        <v>1</v>
      </c>
      <c r="N2358" s="131" t="s">
        <v>35</v>
      </c>
      <c r="O2358" s="132">
        <v>0</v>
      </c>
      <c r="P2358" s="132">
        <f t="shared" si="11"/>
        <v>0</v>
      </c>
      <c r="Q2358" s="132">
        <v>0</v>
      </c>
      <c r="R2358" s="132">
        <f t="shared" si="12"/>
        <v>0</v>
      </c>
      <c r="S2358" s="132">
        <v>0</v>
      </c>
      <c r="T2358" s="133">
        <f t="shared" si="13"/>
        <v>0</v>
      </c>
      <c r="U2358" s="29"/>
      <c r="V2358" s="29"/>
      <c r="W2358" s="29"/>
      <c r="X2358" s="29"/>
      <c r="Y2358" s="29"/>
      <c r="Z2358" s="29"/>
      <c r="AA2358" s="29"/>
      <c r="AB2358" s="29"/>
      <c r="AC2358" s="29"/>
      <c r="AD2358" s="29"/>
      <c r="AE2358" s="29"/>
      <c r="AR2358" s="134" t="s">
        <v>201</v>
      </c>
      <c r="AT2358" s="134" t="s">
        <v>199</v>
      </c>
      <c r="AU2358" s="134" t="s">
        <v>66</v>
      </c>
      <c r="AY2358" s="18" t="s">
        <v>196</v>
      </c>
      <c r="BE2358" s="135">
        <f t="shared" si="14"/>
        <v>0</v>
      </c>
      <c r="BF2358" s="135">
        <f t="shared" si="15"/>
        <v>0</v>
      </c>
      <c r="BG2358" s="135">
        <f t="shared" si="16"/>
        <v>0</v>
      </c>
      <c r="BH2358" s="135">
        <f t="shared" si="17"/>
        <v>0</v>
      </c>
      <c r="BI2358" s="135">
        <f t="shared" si="18"/>
        <v>0</v>
      </c>
      <c r="BJ2358" s="18" t="s">
        <v>64</v>
      </c>
      <c r="BK2358" s="135">
        <f t="shared" si="19"/>
        <v>0</v>
      </c>
      <c r="BL2358" s="18" t="s">
        <v>201</v>
      </c>
      <c r="BM2358" s="134" t="s">
        <v>2231</v>
      </c>
    </row>
    <row r="2359" spans="1:65" s="2" customFormat="1" ht="33" customHeight="1" x14ac:dyDescent="0.2">
      <c r="A2359" s="29"/>
      <c r="B2359" s="123"/>
      <c r="C2359" s="124" t="s">
        <v>1295</v>
      </c>
      <c r="D2359" s="124" t="s">
        <v>199</v>
      </c>
      <c r="E2359" s="125" t="s">
        <v>2232</v>
      </c>
      <c r="F2359" s="126" t="s">
        <v>2233</v>
      </c>
      <c r="G2359" s="127" t="s">
        <v>506</v>
      </c>
      <c r="H2359" s="128">
        <v>8</v>
      </c>
      <c r="I2359" s="224"/>
      <c r="J2359" s="129">
        <f t="shared" si="10"/>
        <v>0</v>
      </c>
      <c r="K2359" s="126" t="s">
        <v>1</v>
      </c>
      <c r="L2359" s="30"/>
      <c r="M2359" s="130" t="s">
        <v>1</v>
      </c>
      <c r="N2359" s="131" t="s">
        <v>35</v>
      </c>
      <c r="O2359" s="132">
        <v>0</v>
      </c>
      <c r="P2359" s="132">
        <f t="shared" si="11"/>
        <v>0</v>
      </c>
      <c r="Q2359" s="132">
        <v>0</v>
      </c>
      <c r="R2359" s="132">
        <f t="shared" si="12"/>
        <v>0</v>
      </c>
      <c r="S2359" s="132">
        <v>0</v>
      </c>
      <c r="T2359" s="133">
        <f t="shared" si="13"/>
        <v>0</v>
      </c>
      <c r="U2359" s="29"/>
      <c r="V2359" s="29"/>
      <c r="W2359" s="29"/>
      <c r="X2359" s="29"/>
      <c r="Y2359" s="29"/>
      <c r="Z2359" s="29"/>
      <c r="AA2359" s="29"/>
      <c r="AB2359" s="29"/>
      <c r="AC2359" s="29"/>
      <c r="AD2359" s="29"/>
      <c r="AE2359" s="29"/>
      <c r="AR2359" s="134" t="s">
        <v>201</v>
      </c>
      <c r="AT2359" s="134" t="s">
        <v>199</v>
      </c>
      <c r="AU2359" s="134" t="s">
        <v>66</v>
      </c>
      <c r="AY2359" s="18" t="s">
        <v>196</v>
      </c>
      <c r="BE2359" s="135">
        <f t="shared" si="14"/>
        <v>0</v>
      </c>
      <c r="BF2359" s="135">
        <f t="shared" si="15"/>
        <v>0</v>
      </c>
      <c r="BG2359" s="135">
        <f t="shared" si="16"/>
        <v>0</v>
      </c>
      <c r="BH2359" s="135">
        <f t="shared" si="17"/>
        <v>0</v>
      </c>
      <c r="BI2359" s="135">
        <f t="shared" si="18"/>
        <v>0</v>
      </c>
      <c r="BJ2359" s="18" t="s">
        <v>64</v>
      </c>
      <c r="BK2359" s="135">
        <f t="shared" si="19"/>
        <v>0</v>
      </c>
      <c r="BL2359" s="18" t="s">
        <v>201</v>
      </c>
      <c r="BM2359" s="134" t="s">
        <v>2234</v>
      </c>
    </row>
    <row r="2360" spans="1:65" s="2" customFormat="1" ht="24.2" customHeight="1" x14ac:dyDescent="0.2">
      <c r="A2360" s="29"/>
      <c r="B2360" s="123"/>
      <c r="C2360" s="124" t="s">
        <v>2235</v>
      </c>
      <c r="D2360" s="124" t="s">
        <v>199</v>
      </c>
      <c r="E2360" s="125" t="s">
        <v>2236</v>
      </c>
      <c r="F2360" s="126" t="s">
        <v>2237</v>
      </c>
      <c r="G2360" s="127" t="s">
        <v>207</v>
      </c>
      <c r="H2360" s="128">
        <v>5838.78</v>
      </c>
      <c r="I2360" s="224"/>
      <c r="J2360" s="129">
        <f t="shared" si="10"/>
        <v>0</v>
      </c>
      <c r="K2360" s="126" t="s">
        <v>208</v>
      </c>
      <c r="L2360" s="30"/>
      <c r="M2360" s="130" t="s">
        <v>1</v>
      </c>
      <c r="N2360" s="131" t="s">
        <v>35</v>
      </c>
      <c r="O2360" s="132">
        <v>0.35399999999999998</v>
      </c>
      <c r="P2360" s="132">
        <f t="shared" si="11"/>
        <v>2066.9281199999996</v>
      </c>
      <c r="Q2360" s="132">
        <v>4.0000000000000003E-5</v>
      </c>
      <c r="R2360" s="132">
        <f t="shared" si="12"/>
        <v>0.23355120000000001</v>
      </c>
      <c r="S2360" s="132">
        <v>0</v>
      </c>
      <c r="T2360" s="133">
        <f t="shared" si="13"/>
        <v>0</v>
      </c>
      <c r="U2360" s="29"/>
      <c r="V2360" s="29"/>
      <c r="W2360" s="29"/>
      <c r="X2360" s="29"/>
      <c r="Y2360" s="29"/>
      <c r="Z2360" s="29"/>
      <c r="AA2360" s="29"/>
      <c r="AB2360" s="29"/>
      <c r="AC2360" s="29"/>
      <c r="AD2360" s="29"/>
      <c r="AE2360" s="29"/>
      <c r="AR2360" s="134" t="s">
        <v>201</v>
      </c>
      <c r="AT2360" s="134" t="s">
        <v>199</v>
      </c>
      <c r="AU2360" s="134" t="s">
        <v>66</v>
      </c>
      <c r="AY2360" s="18" t="s">
        <v>196</v>
      </c>
      <c r="BE2360" s="135">
        <f t="shared" si="14"/>
        <v>0</v>
      </c>
      <c r="BF2360" s="135">
        <f t="shared" si="15"/>
        <v>0</v>
      </c>
      <c r="BG2360" s="135">
        <f t="shared" si="16"/>
        <v>0</v>
      </c>
      <c r="BH2360" s="135">
        <f t="shared" si="17"/>
        <v>0</v>
      </c>
      <c r="BI2360" s="135">
        <f t="shared" si="18"/>
        <v>0</v>
      </c>
      <c r="BJ2360" s="18" t="s">
        <v>64</v>
      </c>
      <c r="BK2360" s="135">
        <f t="shared" si="19"/>
        <v>0</v>
      </c>
      <c r="BL2360" s="18" t="s">
        <v>201</v>
      </c>
      <c r="BM2360" s="134" t="s">
        <v>2238</v>
      </c>
    </row>
    <row r="2361" spans="1:65" s="13" customFormat="1" x14ac:dyDescent="0.2">
      <c r="B2361" s="136"/>
      <c r="D2361" s="137" t="s">
        <v>210</v>
      </c>
      <c r="E2361" s="138" t="s">
        <v>1</v>
      </c>
      <c r="F2361" s="139" t="s">
        <v>1775</v>
      </c>
      <c r="H2361" s="140">
        <v>925.85</v>
      </c>
      <c r="L2361" s="136"/>
      <c r="M2361" s="141"/>
      <c r="N2361" s="142"/>
      <c r="O2361" s="142"/>
      <c r="P2361" s="142"/>
      <c r="Q2361" s="142"/>
      <c r="R2361" s="142"/>
      <c r="S2361" s="142"/>
      <c r="T2361" s="143"/>
      <c r="AT2361" s="138" t="s">
        <v>210</v>
      </c>
      <c r="AU2361" s="138" t="s">
        <v>66</v>
      </c>
      <c r="AV2361" s="13" t="s">
        <v>66</v>
      </c>
      <c r="AW2361" s="13" t="s">
        <v>26</v>
      </c>
      <c r="AX2361" s="13" t="s">
        <v>57</v>
      </c>
      <c r="AY2361" s="138" t="s">
        <v>196</v>
      </c>
    </row>
    <row r="2362" spans="1:65" s="13" customFormat="1" x14ac:dyDescent="0.2">
      <c r="B2362" s="136"/>
      <c r="D2362" s="137" t="s">
        <v>210</v>
      </c>
      <c r="E2362" s="138" t="s">
        <v>1</v>
      </c>
      <c r="F2362" s="139" t="s">
        <v>1776</v>
      </c>
      <c r="H2362" s="140">
        <v>1394.63</v>
      </c>
      <c r="L2362" s="136"/>
      <c r="M2362" s="141"/>
      <c r="N2362" s="142"/>
      <c r="O2362" s="142"/>
      <c r="P2362" s="142"/>
      <c r="Q2362" s="142"/>
      <c r="R2362" s="142"/>
      <c r="S2362" s="142"/>
      <c r="T2362" s="143"/>
      <c r="AT2362" s="138" t="s">
        <v>210</v>
      </c>
      <c r="AU2362" s="138" t="s">
        <v>66</v>
      </c>
      <c r="AV2362" s="13" t="s">
        <v>66</v>
      </c>
      <c r="AW2362" s="13" t="s">
        <v>26</v>
      </c>
      <c r="AX2362" s="13" t="s">
        <v>57</v>
      </c>
      <c r="AY2362" s="138" t="s">
        <v>196</v>
      </c>
    </row>
    <row r="2363" spans="1:65" s="13" customFormat="1" x14ac:dyDescent="0.2">
      <c r="B2363" s="136"/>
      <c r="D2363" s="137" t="s">
        <v>210</v>
      </c>
      <c r="E2363" s="138" t="s">
        <v>1</v>
      </c>
      <c r="F2363" s="139" t="s">
        <v>1777</v>
      </c>
      <c r="H2363" s="140">
        <v>1423.11</v>
      </c>
      <c r="L2363" s="136"/>
      <c r="M2363" s="141"/>
      <c r="N2363" s="142"/>
      <c r="O2363" s="142"/>
      <c r="P2363" s="142"/>
      <c r="Q2363" s="142"/>
      <c r="R2363" s="142"/>
      <c r="S2363" s="142"/>
      <c r="T2363" s="143"/>
      <c r="AT2363" s="138" t="s">
        <v>210</v>
      </c>
      <c r="AU2363" s="138" t="s">
        <v>66</v>
      </c>
      <c r="AV2363" s="13" t="s">
        <v>66</v>
      </c>
      <c r="AW2363" s="13" t="s">
        <v>26</v>
      </c>
      <c r="AX2363" s="13" t="s">
        <v>57</v>
      </c>
      <c r="AY2363" s="138" t="s">
        <v>196</v>
      </c>
    </row>
    <row r="2364" spans="1:65" s="13" customFormat="1" x14ac:dyDescent="0.2">
      <c r="B2364" s="136"/>
      <c r="D2364" s="137" t="s">
        <v>210</v>
      </c>
      <c r="E2364" s="138" t="s">
        <v>1</v>
      </c>
      <c r="F2364" s="139" t="s">
        <v>1778</v>
      </c>
      <c r="H2364" s="140">
        <v>1454.5</v>
      </c>
      <c r="L2364" s="136"/>
      <c r="M2364" s="141"/>
      <c r="N2364" s="142"/>
      <c r="O2364" s="142"/>
      <c r="P2364" s="142"/>
      <c r="Q2364" s="142"/>
      <c r="R2364" s="142"/>
      <c r="S2364" s="142"/>
      <c r="T2364" s="143"/>
      <c r="AT2364" s="138" t="s">
        <v>210</v>
      </c>
      <c r="AU2364" s="138" t="s">
        <v>66</v>
      </c>
      <c r="AV2364" s="13" t="s">
        <v>66</v>
      </c>
      <c r="AW2364" s="13" t="s">
        <v>26</v>
      </c>
      <c r="AX2364" s="13" t="s">
        <v>57</v>
      </c>
      <c r="AY2364" s="138" t="s">
        <v>196</v>
      </c>
    </row>
    <row r="2365" spans="1:65" s="13" customFormat="1" x14ac:dyDescent="0.2">
      <c r="B2365" s="136"/>
      <c r="D2365" s="137" t="s">
        <v>210</v>
      </c>
      <c r="E2365" s="138" t="s">
        <v>1</v>
      </c>
      <c r="F2365" s="139" t="s">
        <v>1779</v>
      </c>
      <c r="H2365" s="140">
        <v>640.69000000000005</v>
      </c>
      <c r="L2365" s="136"/>
      <c r="M2365" s="141"/>
      <c r="N2365" s="142"/>
      <c r="O2365" s="142"/>
      <c r="P2365" s="142"/>
      <c r="Q2365" s="142"/>
      <c r="R2365" s="142"/>
      <c r="S2365" s="142"/>
      <c r="T2365" s="143"/>
      <c r="AT2365" s="138" t="s">
        <v>210</v>
      </c>
      <c r="AU2365" s="138" t="s">
        <v>66</v>
      </c>
      <c r="AV2365" s="13" t="s">
        <v>66</v>
      </c>
      <c r="AW2365" s="13" t="s">
        <v>26</v>
      </c>
      <c r="AX2365" s="13" t="s">
        <v>57</v>
      </c>
      <c r="AY2365" s="138" t="s">
        <v>196</v>
      </c>
    </row>
    <row r="2366" spans="1:65" s="14" customFormat="1" x14ac:dyDescent="0.2">
      <c r="B2366" s="144"/>
      <c r="D2366" s="137" t="s">
        <v>210</v>
      </c>
      <c r="E2366" s="145" t="s">
        <v>1</v>
      </c>
      <c r="F2366" s="146" t="s">
        <v>212</v>
      </c>
      <c r="H2366" s="147">
        <v>5838.78</v>
      </c>
      <c r="L2366" s="144"/>
      <c r="M2366" s="148"/>
      <c r="N2366" s="149"/>
      <c r="O2366" s="149"/>
      <c r="P2366" s="149"/>
      <c r="Q2366" s="149"/>
      <c r="R2366" s="149"/>
      <c r="S2366" s="149"/>
      <c r="T2366" s="150"/>
      <c r="AT2366" s="145" t="s">
        <v>210</v>
      </c>
      <c r="AU2366" s="145" t="s">
        <v>66</v>
      </c>
      <c r="AV2366" s="14" t="s">
        <v>201</v>
      </c>
      <c r="AW2366" s="14" t="s">
        <v>26</v>
      </c>
      <c r="AX2366" s="14" t="s">
        <v>64</v>
      </c>
      <c r="AY2366" s="145" t="s">
        <v>196</v>
      </c>
    </row>
    <row r="2367" spans="1:65" s="2" customFormat="1" ht="24.2" customHeight="1" x14ac:dyDescent="0.2">
      <c r="A2367" s="29"/>
      <c r="B2367" s="123"/>
      <c r="C2367" s="124" t="s">
        <v>1311</v>
      </c>
      <c r="D2367" s="124" t="s">
        <v>199</v>
      </c>
      <c r="E2367" s="125" t="s">
        <v>2239</v>
      </c>
      <c r="F2367" s="126" t="s">
        <v>2240</v>
      </c>
      <c r="G2367" s="127" t="s">
        <v>846</v>
      </c>
      <c r="H2367" s="128">
        <v>5039</v>
      </c>
      <c r="I2367" s="224"/>
      <c r="J2367" s="129">
        <f>ROUND(I2367*H2367,2)</f>
        <v>0</v>
      </c>
      <c r="K2367" s="126" t="s">
        <v>208</v>
      </c>
      <c r="L2367" s="30"/>
      <c r="M2367" s="130" t="s">
        <v>1</v>
      </c>
      <c r="N2367" s="131" t="s">
        <v>35</v>
      </c>
      <c r="O2367" s="132">
        <v>7.0999999999999994E-2</v>
      </c>
      <c r="P2367" s="132">
        <f>O2367*H2367</f>
        <v>357.76899999999995</v>
      </c>
      <c r="Q2367" s="132">
        <v>1.0000000000000001E-5</v>
      </c>
      <c r="R2367" s="132">
        <f>Q2367*H2367</f>
        <v>5.0390000000000004E-2</v>
      </c>
      <c r="S2367" s="132">
        <v>0</v>
      </c>
      <c r="T2367" s="133">
        <f>S2367*H2367</f>
        <v>0</v>
      </c>
      <c r="U2367" s="29"/>
      <c r="V2367" s="29"/>
      <c r="W2367" s="29"/>
      <c r="X2367" s="29"/>
      <c r="Y2367" s="29"/>
      <c r="Z2367" s="29"/>
      <c r="AA2367" s="29"/>
      <c r="AB2367" s="29"/>
      <c r="AC2367" s="29"/>
      <c r="AD2367" s="29"/>
      <c r="AE2367" s="29"/>
      <c r="AR2367" s="134" t="s">
        <v>201</v>
      </c>
      <c r="AT2367" s="134" t="s">
        <v>199</v>
      </c>
      <c r="AU2367" s="134" t="s">
        <v>66</v>
      </c>
      <c r="AY2367" s="18" t="s">
        <v>196</v>
      </c>
      <c r="BE2367" s="135">
        <f>IF(N2367="základní",J2367,0)</f>
        <v>0</v>
      </c>
      <c r="BF2367" s="135">
        <f>IF(N2367="snížená",J2367,0)</f>
        <v>0</v>
      </c>
      <c r="BG2367" s="135">
        <f>IF(N2367="zákl. přenesená",J2367,0)</f>
        <v>0</v>
      </c>
      <c r="BH2367" s="135">
        <f>IF(N2367="sníž. přenesená",J2367,0)</f>
        <v>0</v>
      </c>
      <c r="BI2367" s="135">
        <f>IF(N2367="nulová",J2367,0)</f>
        <v>0</v>
      </c>
      <c r="BJ2367" s="18" t="s">
        <v>64</v>
      </c>
      <c r="BK2367" s="135">
        <f>ROUND(I2367*H2367,2)</f>
        <v>0</v>
      </c>
      <c r="BL2367" s="18" t="s">
        <v>201</v>
      </c>
      <c r="BM2367" s="134" t="s">
        <v>2241</v>
      </c>
    </row>
    <row r="2368" spans="1:65" s="13" customFormat="1" x14ac:dyDescent="0.2">
      <c r="B2368" s="136"/>
      <c r="D2368" s="137" t="s">
        <v>210</v>
      </c>
      <c r="E2368" s="138" t="s">
        <v>1</v>
      </c>
      <c r="F2368" s="139" t="s">
        <v>2242</v>
      </c>
      <c r="H2368" s="140">
        <v>1013</v>
      </c>
      <c r="L2368" s="136"/>
      <c r="M2368" s="141"/>
      <c r="N2368" s="142"/>
      <c r="O2368" s="142"/>
      <c r="P2368" s="142"/>
      <c r="Q2368" s="142"/>
      <c r="R2368" s="142"/>
      <c r="S2368" s="142"/>
      <c r="T2368" s="143"/>
      <c r="AT2368" s="138" t="s">
        <v>210</v>
      </c>
      <c r="AU2368" s="138" t="s">
        <v>66</v>
      </c>
      <c r="AV2368" s="13" t="s">
        <v>66</v>
      </c>
      <c r="AW2368" s="13" t="s">
        <v>26</v>
      </c>
      <c r="AX2368" s="13" t="s">
        <v>57</v>
      </c>
      <c r="AY2368" s="138" t="s">
        <v>196</v>
      </c>
    </row>
    <row r="2369" spans="1:65" s="13" customFormat="1" x14ac:dyDescent="0.2">
      <c r="B2369" s="136"/>
      <c r="D2369" s="137" t="s">
        <v>210</v>
      </c>
      <c r="E2369" s="138" t="s">
        <v>1</v>
      </c>
      <c r="F2369" s="139" t="s">
        <v>2243</v>
      </c>
      <c r="H2369" s="140">
        <v>1519</v>
      </c>
      <c r="L2369" s="136"/>
      <c r="M2369" s="141"/>
      <c r="N2369" s="142"/>
      <c r="O2369" s="142"/>
      <c r="P2369" s="142"/>
      <c r="Q2369" s="142"/>
      <c r="R2369" s="142"/>
      <c r="S2369" s="142"/>
      <c r="T2369" s="143"/>
      <c r="AT2369" s="138" t="s">
        <v>210</v>
      </c>
      <c r="AU2369" s="138" t="s">
        <v>66</v>
      </c>
      <c r="AV2369" s="13" t="s">
        <v>66</v>
      </c>
      <c r="AW2369" s="13" t="s">
        <v>26</v>
      </c>
      <c r="AX2369" s="13" t="s">
        <v>57</v>
      </c>
      <c r="AY2369" s="138" t="s">
        <v>196</v>
      </c>
    </row>
    <row r="2370" spans="1:65" s="13" customFormat="1" x14ac:dyDescent="0.2">
      <c r="B2370" s="136"/>
      <c r="D2370" s="137" t="s">
        <v>210</v>
      </c>
      <c r="E2370" s="138" t="s">
        <v>1</v>
      </c>
      <c r="F2370" s="139" t="s">
        <v>2244</v>
      </c>
      <c r="H2370" s="140">
        <v>1216</v>
      </c>
      <c r="L2370" s="136"/>
      <c r="M2370" s="141"/>
      <c r="N2370" s="142"/>
      <c r="O2370" s="142"/>
      <c r="P2370" s="142"/>
      <c r="Q2370" s="142"/>
      <c r="R2370" s="142"/>
      <c r="S2370" s="142"/>
      <c r="T2370" s="143"/>
      <c r="AT2370" s="138" t="s">
        <v>210</v>
      </c>
      <c r="AU2370" s="138" t="s">
        <v>66</v>
      </c>
      <c r="AV2370" s="13" t="s">
        <v>66</v>
      </c>
      <c r="AW2370" s="13" t="s">
        <v>26</v>
      </c>
      <c r="AX2370" s="13" t="s">
        <v>57</v>
      </c>
      <c r="AY2370" s="138" t="s">
        <v>196</v>
      </c>
    </row>
    <row r="2371" spans="1:65" s="13" customFormat="1" x14ac:dyDescent="0.2">
      <c r="B2371" s="136"/>
      <c r="D2371" s="137" t="s">
        <v>210</v>
      </c>
      <c r="E2371" s="138" t="s">
        <v>1</v>
      </c>
      <c r="F2371" s="139" t="s">
        <v>2245</v>
      </c>
      <c r="H2371" s="140">
        <v>1291</v>
      </c>
      <c r="L2371" s="136"/>
      <c r="M2371" s="141"/>
      <c r="N2371" s="142"/>
      <c r="O2371" s="142"/>
      <c r="P2371" s="142"/>
      <c r="Q2371" s="142"/>
      <c r="R2371" s="142"/>
      <c r="S2371" s="142"/>
      <c r="T2371" s="143"/>
      <c r="AT2371" s="138" t="s">
        <v>210</v>
      </c>
      <c r="AU2371" s="138" t="s">
        <v>66</v>
      </c>
      <c r="AV2371" s="13" t="s">
        <v>66</v>
      </c>
      <c r="AW2371" s="13" t="s">
        <v>26</v>
      </c>
      <c r="AX2371" s="13" t="s">
        <v>57</v>
      </c>
      <c r="AY2371" s="138" t="s">
        <v>196</v>
      </c>
    </row>
    <row r="2372" spans="1:65" s="14" customFormat="1" x14ac:dyDescent="0.2">
      <c r="B2372" s="144"/>
      <c r="D2372" s="137" t="s">
        <v>210</v>
      </c>
      <c r="E2372" s="145" t="s">
        <v>1</v>
      </c>
      <c r="F2372" s="146" t="s">
        <v>212</v>
      </c>
      <c r="H2372" s="147">
        <v>5039</v>
      </c>
      <c r="L2372" s="144"/>
      <c r="M2372" s="148"/>
      <c r="N2372" s="149"/>
      <c r="O2372" s="149"/>
      <c r="P2372" s="149"/>
      <c r="Q2372" s="149"/>
      <c r="R2372" s="149"/>
      <c r="S2372" s="149"/>
      <c r="T2372" s="150"/>
      <c r="AT2372" s="145" t="s">
        <v>210</v>
      </c>
      <c r="AU2372" s="145" t="s">
        <v>66</v>
      </c>
      <c r="AV2372" s="14" t="s">
        <v>201</v>
      </c>
      <c r="AW2372" s="14" t="s">
        <v>26</v>
      </c>
      <c r="AX2372" s="14" t="s">
        <v>64</v>
      </c>
      <c r="AY2372" s="145" t="s">
        <v>196</v>
      </c>
    </row>
    <row r="2373" spans="1:65" s="2" customFormat="1" ht="24.2" customHeight="1" x14ac:dyDescent="0.2">
      <c r="A2373" s="29"/>
      <c r="B2373" s="123"/>
      <c r="C2373" s="164" t="s">
        <v>2246</v>
      </c>
      <c r="D2373" s="164" t="s">
        <v>451</v>
      </c>
      <c r="E2373" s="165" t="s">
        <v>2247</v>
      </c>
      <c r="F2373" s="166" t="s">
        <v>2248</v>
      </c>
      <c r="G2373" s="167" t="s">
        <v>422</v>
      </c>
      <c r="H2373" s="168">
        <v>0.995</v>
      </c>
      <c r="I2373" s="226"/>
      <c r="J2373" s="169">
        <f>ROUND(I2373*H2373,2)</f>
        <v>0</v>
      </c>
      <c r="K2373" s="166" t="s">
        <v>208</v>
      </c>
      <c r="L2373" s="170"/>
      <c r="M2373" s="171" t="s">
        <v>1</v>
      </c>
      <c r="N2373" s="172" t="s">
        <v>35</v>
      </c>
      <c r="O2373" s="132">
        <v>0</v>
      </c>
      <c r="P2373" s="132">
        <f>O2373*H2373</f>
        <v>0</v>
      </c>
      <c r="Q2373" s="132">
        <v>1</v>
      </c>
      <c r="R2373" s="132">
        <f>Q2373*H2373</f>
        <v>0.995</v>
      </c>
      <c r="S2373" s="132">
        <v>0</v>
      </c>
      <c r="T2373" s="133">
        <f>S2373*H2373</f>
        <v>0</v>
      </c>
      <c r="U2373" s="29"/>
      <c r="V2373" s="29"/>
      <c r="W2373" s="29"/>
      <c r="X2373" s="29"/>
      <c r="Y2373" s="29"/>
      <c r="Z2373" s="29"/>
      <c r="AA2373" s="29"/>
      <c r="AB2373" s="29"/>
      <c r="AC2373" s="29"/>
      <c r="AD2373" s="29"/>
      <c r="AE2373" s="29"/>
      <c r="AR2373" s="134" t="s">
        <v>215</v>
      </c>
      <c r="AT2373" s="134" t="s">
        <v>451</v>
      </c>
      <c r="AU2373" s="134" t="s">
        <v>66</v>
      </c>
      <c r="AY2373" s="18" t="s">
        <v>196</v>
      </c>
      <c r="BE2373" s="135">
        <f>IF(N2373="základní",J2373,0)</f>
        <v>0</v>
      </c>
      <c r="BF2373" s="135">
        <f>IF(N2373="snížená",J2373,0)</f>
        <v>0</v>
      </c>
      <c r="BG2373" s="135">
        <f>IF(N2373="zákl. přenesená",J2373,0)</f>
        <v>0</v>
      </c>
      <c r="BH2373" s="135">
        <f>IF(N2373="sníž. přenesená",J2373,0)</f>
        <v>0</v>
      </c>
      <c r="BI2373" s="135">
        <f>IF(N2373="nulová",J2373,0)</f>
        <v>0</v>
      </c>
      <c r="BJ2373" s="18" t="s">
        <v>64</v>
      </c>
      <c r="BK2373" s="135">
        <f>ROUND(I2373*H2373,2)</f>
        <v>0</v>
      </c>
      <c r="BL2373" s="18" t="s">
        <v>201</v>
      </c>
      <c r="BM2373" s="134" t="s">
        <v>2249</v>
      </c>
    </row>
    <row r="2374" spans="1:65" s="13" customFormat="1" x14ac:dyDescent="0.2">
      <c r="B2374" s="136"/>
      <c r="D2374" s="137" t="s">
        <v>210</v>
      </c>
      <c r="E2374" s="138" t="s">
        <v>1</v>
      </c>
      <c r="F2374" s="139" t="s">
        <v>2250</v>
      </c>
      <c r="H2374" s="140">
        <v>0.2</v>
      </c>
      <c r="L2374" s="136"/>
      <c r="M2374" s="141"/>
      <c r="N2374" s="142"/>
      <c r="O2374" s="142"/>
      <c r="P2374" s="142"/>
      <c r="Q2374" s="142"/>
      <c r="R2374" s="142"/>
      <c r="S2374" s="142"/>
      <c r="T2374" s="143"/>
      <c r="AT2374" s="138" t="s">
        <v>210</v>
      </c>
      <c r="AU2374" s="138" t="s">
        <v>66</v>
      </c>
      <c r="AV2374" s="13" t="s">
        <v>66</v>
      </c>
      <c r="AW2374" s="13" t="s">
        <v>26</v>
      </c>
      <c r="AX2374" s="13" t="s">
        <v>57</v>
      </c>
      <c r="AY2374" s="138" t="s">
        <v>196</v>
      </c>
    </row>
    <row r="2375" spans="1:65" s="13" customFormat="1" x14ac:dyDescent="0.2">
      <c r="B2375" s="136"/>
      <c r="D2375" s="137" t="s">
        <v>210</v>
      </c>
      <c r="E2375" s="138" t="s">
        <v>1</v>
      </c>
      <c r="F2375" s="139" t="s">
        <v>2251</v>
      </c>
      <c r="H2375" s="140">
        <v>0.3</v>
      </c>
      <c r="L2375" s="136"/>
      <c r="M2375" s="141"/>
      <c r="N2375" s="142"/>
      <c r="O2375" s="142"/>
      <c r="P2375" s="142"/>
      <c r="Q2375" s="142"/>
      <c r="R2375" s="142"/>
      <c r="S2375" s="142"/>
      <c r="T2375" s="143"/>
      <c r="AT2375" s="138" t="s">
        <v>210</v>
      </c>
      <c r="AU2375" s="138" t="s">
        <v>66</v>
      </c>
      <c r="AV2375" s="13" t="s">
        <v>66</v>
      </c>
      <c r="AW2375" s="13" t="s">
        <v>26</v>
      </c>
      <c r="AX2375" s="13" t="s">
        <v>57</v>
      </c>
      <c r="AY2375" s="138" t="s">
        <v>196</v>
      </c>
    </row>
    <row r="2376" spans="1:65" s="13" customFormat="1" x14ac:dyDescent="0.2">
      <c r="B2376" s="136"/>
      <c r="D2376" s="137" t="s">
        <v>210</v>
      </c>
      <c r="E2376" s="138" t="s">
        <v>1</v>
      </c>
      <c r="F2376" s="139" t="s">
        <v>2252</v>
      </c>
      <c r="H2376" s="140">
        <v>0.24</v>
      </c>
      <c r="L2376" s="136"/>
      <c r="M2376" s="141"/>
      <c r="N2376" s="142"/>
      <c r="O2376" s="142"/>
      <c r="P2376" s="142"/>
      <c r="Q2376" s="142"/>
      <c r="R2376" s="142"/>
      <c r="S2376" s="142"/>
      <c r="T2376" s="143"/>
      <c r="AT2376" s="138" t="s">
        <v>210</v>
      </c>
      <c r="AU2376" s="138" t="s">
        <v>66</v>
      </c>
      <c r="AV2376" s="13" t="s">
        <v>66</v>
      </c>
      <c r="AW2376" s="13" t="s">
        <v>26</v>
      </c>
      <c r="AX2376" s="13" t="s">
        <v>57</v>
      </c>
      <c r="AY2376" s="138" t="s">
        <v>196</v>
      </c>
    </row>
    <row r="2377" spans="1:65" s="13" customFormat="1" x14ac:dyDescent="0.2">
      <c r="B2377" s="136"/>
      <c r="D2377" s="137" t="s">
        <v>210</v>
      </c>
      <c r="E2377" s="138" t="s">
        <v>1</v>
      </c>
      <c r="F2377" s="139" t="s">
        <v>2253</v>
      </c>
      <c r="H2377" s="140">
        <v>0.255</v>
      </c>
      <c r="L2377" s="136"/>
      <c r="M2377" s="141"/>
      <c r="N2377" s="142"/>
      <c r="O2377" s="142"/>
      <c r="P2377" s="142"/>
      <c r="Q2377" s="142"/>
      <c r="R2377" s="142"/>
      <c r="S2377" s="142"/>
      <c r="T2377" s="143"/>
      <c r="AT2377" s="138" t="s">
        <v>210</v>
      </c>
      <c r="AU2377" s="138" t="s">
        <v>66</v>
      </c>
      <c r="AV2377" s="13" t="s">
        <v>66</v>
      </c>
      <c r="AW2377" s="13" t="s">
        <v>26</v>
      </c>
      <c r="AX2377" s="13" t="s">
        <v>57</v>
      </c>
      <c r="AY2377" s="138" t="s">
        <v>196</v>
      </c>
    </row>
    <row r="2378" spans="1:65" s="14" customFormat="1" x14ac:dyDescent="0.2">
      <c r="B2378" s="144"/>
      <c r="D2378" s="137" t="s">
        <v>210</v>
      </c>
      <c r="E2378" s="145" t="s">
        <v>1</v>
      </c>
      <c r="F2378" s="146" t="s">
        <v>212</v>
      </c>
      <c r="H2378" s="147">
        <v>0.995</v>
      </c>
      <c r="L2378" s="144"/>
      <c r="M2378" s="148"/>
      <c r="N2378" s="149"/>
      <c r="O2378" s="149"/>
      <c r="P2378" s="149"/>
      <c r="Q2378" s="149"/>
      <c r="R2378" s="149"/>
      <c r="S2378" s="149"/>
      <c r="T2378" s="150"/>
      <c r="AT2378" s="145" t="s">
        <v>210</v>
      </c>
      <c r="AU2378" s="145" t="s">
        <v>66</v>
      </c>
      <c r="AV2378" s="14" t="s">
        <v>201</v>
      </c>
      <c r="AW2378" s="14" t="s">
        <v>26</v>
      </c>
      <c r="AX2378" s="14" t="s">
        <v>64</v>
      </c>
      <c r="AY2378" s="145" t="s">
        <v>196</v>
      </c>
    </row>
    <row r="2379" spans="1:65" s="2" customFormat="1" ht="16.5" customHeight="1" x14ac:dyDescent="0.2">
      <c r="A2379" s="29"/>
      <c r="B2379" s="123"/>
      <c r="C2379" s="124" t="s">
        <v>1315</v>
      </c>
      <c r="D2379" s="124" t="s">
        <v>199</v>
      </c>
      <c r="E2379" s="125" t="s">
        <v>2254</v>
      </c>
      <c r="F2379" s="126" t="s">
        <v>2255</v>
      </c>
      <c r="G2379" s="127" t="s">
        <v>224</v>
      </c>
      <c r="H2379" s="128">
        <v>27.7</v>
      </c>
      <c r="I2379" s="224"/>
      <c r="J2379" s="129">
        <f>ROUND(I2379*H2379,2)</f>
        <v>0</v>
      </c>
      <c r="K2379" s="126" t="s">
        <v>208</v>
      </c>
      <c r="L2379" s="30"/>
      <c r="M2379" s="130" t="s">
        <v>1</v>
      </c>
      <c r="N2379" s="131" t="s">
        <v>35</v>
      </c>
      <c r="O2379" s="132">
        <v>1.998</v>
      </c>
      <c r="P2379" s="132">
        <f>O2379*H2379</f>
        <v>55.3446</v>
      </c>
      <c r="Q2379" s="132">
        <v>0</v>
      </c>
      <c r="R2379" s="132">
        <f>Q2379*H2379</f>
        <v>0</v>
      </c>
      <c r="S2379" s="132">
        <v>1.8</v>
      </c>
      <c r="T2379" s="133">
        <f>S2379*H2379</f>
        <v>49.86</v>
      </c>
      <c r="U2379" s="29"/>
      <c r="V2379" s="29"/>
      <c r="W2379" s="29"/>
      <c r="X2379" s="29"/>
      <c r="Y2379" s="29"/>
      <c r="Z2379" s="29"/>
      <c r="AA2379" s="29"/>
      <c r="AB2379" s="29"/>
      <c r="AC2379" s="29"/>
      <c r="AD2379" s="29"/>
      <c r="AE2379" s="29"/>
      <c r="AR2379" s="134" t="s">
        <v>201</v>
      </c>
      <c r="AT2379" s="134" t="s">
        <v>199</v>
      </c>
      <c r="AU2379" s="134" t="s">
        <v>66</v>
      </c>
      <c r="AY2379" s="18" t="s">
        <v>196</v>
      </c>
      <c r="BE2379" s="135">
        <f>IF(N2379="základní",J2379,0)</f>
        <v>0</v>
      </c>
      <c r="BF2379" s="135">
        <f>IF(N2379="snížená",J2379,0)</f>
        <v>0</v>
      </c>
      <c r="BG2379" s="135">
        <f>IF(N2379="zákl. přenesená",J2379,0)</f>
        <v>0</v>
      </c>
      <c r="BH2379" s="135">
        <f>IF(N2379="sníž. přenesená",J2379,0)</f>
        <v>0</v>
      </c>
      <c r="BI2379" s="135">
        <f>IF(N2379="nulová",J2379,0)</f>
        <v>0</v>
      </c>
      <c r="BJ2379" s="18" t="s">
        <v>64</v>
      </c>
      <c r="BK2379" s="135">
        <f>ROUND(I2379*H2379,2)</f>
        <v>0</v>
      </c>
      <c r="BL2379" s="18" t="s">
        <v>201</v>
      </c>
      <c r="BM2379" s="134" t="s">
        <v>2256</v>
      </c>
    </row>
    <row r="2380" spans="1:65" s="13" customFormat="1" x14ac:dyDescent="0.2">
      <c r="B2380" s="136"/>
      <c r="D2380" s="137" t="s">
        <v>210</v>
      </c>
      <c r="E2380" s="138" t="s">
        <v>1</v>
      </c>
      <c r="F2380" s="139" t="s">
        <v>2257</v>
      </c>
      <c r="H2380" s="140">
        <v>1.319</v>
      </c>
      <c r="L2380" s="136"/>
      <c r="M2380" s="141"/>
      <c r="N2380" s="142"/>
      <c r="O2380" s="142"/>
      <c r="P2380" s="142"/>
      <c r="Q2380" s="142"/>
      <c r="R2380" s="142"/>
      <c r="S2380" s="142"/>
      <c r="T2380" s="143"/>
      <c r="AT2380" s="138" t="s">
        <v>210</v>
      </c>
      <c r="AU2380" s="138" t="s">
        <v>66</v>
      </c>
      <c r="AV2380" s="13" t="s">
        <v>66</v>
      </c>
      <c r="AW2380" s="13" t="s">
        <v>26</v>
      </c>
      <c r="AX2380" s="13" t="s">
        <v>57</v>
      </c>
      <c r="AY2380" s="138" t="s">
        <v>196</v>
      </c>
    </row>
    <row r="2381" spans="1:65" s="13" customFormat="1" x14ac:dyDescent="0.2">
      <c r="B2381" s="136"/>
      <c r="D2381" s="137" t="s">
        <v>210</v>
      </c>
      <c r="E2381" s="138" t="s">
        <v>1</v>
      </c>
      <c r="F2381" s="139" t="s">
        <v>2258</v>
      </c>
      <c r="H2381" s="140">
        <v>1.1100000000000001</v>
      </c>
      <c r="L2381" s="136"/>
      <c r="M2381" s="141"/>
      <c r="N2381" s="142"/>
      <c r="O2381" s="142"/>
      <c r="P2381" s="142"/>
      <c r="Q2381" s="142"/>
      <c r="R2381" s="142"/>
      <c r="S2381" s="142"/>
      <c r="T2381" s="143"/>
      <c r="AT2381" s="138" t="s">
        <v>210</v>
      </c>
      <c r="AU2381" s="138" t="s">
        <v>66</v>
      </c>
      <c r="AV2381" s="13" t="s">
        <v>66</v>
      </c>
      <c r="AW2381" s="13" t="s">
        <v>26</v>
      </c>
      <c r="AX2381" s="13" t="s">
        <v>57</v>
      </c>
      <c r="AY2381" s="138" t="s">
        <v>196</v>
      </c>
    </row>
    <row r="2382" spans="1:65" s="13" customFormat="1" x14ac:dyDescent="0.2">
      <c r="B2382" s="136"/>
      <c r="D2382" s="137" t="s">
        <v>210</v>
      </c>
      <c r="E2382" s="138" t="s">
        <v>1</v>
      </c>
      <c r="F2382" s="139" t="s">
        <v>2259</v>
      </c>
      <c r="H2382" s="140">
        <v>2.4660000000000002</v>
      </c>
      <c r="L2382" s="136"/>
      <c r="M2382" s="141"/>
      <c r="N2382" s="142"/>
      <c r="O2382" s="142"/>
      <c r="P2382" s="142"/>
      <c r="Q2382" s="142"/>
      <c r="R2382" s="142"/>
      <c r="S2382" s="142"/>
      <c r="T2382" s="143"/>
      <c r="AT2382" s="138" t="s">
        <v>210</v>
      </c>
      <c r="AU2382" s="138" t="s">
        <v>66</v>
      </c>
      <c r="AV2382" s="13" t="s">
        <v>66</v>
      </c>
      <c r="AW2382" s="13" t="s">
        <v>26</v>
      </c>
      <c r="AX2382" s="13" t="s">
        <v>57</v>
      </c>
      <c r="AY2382" s="138" t="s">
        <v>196</v>
      </c>
    </row>
    <row r="2383" spans="1:65" s="13" customFormat="1" x14ac:dyDescent="0.2">
      <c r="B2383" s="136"/>
      <c r="D2383" s="137" t="s">
        <v>210</v>
      </c>
      <c r="E2383" s="138" t="s">
        <v>1</v>
      </c>
      <c r="F2383" s="139" t="s">
        <v>2260</v>
      </c>
      <c r="H2383" s="140">
        <v>3.6859999999999999</v>
      </c>
      <c r="L2383" s="136"/>
      <c r="M2383" s="141"/>
      <c r="N2383" s="142"/>
      <c r="O2383" s="142"/>
      <c r="P2383" s="142"/>
      <c r="Q2383" s="142"/>
      <c r="R2383" s="142"/>
      <c r="S2383" s="142"/>
      <c r="T2383" s="143"/>
      <c r="AT2383" s="138" t="s">
        <v>210</v>
      </c>
      <c r="AU2383" s="138" t="s">
        <v>66</v>
      </c>
      <c r="AV2383" s="13" t="s">
        <v>66</v>
      </c>
      <c r="AW2383" s="13" t="s">
        <v>26</v>
      </c>
      <c r="AX2383" s="13" t="s">
        <v>57</v>
      </c>
      <c r="AY2383" s="138" t="s">
        <v>196</v>
      </c>
    </row>
    <row r="2384" spans="1:65" s="13" customFormat="1" x14ac:dyDescent="0.2">
      <c r="B2384" s="136"/>
      <c r="D2384" s="137" t="s">
        <v>210</v>
      </c>
      <c r="E2384" s="138" t="s">
        <v>1</v>
      </c>
      <c r="F2384" s="139" t="s">
        <v>2261</v>
      </c>
      <c r="H2384" s="140">
        <v>2.0539999999999998</v>
      </c>
      <c r="L2384" s="136"/>
      <c r="M2384" s="141"/>
      <c r="N2384" s="142"/>
      <c r="O2384" s="142"/>
      <c r="P2384" s="142"/>
      <c r="Q2384" s="142"/>
      <c r="R2384" s="142"/>
      <c r="S2384" s="142"/>
      <c r="T2384" s="143"/>
      <c r="AT2384" s="138" t="s">
        <v>210</v>
      </c>
      <c r="AU2384" s="138" t="s">
        <v>66</v>
      </c>
      <c r="AV2384" s="13" t="s">
        <v>66</v>
      </c>
      <c r="AW2384" s="13" t="s">
        <v>26</v>
      </c>
      <c r="AX2384" s="13" t="s">
        <v>57</v>
      </c>
      <c r="AY2384" s="138" t="s">
        <v>196</v>
      </c>
    </row>
    <row r="2385" spans="1:65" s="13" customFormat="1" x14ac:dyDescent="0.2">
      <c r="B2385" s="136"/>
      <c r="D2385" s="137" t="s">
        <v>210</v>
      </c>
      <c r="E2385" s="138" t="s">
        <v>1</v>
      </c>
      <c r="F2385" s="139" t="s">
        <v>2262</v>
      </c>
      <c r="H2385" s="140">
        <v>1.9430000000000001</v>
      </c>
      <c r="L2385" s="136"/>
      <c r="M2385" s="141"/>
      <c r="N2385" s="142"/>
      <c r="O2385" s="142"/>
      <c r="P2385" s="142"/>
      <c r="Q2385" s="142"/>
      <c r="R2385" s="142"/>
      <c r="S2385" s="142"/>
      <c r="T2385" s="143"/>
      <c r="AT2385" s="138" t="s">
        <v>210</v>
      </c>
      <c r="AU2385" s="138" t="s">
        <v>66</v>
      </c>
      <c r="AV2385" s="13" t="s">
        <v>66</v>
      </c>
      <c r="AW2385" s="13" t="s">
        <v>26</v>
      </c>
      <c r="AX2385" s="13" t="s">
        <v>57</v>
      </c>
      <c r="AY2385" s="138" t="s">
        <v>196</v>
      </c>
    </row>
    <row r="2386" spans="1:65" s="13" customFormat="1" x14ac:dyDescent="0.2">
      <c r="B2386" s="136"/>
      <c r="D2386" s="137" t="s">
        <v>210</v>
      </c>
      <c r="E2386" s="138" t="s">
        <v>1</v>
      </c>
      <c r="F2386" s="139" t="s">
        <v>2263</v>
      </c>
      <c r="H2386" s="140">
        <v>2.3439999999999999</v>
      </c>
      <c r="L2386" s="136"/>
      <c r="M2386" s="141"/>
      <c r="N2386" s="142"/>
      <c r="O2386" s="142"/>
      <c r="P2386" s="142"/>
      <c r="Q2386" s="142"/>
      <c r="R2386" s="142"/>
      <c r="S2386" s="142"/>
      <c r="T2386" s="143"/>
      <c r="AT2386" s="138" t="s">
        <v>210</v>
      </c>
      <c r="AU2386" s="138" t="s">
        <v>66</v>
      </c>
      <c r="AV2386" s="13" t="s">
        <v>66</v>
      </c>
      <c r="AW2386" s="13" t="s">
        <v>26</v>
      </c>
      <c r="AX2386" s="13" t="s">
        <v>57</v>
      </c>
      <c r="AY2386" s="138" t="s">
        <v>196</v>
      </c>
    </row>
    <row r="2387" spans="1:65" s="13" customFormat="1" x14ac:dyDescent="0.2">
      <c r="B2387" s="136"/>
      <c r="D2387" s="137" t="s">
        <v>210</v>
      </c>
      <c r="E2387" s="138" t="s">
        <v>1</v>
      </c>
      <c r="F2387" s="139" t="s">
        <v>2264</v>
      </c>
      <c r="H2387" s="140">
        <v>2.1680000000000001</v>
      </c>
      <c r="L2387" s="136"/>
      <c r="M2387" s="141"/>
      <c r="N2387" s="142"/>
      <c r="O2387" s="142"/>
      <c r="P2387" s="142"/>
      <c r="Q2387" s="142"/>
      <c r="R2387" s="142"/>
      <c r="S2387" s="142"/>
      <c r="T2387" s="143"/>
      <c r="AT2387" s="138" t="s">
        <v>210</v>
      </c>
      <c r="AU2387" s="138" t="s">
        <v>66</v>
      </c>
      <c r="AV2387" s="13" t="s">
        <v>66</v>
      </c>
      <c r="AW2387" s="13" t="s">
        <v>26</v>
      </c>
      <c r="AX2387" s="13" t="s">
        <v>57</v>
      </c>
      <c r="AY2387" s="138" t="s">
        <v>196</v>
      </c>
    </row>
    <row r="2388" spans="1:65" s="13" customFormat="1" x14ac:dyDescent="0.2">
      <c r="B2388" s="136"/>
      <c r="D2388" s="137" t="s">
        <v>210</v>
      </c>
      <c r="E2388" s="138" t="s">
        <v>1</v>
      </c>
      <c r="F2388" s="139" t="s">
        <v>2265</v>
      </c>
      <c r="H2388" s="140">
        <v>4.4720000000000004</v>
      </c>
      <c r="L2388" s="136"/>
      <c r="M2388" s="141"/>
      <c r="N2388" s="142"/>
      <c r="O2388" s="142"/>
      <c r="P2388" s="142"/>
      <c r="Q2388" s="142"/>
      <c r="R2388" s="142"/>
      <c r="S2388" s="142"/>
      <c r="T2388" s="143"/>
      <c r="AT2388" s="138" t="s">
        <v>210</v>
      </c>
      <c r="AU2388" s="138" t="s">
        <v>66</v>
      </c>
      <c r="AV2388" s="13" t="s">
        <v>66</v>
      </c>
      <c r="AW2388" s="13" t="s">
        <v>26</v>
      </c>
      <c r="AX2388" s="13" t="s">
        <v>57</v>
      </c>
      <c r="AY2388" s="138" t="s">
        <v>196</v>
      </c>
    </row>
    <row r="2389" spans="1:65" s="13" customFormat="1" x14ac:dyDescent="0.2">
      <c r="B2389" s="136"/>
      <c r="D2389" s="137" t="s">
        <v>210</v>
      </c>
      <c r="E2389" s="138" t="s">
        <v>1</v>
      </c>
      <c r="F2389" s="139" t="s">
        <v>2266</v>
      </c>
      <c r="H2389" s="140">
        <v>4.234</v>
      </c>
      <c r="L2389" s="136"/>
      <c r="M2389" s="141"/>
      <c r="N2389" s="142"/>
      <c r="O2389" s="142"/>
      <c r="P2389" s="142"/>
      <c r="Q2389" s="142"/>
      <c r="R2389" s="142"/>
      <c r="S2389" s="142"/>
      <c r="T2389" s="143"/>
      <c r="AT2389" s="138" t="s">
        <v>210</v>
      </c>
      <c r="AU2389" s="138" t="s">
        <v>66</v>
      </c>
      <c r="AV2389" s="13" t="s">
        <v>66</v>
      </c>
      <c r="AW2389" s="13" t="s">
        <v>26</v>
      </c>
      <c r="AX2389" s="13" t="s">
        <v>57</v>
      </c>
      <c r="AY2389" s="138" t="s">
        <v>196</v>
      </c>
    </row>
    <row r="2390" spans="1:65" s="13" customFormat="1" x14ac:dyDescent="0.2">
      <c r="B2390" s="136"/>
      <c r="D2390" s="137" t="s">
        <v>210</v>
      </c>
      <c r="E2390" s="138" t="s">
        <v>1</v>
      </c>
      <c r="F2390" s="139" t="s">
        <v>2267</v>
      </c>
      <c r="H2390" s="140">
        <v>0.52200000000000002</v>
      </c>
      <c r="L2390" s="136"/>
      <c r="M2390" s="141"/>
      <c r="N2390" s="142"/>
      <c r="O2390" s="142"/>
      <c r="P2390" s="142"/>
      <c r="Q2390" s="142"/>
      <c r="R2390" s="142"/>
      <c r="S2390" s="142"/>
      <c r="T2390" s="143"/>
      <c r="AT2390" s="138" t="s">
        <v>210</v>
      </c>
      <c r="AU2390" s="138" t="s">
        <v>66</v>
      </c>
      <c r="AV2390" s="13" t="s">
        <v>66</v>
      </c>
      <c r="AW2390" s="13" t="s">
        <v>26</v>
      </c>
      <c r="AX2390" s="13" t="s">
        <v>57</v>
      </c>
      <c r="AY2390" s="138" t="s">
        <v>196</v>
      </c>
    </row>
    <row r="2391" spans="1:65" s="13" customFormat="1" x14ac:dyDescent="0.2">
      <c r="B2391" s="136"/>
      <c r="D2391" s="137" t="s">
        <v>210</v>
      </c>
      <c r="E2391" s="138" t="s">
        <v>1</v>
      </c>
      <c r="F2391" s="139" t="s">
        <v>2268</v>
      </c>
      <c r="H2391" s="140">
        <v>0.72</v>
      </c>
      <c r="L2391" s="136"/>
      <c r="M2391" s="141"/>
      <c r="N2391" s="142"/>
      <c r="O2391" s="142"/>
      <c r="P2391" s="142"/>
      <c r="Q2391" s="142"/>
      <c r="R2391" s="142"/>
      <c r="S2391" s="142"/>
      <c r="T2391" s="143"/>
      <c r="AT2391" s="138" t="s">
        <v>210</v>
      </c>
      <c r="AU2391" s="138" t="s">
        <v>66</v>
      </c>
      <c r="AV2391" s="13" t="s">
        <v>66</v>
      </c>
      <c r="AW2391" s="13" t="s">
        <v>26</v>
      </c>
      <c r="AX2391" s="13" t="s">
        <v>57</v>
      </c>
      <c r="AY2391" s="138" t="s">
        <v>196</v>
      </c>
    </row>
    <row r="2392" spans="1:65" s="13" customFormat="1" x14ac:dyDescent="0.2">
      <c r="B2392" s="136"/>
      <c r="D2392" s="137" t="s">
        <v>210</v>
      </c>
      <c r="E2392" s="138" t="s">
        <v>1</v>
      </c>
      <c r="F2392" s="139" t="s">
        <v>2269</v>
      </c>
      <c r="H2392" s="140">
        <v>0.66200000000000003</v>
      </c>
      <c r="L2392" s="136"/>
      <c r="M2392" s="141"/>
      <c r="N2392" s="142"/>
      <c r="O2392" s="142"/>
      <c r="P2392" s="142"/>
      <c r="Q2392" s="142"/>
      <c r="R2392" s="142"/>
      <c r="S2392" s="142"/>
      <c r="T2392" s="143"/>
      <c r="AT2392" s="138" t="s">
        <v>210</v>
      </c>
      <c r="AU2392" s="138" t="s">
        <v>66</v>
      </c>
      <c r="AV2392" s="13" t="s">
        <v>66</v>
      </c>
      <c r="AW2392" s="13" t="s">
        <v>26</v>
      </c>
      <c r="AX2392" s="13" t="s">
        <v>57</v>
      </c>
      <c r="AY2392" s="138" t="s">
        <v>196</v>
      </c>
    </row>
    <row r="2393" spans="1:65" s="14" customFormat="1" x14ac:dyDescent="0.2">
      <c r="B2393" s="144"/>
      <c r="D2393" s="137" t="s">
        <v>210</v>
      </c>
      <c r="E2393" s="145" t="s">
        <v>1</v>
      </c>
      <c r="F2393" s="146" t="s">
        <v>212</v>
      </c>
      <c r="H2393" s="147">
        <v>27.7</v>
      </c>
      <c r="L2393" s="144"/>
      <c r="M2393" s="148"/>
      <c r="N2393" s="149"/>
      <c r="O2393" s="149"/>
      <c r="P2393" s="149"/>
      <c r="Q2393" s="149"/>
      <c r="R2393" s="149"/>
      <c r="S2393" s="149"/>
      <c r="T2393" s="150"/>
      <c r="AT2393" s="145" t="s">
        <v>210</v>
      </c>
      <c r="AU2393" s="145" t="s">
        <v>66</v>
      </c>
      <c r="AV2393" s="14" t="s">
        <v>201</v>
      </c>
      <c r="AW2393" s="14" t="s">
        <v>26</v>
      </c>
      <c r="AX2393" s="14" t="s">
        <v>64</v>
      </c>
      <c r="AY2393" s="145" t="s">
        <v>196</v>
      </c>
    </row>
    <row r="2394" spans="1:65" s="2" customFormat="1" ht="16.5" customHeight="1" x14ac:dyDescent="0.2">
      <c r="A2394" s="29"/>
      <c r="B2394" s="123"/>
      <c r="C2394" s="124" t="s">
        <v>2270</v>
      </c>
      <c r="D2394" s="124" t="s">
        <v>199</v>
      </c>
      <c r="E2394" s="125" t="s">
        <v>2271</v>
      </c>
      <c r="F2394" s="126" t="s">
        <v>2272</v>
      </c>
      <c r="G2394" s="127" t="s">
        <v>224</v>
      </c>
      <c r="H2394" s="128">
        <v>5.2039999999999997</v>
      </c>
      <c r="I2394" s="224"/>
      <c r="J2394" s="129">
        <f>ROUND(I2394*H2394,2)</f>
        <v>0</v>
      </c>
      <c r="K2394" s="126" t="s">
        <v>208</v>
      </c>
      <c r="L2394" s="30"/>
      <c r="M2394" s="130" t="s">
        <v>1</v>
      </c>
      <c r="N2394" s="131" t="s">
        <v>35</v>
      </c>
      <c r="O2394" s="132">
        <v>10.986000000000001</v>
      </c>
      <c r="P2394" s="132">
        <f>O2394*H2394</f>
        <v>57.171143999999998</v>
      </c>
      <c r="Q2394" s="132">
        <v>0</v>
      </c>
      <c r="R2394" s="132">
        <f>Q2394*H2394</f>
        <v>0</v>
      </c>
      <c r="S2394" s="132">
        <v>2.4</v>
      </c>
      <c r="T2394" s="133">
        <f>S2394*H2394</f>
        <v>12.489599999999999</v>
      </c>
      <c r="U2394" s="29"/>
      <c r="V2394" s="29"/>
      <c r="W2394" s="29"/>
      <c r="X2394" s="29"/>
      <c r="Y2394" s="29"/>
      <c r="Z2394" s="29"/>
      <c r="AA2394" s="29"/>
      <c r="AB2394" s="29"/>
      <c r="AC2394" s="29"/>
      <c r="AD2394" s="29"/>
      <c r="AE2394" s="29"/>
      <c r="AR2394" s="134" t="s">
        <v>201</v>
      </c>
      <c r="AT2394" s="134" t="s">
        <v>199</v>
      </c>
      <c r="AU2394" s="134" t="s">
        <v>66</v>
      </c>
      <c r="AY2394" s="18" t="s">
        <v>196</v>
      </c>
      <c r="BE2394" s="135">
        <f>IF(N2394="základní",J2394,0)</f>
        <v>0</v>
      </c>
      <c r="BF2394" s="135">
        <f>IF(N2394="snížená",J2394,0)</f>
        <v>0</v>
      </c>
      <c r="BG2394" s="135">
        <f>IF(N2394="zákl. přenesená",J2394,0)</f>
        <v>0</v>
      </c>
      <c r="BH2394" s="135">
        <f>IF(N2394="sníž. přenesená",J2394,0)</f>
        <v>0</v>
      </c>
      <c r="BI2394" s="135">
        <f>IF(N2394="nulová",J2394,0)</f>
        <v>0</v>
      </c>
      <c r="BJ2394" s="18" t="s">
        <v>64</v>
      </c>
      <c r="BK2394" s="135">
        <f>ROUND(I2394*H2394,2)</f>
        <v>0</v>
      </c>
      <c r="BL2394" s="18" t="s">
        <v>201</v>
      </c>
      <c r="BM2394" s="134" t="s">
        <v>2273</v>
      </c>
    </row>
    <row r="2395" spans="1:65" s="15" customFormat="1" x14ac:dyDescent="0.2">
      <c r="B2395" s="151"/>
      <c r="D2395" s="137" t="s">
        <v>210</v>
      </c>
      <c r="E2395" s="152" t="s">
        <v>1</v>
      </c>
      <c r="F2395" s="153" t="s">
        <v>2274</v>
      </c>
      <c r="H2395" s="152" t="s">
        <v>1</v>
      </c>
      <c r="L2395" s="151"/>
      <c r="M2395" s="154"/>
      <c r="N2395" s="155"/>
      <c r="O2395" s="155"/>
      <c r="P2395" s="155"/>
      <c r="Q2395" s="155"/>
      <c r="R2395" s="155"/>
      <c r="S2395" s="155"/>
      <c r="T2395" s="156"/>
      <c r="AT2395" s="152" t="s">
        <v>210</v>
      </c>
      <c r="AU2395" s="152" t="s">
        <v>66</v>
      </c>
      <c r="AV2395" s="15" t="s">
        <v>64</v>
      </c>
      <c r="AW2395" s="15" t="s">
        <v>26</v>
      </c>
      <c r="AX2395" s="15" t="s">
        <v>57</v>
      </c>
      <c r="AY2395" s="152" t="s">
        <v>196</v>
      </c>
    </row>
    <row r="2396" spans="1:65" s="13" customFormat="1" x14ac:dyDescent="0.2">
      <c r="B2396" s="136"/>
      <c r="D2396" s="137" t="s">
        <v>210</v>
      </c>
      <c r="E2396" s="138" t="s">
        <v>1</v>
      </c>
      <c r="F2396" s="139" t="s">
        <v>2275</v>
      </c>
      <c r="H2396" s="140">
        <v>3.726</v>
      </c>
      <c r="L2396" s="136"/>
      <c r="M2396" s="141"/>
      <c r="N2396" s="142"/>
      <c r="O2396" s="142"/>
      <c r="P2396" s="142"/>
      <c r="Q2396" s="142"/>
      <c r="R2396" s="142"/>
      <c r="S2396" s="142"/>
      <c r="T2396" s="143"/>
      <c r="AT2396" s="138" t="s">
        <v>210</v>
      </c>
      <c r="AU2396" s="138" t="s">
        <v>66</v>
      </c>
      <c r="AV2396" s="13" t="s">
        <v>66</v>
      </c>
      <c r="AW2396" s="13" t="s">
        <v>26</v>
      </c>
      <c r="AX2396" s="13" t="s">
        <v>57</v>
      </c>
      <c r="AY2396" s="138" t="s">
        <v>196</v>
      </c>
    </row>
    <row r="2397" spans="1:65" s="13" customFormat="1" x14ac:dyDescent="0.2">
      <c r="B2397" s="136"/>
      <c r="D2397" s="137" t="s">
        <v>210</v>
      </c>
      <c r="E2397" s="138" t="s">
        <v>1</v>
      </c>
      <c r="F2397" s="139" t="s">
        <v>2276</v>
      </c>
      <c r="H2397" s="140">
        <v>1.478</v>
      </c>
      <c r="L2397" s="136"/>
      <c r="M2397" s="141"/>
      <c r="N2397" s="142"/>
      <c r="O2397" s="142"/>
      <c r="P2397" s="142"/>
      <c r="Q2397" s="142"/>
      <c r="R2397" s="142"/>
      <c r="S2397" s="142"/>
      <c r="T2397" s="143"/>
      <c r="AT2397" s="138" t="s">
        <v>210</v>
      </c>
      <c r="AU2397" s="138" t="s">
        <v>66</v>
      </c>
      <c r="AV2397" s="13" t="s">
        <v>66</v>
      </c>
      <c r="AW2397" s="13" t="s">
        <v>26</v>
      </c>
      <c r="AX2397" s="13" t="s">
        <v>57</v>
      </c>
      <c r="AY2397" s="138" t="s">
        <v>196</v>
      </c>
    </row>
    <row r="2398" spans="1:65" s="14" customFormat="1" x14ac:dyDescent="0.2">
      <c r="B2398" s="144"/>
      <c r="D2398" s="137" t="s">
        <v>210</v>
      </c>
      <c r="E2398" s="145" t="s">
        <v>1</v>
      </c>
      <c r="F2398" s="146" t="s">
        <v>212</v>
      </c>
      <c r="H2398" s="147">
        <v>5.2039999999999997</v>
      </c>
      <c r="L2398" s="144"/>
      <c r="M2398" s="148"/>
      <c r="N2398" s="149"/>
      <c r="O2398" s="149"/>
      <c r="P2398" s="149"/>
      <c r="Q2398" s="149"/>
      <c r="R2398" s="149"/>
      <c r="S2398" s="149"/>
      <c r="T2398" s="150"/>
      <c r="AT2398" s="145" t="s">
        <v>210</v>
      </c>
      <c r="AU2398" s="145" t="s">
        <v>66</v>
      </c>
      <c r="AV2398" s="14" t="s">
        <v>201</v>
      </c>
      <c r="AW2398" s="14" t="s">
        <v>26</v>
      </c>
      <c r="AX2398" s="14" t="s">
        <v>64</v>
      </c>
      <c r="AY2398" s="145" t="s">
        <v>196</v>
      </c>
    </row>
    <row r="2399" spans="1:65" s="2" customFormat="1" ht="21.75" customHeight="1" x14ac:dyDescent="0.2">
      <c r="A2399" s="29"/>
      <c r="B2399" s="123"/>
      <c r="C2399" s="124" t="s">
        <v>1321</v>
      </c>
      <c r="D2399" s="124" t="s">
        <v>199</v>
      </c>
      <c r="E2399" s="125" t="s">
        <v>2277</v>
      </c>
      <c r="F2399" s="126" t="s">
        <v>2278</v>
      </c>
      <c r="G2399" s="127" t="s">
        <v>207</v>
      </c>
      <c r="H2399" s="128">
        <v>560.15599999999995</v>
      </c>
      <c r="I2399" s="224"/>
      <c r="J2399" s="129">
        <f>ROUND(I2399*H2399,2)</f>
        <v>0</v>
      </c>
      <c r="K2399" s="126" t="s">
        <v>208</v>
      </c>
      <c r="L2399" s="30"/>
      <c r="M2399" s="130" t="s">
        <v>1</v>
      </c>
      <c r="N2399" s="131" t="s">
        <v>35</v>
      </c>
      <c r="O2399" s="132">
        <v>0.245</v>
      </c>
      <c r="P2399" s="132">
        <f>O2399*H2399</f>
        <v>137.23821999999998</v>
      </c>
      <c r="Q2399" s="132">
        <v>0</v>
      </c>
      <c r="R2399" s="132">
        <f>Q2399*H2399</f>
        <v>0</v>
      </c>
      <c r="S2399" s="132">
        <v>0.13100000000000001</v>
      </c>
      <c r="T2399" s="133">
        <f>S2399*H2399</f>
        <v>73.380436000000003</v>
      </c>
      <c r="U2399" s="29"/>
      <c r="V2399" s="29"/>
      <c r="W2399" s="29"/>
      <c r="X2399" s="29"/>
      <c r="Y2399" s="29"/>
      <c r="Z2399" s="29"/>
      <c r="AA2399" s="29"/>
      <c r="AB2399" s="29"/>
      <c r="AC2399" s="29"/>
      <c r="AD2399" s="29"/>
      <c r="AE2399" s="29"/>
      <c r="AR2399" s="134" t="s">
        <v>201</v>
      </c>
      <c r="AT2399" s="134" t="s">
        <v>199</v>
      </c>
      <c r="AU2399" s="134" t="s">
        <v>66</v>
      </c>
      <c r="AY2399" s="18" t="s">
        <v>196</v>
      </c>
      <c r="BE2399" s="135">
        <f>IF(N2399="základní",J2399,0)</f>
        <v>0</v>
      </c>
      <c r="BF2399" s="135">
        <f>IF(N2399="snížená",J2399,0)</f>
        <v>0</v>
      </c>
      <c r="BG2399" s="135">
        <f>IF(N2399="zákl. přenesená",J2399,0)</f>
        <v>0</v>
      </c>
      <c r="BH2399" s="135">
        <f>IF(N2399="sníž. přenesená",J2399,0)</f>
        <v>0</v>
      </c>
      <c r="BI2399" s="135">
        <f>IF(N2399="nulová",J2399,0)</f>
        <v>0</v>
      </c>
      <c r="BJ2399" s="18" t="s">
        <v>64</v>
      </c>
      <c r="BK2399" s="135">
        <f>ROUND(I2399*H2399,2)</f>
        <v>0</v>
      </c>
      <c r="BL2399" s="18" t="s">
        <v>201</v>
      </c>
      <c r="BM2399" s="134" t="s">
        <v>2279</v>
      </c>
    </row>
    <row r="2400" spans="1:65" s="15" customFormat="1" x14ac:dyDescent="0.2">
      <c r="B2400" s="151"/>
      <c r="D2400" s="137" t="s">
        <v>210</v>
      </c>
      <c r="E2400" s="152" t="s">
        <v>1</v>
      </c>
      <c r="F2400" s="153" t="s">
        <v>710</v>
      </c>
      <c r="H2400" s="152" t="s">
        <v>1</v>
      </c>
      <c r="L2400" s="151"/>
      <c r="M2400" s="154"/>
      <c r="N2400" s="155"/>
      <c r="O2400" s="155"/>
      <c r="P2400" s="155"/>
      <c r="Q2400" s="155"/>
      <c r="R2400" s="155"/>
      <c r="S2400" s="155"/>
      <c r="T2400" s="156"/>
      <c r="AT2400" s="152" t="s">
        <v>210</v>
      </c>
      <c r="AU2400" s="152" t="s">
        <v>66</v>
      </c>
      <c r="AV2400" s="15" t="s">
        <v>64</v>
      </c>
      <c r="AW2400" s="15" t="s">
        <v>26</v>
      </c>
      <c r="AX2400" s="15" t="s">
        <v>57</v>
      </c>
      <c r="AY2400" s="152" t="s">
        <v>196</v>
      </c>
    </row>
    <row r="2401" spans="1:65" s="13" customFormat="1" x14ac:dyDescent="0.2">
      <c r="B2401" s="136"/>
      <c r="D2401" s="137" t="s">
        <v>210</v>
      </c>
      <c r="E2401" s="138" t="s">
        <v>1</v>
      </c>
      <c r="F2401" s="139" t="s">
        <v>2280</v>
      </c>
      <c r="H2401" s="140">
        <v>41.323</v>
      </c>
      <c r="L2401" s="136"/>
      <c r="M2401" s="141"/>
      <c r="N2401" s="142"/>
      <c r="O2401" s="142"/>
      <c r="P2401" s="142"/>
      <c r="Q2401" s="142"/>
      <c r="R2401" s="142"/>
      <c r="S2401" s="142"/>
      <c r="T2401" s="143"/>
      <c r="AT2401" s="138" t="s">
        <v>210</v>
      </c>
      <c r="AU2401" s="138" t="s">
        <v>66</v>
      </c>
      <c r="AV2401" s="13" t="s">
        <v>66</v>
      </c>
      <c r="AW2401" s="13" t="s">
        <v>26</v>
      </c>
      <c r="AX2401" s="13" t="s">
        <v>57</v>
      </c>
      <c r="AY2401" s="138" t="s">
        <v>196</v>
      </c>
    </row>
    <row r="2402" spans="1:65" s="15" customFormat="1" x14ac:dyDescent="0.2">
      <c r="B2402" s="151"/>
      <c r="D2402" s="137" t="s">
        <v>210</v>
      </c>
      <c r="E2402" s="152" t="s">
        <v>1</v>
      </c>
      <c r="F2402" s="153" t="s">
        <v>604</v>
      </c>
      <c r="H2402" s="152" t="s">
        <v>1</v>
      </c>
      <c r="L2402" s="151"/>
      <c r="M2402" s="154"/>
      <c r="N2402" s="155"/>
      <c r="O2402" s="155"/>
      <c r="P2402" s="155"/>
      <c r="Q2402" s="155"/>
      <c r="R2402" s="155"/>
      <c r="S2402" s="155"/>
      <c r="T2402" s="156"/>
      <c r="AT2402" s="152" t="s">
        <v>210</v>
      </c>
      <c r="AU2402" s="152" t="s">
        <v>66</v>
      </c>
      <c r="AV2402" s="15" t="s">
        <v>64</v>
      </c>
      <c r="AW2402" s="15" t="s">
        <v>26</v>
      </c>
      <c r="AX2402" s="15" t="s">
        <v>57</v>
      </c>
      <c r="AY2402" s="152" t="s">
        <v>196</v>
      </c>
    </row>
    <row r="2403" spans="1:65" s="13" customFormat="1" x14ac:dyDescent="0.2">
      <c r="B2403" s="136"/>
      <c r="D2403" s="137" t="s">
        <v>210</v>
      </c>
      <c r="E2403" s="138" t="s">
        <v>1</v>
      </c>
      <c r="F2403" s="139" t="s">
        <v>2281</v>
      </c>
      <c r="H2403" s="140">
        <v>174.446</v>
      </c>
      <c r="L2403" s="136"/>
      <c r="M2403" s="141"/>
      <c r="N2403" s="142"/>
      <c r="O2403" s="142"/>
      <c r="P2403" s="142"/>
      <c r="Q2403" s="142"/>
      <c r="R2403" s="142"/>
      <c r="S2403" s="142"/>
      <c r="T2403" s="143"/>
      <c r="AT2403" s="138" t="s">
        <v>210</v>
      </c>
      <c r="AU2403" s="138" t="s">
        <v>66</v>
      </c>
      <c r="AV2403" s="13" t="s">
        <v>66</v>
      </c>
      <c r="AW2403" s="13" t="s">
        <v>26</v>
      </c>
      <c r="AX2403" s="13" t="s">
        <v>57</v>
      </c>
      <c r="AY2403" s="138" t="s">
        <v>196</v>
      </c>
    </row>
    <row r="2404" spans="1:65" s="15" customFormat="1" x14ac:dyDescent="0.2">
      <c r="B2404" s="151"/>
      <c r="D2404" s="137" t="s">
        <v>210</v>
      </c>
      <c r="E2404" s="152" t="s">
        <v>1</v>
      </c>
      <c r="F2404" s="153" t="s">
        <v>725</v>
      </c>
      <c r="H2404" s="152" t="s">
        <v>1</v>
      </c>
      <c r="L2404" s="151"/>
      <c r="M2404" s="154"/>
      <c r="N2404" s="155"/>
      <c r="O2404" s="155"/>
      <c r="P2404" s="155"/>
      <c r="Q2404" s="155"/>
      <c r="R2404" s="155"/>
      <c r="S2404" s="155"/>
      <c r="T2404" s="156"/>
      <c r="AT2404" s="152" t="s">
        <v>210</v>
      </c>
      <c r="AU2404" s="152" t="s">
        <v>66</v>
      </c>
      <c r="AV2404" s="15" t="s">
        <v>64</v>
      </c>
      <c r="AW2404" s="15" t="s">
        <v>26</v>
      </c>
      <c r="AX2404" s="15" t="s">
        <v>57</v>
      </c>
      <c r="AY2404" s="152" t="s">
        <v>196</v>
      </c>
    </row>
    <row r="2405" spans="1:65" s="13" customFormat="1" x14ac:dyDescent="0.2">
      <c r="B2405" s="136"/>
      <c r="D2405" s="137" t="s">
        <v>210</v>
      </c>
      <c r="E2405" s="138" t="s">
        <v>1</v>
      </c>
      <c r="F2405" s="139" t="s">
        <v>2282</v>
      </c>
      <c r="H2405" s="140">
        <v>225.55600000000001</v>
      </c>
      <c r="L2405" s="136"/>
      <c r="M2405" s="141"/>
      <c r="N2405" s="142"/>
      <c r="O2405" s="142"/>
      <c r="P2405" s="142"/>
      <c r="Q2405" s="142"/>
      <c r="R2405" s="142"/>
      <c r="S2405" s="142"/>
      <c r="T2405" s="143"/>
      <c r="AT2405" s="138" t="s">
        <v>210</v>
      </c>
      <c r="AU2405" s="138" t="s">
        <v>66</v>
      </c>
      <c r="AV2405" s="13" t="s">
        <v>66</v>
      </c>
      <c r="AW2405" s="13" t="s">
        <v>26</v>
      </c>
      <c r="AX2405" s="13" t="s">
        <v>57</v>
      </c>
      <c r="AY2405" s="138" t="s">
        <v>196</v>
      </c>
    </row>
    <row r="2406" spans="1:65" s="15" customFormat="1" x14ac:dyDescent="0.2">
      <c r="B2406" s="151"/>
      <c r="D2406" s="137" t="s">
        <v>210</v>
      </c>
      <c r="E2406" s="152" t="s">
        <v>1</v>
      </c>
      <c r="F2406" s="153" t="s">
        <v>728</v>
      </c>
      <c r="H2406" s="152" t="s">
        <v>1</v>
      </c>
      <c r="L2406" s="151"/>
      <c r="M2406" s="154"/>
      <c r="N2406" s="155"/>
      <c r="O2406" s="155"/>
      <c r="P2406" s="155"/>
      <c r="Q2406" s="155"/>
      <c r="R2406" s="155"/>
      <c r="S2406" s="155"/>
      <c r="T2406" s="156"/>
      <c r="AT2406" s="152" t="s">
        <v>210</v>
      </c>
      <c r="AU2406" s="152" t="s">
        <v>66</v>
      </c>
      <c r="AV2406" s="15" t="s">
        <v>64</v>
      </c>
      <c r="AW2406" s="15" t="s">
        <v>26</v>
      </c>
      <c r="AX2406" s="15" t="s">
        <v>57</v>
      </c>
      <c r="AY2406" s="152" t="s">
        <v>196</v>
      </c>
    </row>
    <row r="2407" spans="1:65" s="13" customFormat="1" x14ac:dyDescent="0.2">
      <c r="B2407" s="136"/>
      <c r="D2407" s="137" t="s">
        <v>210</v>
      </c>
      <c r="E2407" s="138" t="s">
        <v>1</v>
      </c>
      <c r="F2407" s="139" t="s">
        <v>2283</v>
      </c>
      <c r="H2407" s="140">
        <v>118.831</v>
      </c>
      <c r="L2407" s="136"/>
      <c r="M2407" s="141"/>
      <c r="N2407" s="142"/>
      <c r="O2407" s="142"/>
      <c r="P2407" s="142"/>
      <c r="Q2407" s="142"/>
      <c r="R2407" s="142"/>
      <c r="S2407" s="142"/>
      <c r="T2407" s="143"/>
      <c r="AT2407" s="138" t="s">
        <v>210</v>
      </c>
      <c r="AU2407" s="138" t="s">
        <v>66</v>
      </c>
      <c r="AV2407" s="13" t="s">
        <v>66</v>
      </c>
      <c r="AW2407" s="13" t="s">
        <v>26</v>
      </c>
      <c r="AX2407" s="13" t="s">
        <v>57</v>
      </c>
      <c r="AY2407" s="138" t="s">
        <v>196</v>
      </c>
    </row>
    <row r="2408" spans="1:65" s="14" customFormat="1" x14ac:dyDescent="0.2">
      <c r="B2408" s="144"/>
      <c r="D2408" s="137" t="s">
        <v>210</v>
      </c>
      <c r="E2408" s="145" t="s">
        <v>1</v>
      </c>
      <c r="F2408" s="146" t="s">
        <v>212</v>
      </c>
      <c r="H2408" s="147">
        <v>560.15599999999995</v>
      </c>
      <c r="L2408" s="144"/>
      <c r="M2408" s="148"/>
      <c r="N2408" s="149"/>
      <c r="O2408" s="149"/>
      <c r="P2408" s="149"/>
      <c r="Q2408" s="149"/>
      <c r="R2408" s="149"/>
      <c r="S2408" s="149"/>
      <c r="T2408" s="150"/>
      <c r="AT2408" s="145" t="s">
        <v>210</v>
      </c>
      <c r="AU2408" s="145" t="s">
        <v>66</v>
      </c>
      <c r="AV2408" s="14" t="s">
        <v>201</v>
      </c>
      <c r="AW2408" s="14" t="s">
        <v>26</v>
      </c>
      <c r="AX2408" s="14" t="s">
        <v>64</v>
      </c>
      <c r="AY2408" s="145" t="s">
        <v>196</v>
      </c>
    </row>
    <row r="2409" spans="1:65" s="2" customFormat="1" ht="21.75" customHeight="1" x14ac:dyDescent="0.2">
      <c r="A2409" s="29"/>
      <c r="B2409" s="123"/>
      <c r="C2409" s="124" t="s">
        <v>2284</v>
      </c>
      <c r="D2409" s="124" t="s">
        <v>199</v>
      </c>
      <c r="E2409" s="125" t="s">
        <v>2285</v>
      </c>
      <c r="F2409" s="126" t="s">
        <v>2286</v>
      </c>
      <c r="G2409" s="127" t="s">
        <v>207</v>
      </c>
      <c r="H2409" s="128">
        <v>282.49299999999999</v>
      </c>
      <c r="I2409" s="224"/>
      <c r="J2409" s="129">
        <f>ROUND(I2409*H2409,2)</f>
        <v>0</v>
      </c>
      <c r="K2409" s="126" t="s">
        <v>208</v>
      </c>
      <c r="L2409" s="30"/>
      <c r="M2409" s="130" t="s">
        <v>1</v>
      </c>
      <c r="N2409" s="131" t="s">
        <v>35</v>
      </c>
      <c r="O2409" s="132">
        <v>0.28399999999999997</v>
      </c>
      <c r="P2409" s="132">
        <f>O2409*H2409</f>
        <v>80.228011999999993</v>
      </c>
      <c r="Q2409" s="132">
        <v>0</v>
      </c>
      <c r="R2409" s="132">
        <f>Q2409*H2409</f>
        <v>0</v>
      </c>
      <c r="S2409" s="132">
        <v>0.26100000000000001</v>
      </c>
      <c r="T2409" s="133">
        <f>S2409*H2409</f>
        <v>73.730672999999996</v>
      </c>
      <c r="U2409" s="29"/>
      <c r="V2409" s="29"/>
      <c r="W2409" s="29"/>
      <c r="X2409" s="29"/>
      <c r="Y2409" s="29"/>
      <c r="Z2409" s="29"/>
      <c r="AA2409" s="29"/>
      <c r="AB2409" s="29"/>
      <c r="AC2409" s="29"/>
      <c r="AD2409" s="29"/>
      <c r="AE2409" s="29"/>
      <c r="AR2409" s="134" t="s">
        <v>201</v>
      </c>
      <c r="AT2409" s="134" t="s">
        <v>199</v>
      </c>
      <c r="AU2409" s="134" t="s">
        <v>66</v>
      </c>
      <c r="AY2409" s="18" t="s">
        <v>196</v>
      </c>
      <c r="BE2409" s="135">
        <f>IF(N2409="základní",J2409,0)</f>
        <v>0</v>
      </c>
      <c r="BF2409" s="135">
        <f>IF(N2409="snížená",J2409,0)</f>
        <v>0</v>
      </c>
      <c r="BG2409" s="135">
        <f>IF(N2409="zákl. přenesená",J2409,0)</f>
        <v>0</v>
      </c>
      <c r="BH2409" s="135">
        <f>IF(N2409="sníž. přenesená",J2409,0)</f>
        <v>0</v>
      </c>
      <c r="BI2409" s="135">
        <f>IF(N2409="nulová",J2409,0)</f>
        <v>0</v>
      </c>
      <c r="BJ2409" s="18" t="s">
        <v>64</v>
      </c>
      <c r="BK2409" s="135">
        <f>ROUND(I2409*H2409,2)</f>
        <v>0</v>
      </c>
      <c r="BL2409" s="18" t="s">
        <v>201</v>
      </c>
      <c r="BM2409" s="134" t="s">
        <v>2287</v>
      </c>
    </row>
    <row r="2410" spans="1:65" s="15" customFormat="1" x14ac:dyDescent="0.2">
      <c r="B2410" s="151"/>
      <c r="D2410" s="137" t="s">
        <v>210</v>
      </c>
      <c r="E2410" s="152" t="s">
        <v>1</v>
      </c>
      <c r="F2410" s="153" t="s">
        <v>604</v>
      </c>
      <c r="H2410" s="152" t="s">
        <v>1</v>
      </c>
      <c r="L2410" s="151"/>
      <c r="M2410" s="154"/>
      <c r="N2410" s="155"/>
      <c r="O2410" s="155"/>
      <c r="P2410" s="155"/>
      <c r="Q2410" s="155"/>
      <c r="R2410" s="155"/>
      <c r="S2410" s="155"/>
      <c r="T2410" s="156"/>
      <c r="AT2410" s="152" t="s">
        <v>210</v>
      </c>
      <c r="AU2410" s="152" t="s">
        <v>66</v>
      </c>
      <c r="AV2410" s="15" t="s">
        <v>64</v>
      </c>
      <c r="AW2410" s="15" t="s">
        <v>26</v>
      </c>
      <c r="AX2410" s="15" t="s">
        <v>57</v>
      </c>
      <c r="AY2410" s="152" t="s">
        <v>196</v>
      </c>
    </row>
    <row r="2411" spans="1:65" s="13" customFormat="1" ht="22.5" x14ac:dyDescent="0.2">
      <c r="B2411" s="136"/>
      <c r="D2411" s="137" t="s">
        <v>210</v>
      </c>
      <c r="E2411" s="138" t="s">
        <v>1</v>
      </c>
      <c r="F2411" s="139" t="s">
        <v>2288</v>
      </c>
      <c r="H2411" s="140">
        <v>217.56200000000001</v>
      </c>
      <c r="L2411" s="136"/>
      <c r="M2411" s="141"/>
      <c r="N2411" s="142"/>
      <c r="O2411" s="142"/>
      <c r="P2411" s="142"/>
      <c r="Q2411" s="142"/>
      <c r="R2411" s="142"/>
      <c r="S2411" s="142"/>
      <c r="T2411" s="143"/>
      <c r="AT2411" s="138" t="s">
        <v>210</v>
      </c>
      <c r="AU2411" s="138" t="s">
        <v>66</v>
      </c>
      <c r="AV2411" s="13" t="s">
        <v>66</v>
      </c>
      <c r="AW2411" s="13" t="s">
        <v>26</v>
      </c>
      <c r="AX2411" s="13" t="s">
        <v>57</v>
      </c>
      <c r="AY2411" s="138" t="s">
        <v>196</v>
      </c>
    </row>
    <row r="2412" spans="1:65" s="15" customFormat="1" x14ac:dyDescent="0.2">
      <c r="B2412" s="151"/>
      <c r="D2412" s="137" t="s">
        <v>210</v>
      </c>
      <c r="E2412" s="152" t="s">
        <v>1</v>
      </c>
      <c r="F2412" s="153" t="s">
        <v>725</v>
      </c>
      <c r="H2412" s="152" t="s">
        <v>1</v>
      </c>
      <c r="L2412" s="151"/>
      <c r="M2412" s="154"/>
      <c r="N2412" s="155"/>
      <c r="O2412" s="155"/>
      <c r="P2412" s="155"/>
      <c r="Q2412" s="155"/>
      <c r="R2412" s="155"/>
      <c r="S2412" s="155"/>
      <c r="T2412" s="156"/>
      <c r="AT2412" s="152" t="s">
        <v>210</v>
      </c>
      <c r="AU2412" s="152" t="s">
        <v>66</v>
      </c>
      <c r="AV2412" s="15" t="s">
        <v>64</v>
      </c>
      <c r="AW2412" s="15" t="s">
        <v>26</v>
      </c>
      <c r="AX2412" s="15" t="s">
        <v>57</v>
      </c>
      <c r="AY2412" s="152" t="s">
        <v>196</v>
      </c>
    </row>
    <row r="2413" spans="1:65" s="13" customFormat="1" x14ac:dyDescent="0.2">
      <c r="B2413" s="136"/>
      <c r="D2413" s="137" t="s">
        <v>210</v>
      </c>
      <c r="E2413" s="138" t="s">
        <v>1</v>
      </c>
      <c r="F2413" s="139" t="s">
        <v>2289</v>
      </c>
      <c r="H2413" s="140">
        <v>32.654000000000003</v>
      </c>
      <c r="L2413" s="136"/>
      <c r="M2413" s="141"/>
      <c r="N2413" s="142"/>
      <c r="O2413" s="142"/>
      <c r="P2413" s="142"/>
      <c r="Q2413" s="142"/>
      <c r="R2413" s="142"/>
      <c r="S2413" s="142"/>
      <c r="T2413" s="143"/>
      <c r="AT2413" s="138" t="s">
        <v>210</v>
      </c>
      <c r="AU2413" s="138" t="s">
        <v>66</v>
      </c>
      <c r="AV2413" s="13" t="s">
        <v>66</v>
      </c>
      <c r="AW2413" s="13" t="s">
        <v>26</v>
      </c>
      <c r="AX2413" s="13" t="s">
        <v>57</v>
      </c>
      <c r="AY2413" s="138" t="s">
        <v>196</v>
      </c>
    </row>
    <row r="2414" spans="1:65" s="15" customFormat="1" x14ac:dyDescent="0.2">
      <c r="B2414" s="151"/>
      <c r="D2414" s="137" t="s">
        <v>210</v>
      </c>
      <c r="E2414" s="152" t="s">
        <v>1</v>
      </c>
      <c r="F2414" s="153" t="s">
        <v>728</v>
      </c>
      <c r="H2414" s="152" t="s">
        <v>1</v>
      </c>
      <c r="L2414" s="151"/>
      <c r="M2414" s="154"/>
      <c r="N2414" s="155"/>
      <c r="O2414" s="155"/>
      <c r="P2414" s="155"/>
      <c r="Q2414" s="155"/>
      <c r="R2414" s="155"/>
      <c r="S2414" s="155"/>
      <c r="T2414" s="156"/>
      <c r="AT2414" s="152" t="s">
        <v>210</v>
      </c>
      <c r="AU2414" s="152" t="s">
        <v>66</v>
      </c>
      <c r="AV2414" s="15" t="s">
        <v>64</v>
      </c>
      <c r="AW2414" s="15" t="s">
        <v>26</v>
      </c>
      <c r="AX2414" s="15" t="s">
        <v>57</v>
      </c>
      <c r="AY2414" s="152" t="s">
        <v>196</v>
      </c>
    </row>
    <row r="2415" spans="1:65" s="13" customFormat="1" x14ac:dyDescent="0.2">
      <c r="B2415" s="136"/>
      <c r="D2415" s="137" t="s">
        <v>210</v>
      </c>
      <c r="E2415" s="138" t="s">
        <v>1</v>
      </c>
      <c r="F2415" s="139" t="s">
        <v>2290</v>
      </c>
      <c r="H2415" s="140">
        <v>28.948</v>
      </c>
      <c r="L2415" s="136"/>
      <c r="M2415" s="141"/>
      <c r="N2415" s="142"/>
      <c r="O2415" s="142"/>
      <c r="P2415" s="142"/>
      <c r="Q2415" s="142"/>
      <c r="R2415" s="142"/>
      <c r="S2415" s="142"/>
      <c r="T2415" s="143"/>
      <c r="AT2415" s="138" t="s">
        <v>210</v>
      </c>
      <c r="AU2415" s="138" t="s">
        <v>66</v>
      </c>
      <c r="AV2415" s="13" t="s">
        <v>66</v>
      </c>
      <c r="AW2415" s="13" t="s">
        <v>26</v>
      </c>
      <c r="AX2415" s="13" t="s">
        <v>57</v>
      </c>
      <c r="AY2415" s="138" t="s">
        <v>196</v>
      </c>
    </row>
    <row r="2416" spans="1:65" s="15" customFormat="1" x14ac:dyDescent="0.2">
      <c r="B2416" s="151"/>
      <c r="D2416" s="137" t="s">
        <v>210</v>
      </c>
      <c r="E2416" s="152" t="s">
        <v>1</v>
      </c>
      <c r="F2416" s="153" t="s">
        <v>733</v>
      </c>
      <c r="H2416" s="152" t="s">
        <v>1</v>
      </c>
      <c r="L2416" s="151"/>
      <c r="M2416" s="154"/>
      <c r="N2416" s="155"/>
      <c r="O2416" s="155"/>
      <c r="P2416" s="155"/>
      <c r="Q2416" s="155"/>
      <c r="R2416" s="155"/>
      <c r="S2416" s="155"/>
      <c r="T2416" s="156"/>
      <c r="AT2416" s="152" t="s">
        <v>210</v>
      </c>
      <c r="AU2416" s="152" t="s">
        <v>66</v>
      </c>
      <c r="AV2416" s="15" t="s">
        <v>64</v>
      </c>
      <c r="AW2416" s="15" t="s">
        <v>26</v>
      </c>
      <c r="AX2416" s="15" t="s">
        <v>57</v>
      </c>
      <c r="AY2416" s="152" t="s">
        <v>196</v>
      </c>
    </row>
    <row r="2417" spans="1:65" s="13" customFormat="1" x14ac:dyDescent="0.2">
      <c r="B2417" s="136"/>
      <c r="D2417" s="137" t="s">
        <v>210</v>
      </c>
      <c r="E2417" s="138" t="s">
        <v>1</v>
      </c>
      <c r="F2417" s="139" t="s">
        <v>2291</v>
      </c>
      <c r="H2417" s="140">
        <v>3.3290000000000002</v>
      </c>
      <c r="L2417" s="136"/>
      <c r="M2417" s="141"/>
      <c r="N2417" s="142"/>
      <c r="O2417" s="142"/>
      <c r="P2417" s="142"/>
      <c r="Q2417" s="142"/>
      <c r="R2417" s="142"/>
      <c r="S2417" s="142"/>
      <c r="T2417" s="143"/>
      <c r="AT2417" s="138" t="s">
        <v>210</v>
      </c>
      <c r="AU2417" s="138" t="s">
        <v>66</v>
      </c>
      <c r="AV2417" s="13" t="s">
        <v>66</v>
      </c>
      <c r="AW2417" s="13" t="s">
        <v>26</v>
      </c>
      <c r="AX2417" s="13" t="s">
        <v>57</v>
      </c>
      <c r="AY2417" s="138" t="s">
        <v>196</v>
      </c>
    </row>
    <row r="2418" spans="1:65" s="14" customFormat="1" x14ac:dyDescent="0.2">
      <c r="B2418" s="144"/>
      <c r="D2418" s="137" t="s">
        <v>210</v>
      </c>
      <c r="E2418" s="145" t="s">
        <v>1</v>
      </c>
      <c r="F2418" s="146" t="s">
        <v>212</v>
      </c>
      <c r="H2418" s="147">
        <v>282.49299999999999</v>
      </c>
      <c r="L2418" s="144"/>
      <c r="M2418" s="148"/>
      <c r="N2418" s="149"/>
      <c r="O2418" s="149"/>
      <c r="P2418" s="149"/>
      <c r="Q2418" s="149"/>
      <c r="R2418" s="149"/>
      <c r="S2418" s="149"/>
      <c r="T2418" s="150"/>
      <c r="AT2418" s="145" t="s">
        <v>210</v>
      </c>
      <c r="AU2418" s="145" t="s">
        <v>66</v>
      </c>
      <c r="AV2418" s="14" t="s">
        <v>201</v>
      </c>
      <c r="AW2418" s="14" t="s">
        <v>26</v>
      </c>
      <c r="AX2418" s="14" t="s">
        <v>64</v>
      </c>
      <c r="AY2418" s="145" t="s">
        <v>196</v>
      </c>
    </row>
    <row r="2419" spans="1:65" s="2" customFormat="1" ht="24.2" customHeight="1" x14ac:dyDescent="0.2">
      <c r="A2419" s="29"/>
      <c r="B2419" s="123"/>
      <c r="C2419" s="124" t="s">
        <v>1329</v>
      </c>
      <c r="D2419" s="124" t="s">
        <v>199</v>
      </c>
      <c r="E2419" s="125" t="s">
        <v>2292</v>
      </c>
      <c r="F2419" s="126" t="s">
        <v>2293</v>
      </c>
      <c r="G2419" s="127" t="s">
        <v>224</v>
      </c>
      <c r="H2419" s="128">
        <v>188.328</v>
      </c>
      <c r="I2419" s="224"/>
      <c r="J2419" s="129">
        <f>ROUND(I2419*H2419,2)</f>
        <v>0</v>
      </c>
      <c r="K2419" s="126" t="s">
        <v>208</v>
      </c>
      <c r="L2419" s="30"/>
      <c r="M2419" s="130" t="s">
        <v>1</v>
      </c>
      <c r="N2419" s="131" t="s">
        <v>35</v>
      </c>
      <c r="O2419" s="132">
        <v>1.52</v>
      </c>
      <c r="P2419" s="132">
        <f>O2419*H2419</f>
        <v>286.25855999999999</v>
      </c>
      <c r="Q2419" s="132">
        <v>0</v>
      </c>
      <c r="R2419" s="132">
        <f>Q2419*H2419</f>
        <v>0</v>
      </c>
      <c r="S2419" s="132">
        <v>1.8</v>
      </c>
      <c r="T2419" s="133">
        <f>S2419*H2419</f>
        <v>338.99040000000002</v>
      </c>
      <c r="U2419" s="29"/>
      <c r="V2419" s="29"/>
      <c r="W2419" s="29"/>
      <c r="X2419" s="29"/>
      <c r="Y2419" s="29"/>
      <c r="Z2419" s="29"/>
      <c r="AA2419" s="29"/>
      <c r="AB2419" s="29"/>
      <c r="AC2419" s="29"/>
      <c r="AD2419" s="29"/>
      <c r="AE2419" s="29"/>
      <c r="AR2419" s="134" t="s">
        <v>201</v>
      </c>
      <c r="AT2419" s="134" t="s">
        <v>199</v>
      </c>
      <c r="AU2419" s="134" t="s">
        <v>66</v>
      </c>
      <c r="AY2419" s="18" t="s">
        <v>196</v>
      </c>
      <c r="BE2419" s="135">
        <f>IF(N2419="základní",J2419,0)</f>
        <v>0</v>
      </c>
      <c r="BF2419" s="135">
        <f>IF(N2419="snížená",J2419,0)</f>
        <v>0</v>
      </c>
      <c r="BG2419" s="135">
        <f>IF(N2419="zákl. přenesená",J2419,0)</f>
        <v>0</v>
      </c>
      <c r="BH2419" s="135">
        <f>IF(N2419="sníž. přenesená",J2419,0)</f>
        <v>0</v>
      </c>
      <c r="BI2419" s="135">
        <f>IF(N2419="nulová",J2419,0)</f>
        <v>0</v>
      </c>
      <c r="BJ2419" s="18" t="s">
        <v>64</v>
      </c>
      <c r="BK2419" s="135">
        <f>ROUND(I2419*H2419,2)</f>
        <v>0</v>
      </c>
      <c r="BL2419" s="18" t="s">
        <v>201</v>
      </c>
      <c r="BM2419" s="134" t="s">
        <v>2294</v>
      </c>
    </row>
    <row r="2420" spans="1:65" s="15" customFormat="1" x14ac:dyDescent="0.2">
      <c r="B2420" s="151"/>
      <c r="D2420" s="137" t="s">
        <v>210</v>
      </c>
      <c r="E2420" s="152" t="s">
        <v>1</v>
      </c>
      <c r="F2420" s="153" t="s">
        <v>2295</v>
      </c>
      <c r="H2420" s="152" t="s">
        <v>1</v>
      </c>
      <c r="L2420" s="151"/>
      <c r="M2420" s="154"/>
      <c r="N2420" s="155"/>
      <c r="O2420" s="155"/>
      <c r="P2420" s="155"/>
      <c r="Q2420" s="155"/>
      <c r="R2420" s="155"/>
      <c r="S2420" s="155"/>
      <c r="T2420" s="156"/>
      <c r="AT2420" s="152" t="s">
        <v>210</v>
      </c>
      <c r="AU2420" s="152" t="s">
        <v>66</v>
      </c>
      <c r="AV2420" s="15" t="s">
        <v>64</v>
      </c>
      <c r="AW2420" s="15" t="s">
        <v>26</v>
      </c>
      <c r="AX2420" s="15" t="s">
        <v>57</v>
      </c>
      <c r="AY2420" s="152" t="s">
        <v>196</v>
      </c>
    </row>
    <row r="2421" spans="1:65" s="13" customFormat="1" x14ac:dyDescent="0.2">
      <c r="B2421" s="136"/>
      <c r="D2421" s="137" t="s">
        <v>210</v>
      </c>
      <c r="E2421" s="138" t="s">
        <v>1</v>
      </c>
      <c r="F2421" s="139" t="s">
        <v>2296</v>
      </c>
      <c r="H2421" s="140">
        <v>28.39</v>
      </c>
      <c r="L2421" s="136"/>
      <c r="M2421" s="141"/>
      <c r="N2421" s="142"/>
      <c r="O2421" s="142"/>
      <c r="P2421" s="142"/>
      <c r="Q2421" s="142"/>
      <c r="R2421" s="142"/>
      <c r="S2421" s="142"/>
      <c r="T2421" s="143"/>
      <c r="AT2421" s="138" t="s">
        <v>210</v>
      </c>
      <c r="AU2421" s="138" t="s">
        <v>66</v>
      </c>
      <c r="AV2421" s="13" t="s">
        <v>66</v>
      </c>
      <c r="AW2421" s="13" t="s">
        <v>26</v>
      </c>
      <c r="AX2421" s="13" t="s">
        <v>57</v>
      </c>
      <c r="AY2421" s="138" t="s">
        <v>196</v>
      </c>
    </row>
    <row r="2422" spans="1:65" s="15" customFormat="1" x14ac:dyDescent="0.2">
      <c r="B2422" s="151"/>
      <c r="D2422" s="137" t="s">
        <v>210</v>
      </c>
      <c r="E2422" s="152" t="s">
        <v>1</v>
      </c>
      <c r="F2422" s="153" t="s">
        <v>2297</v>
      </c>
      <c r="H2422" s="152" t="s">
        <v>1</v>
      </c>
      <c r="L2422" s="151"/>
      <c r="M2422" s="154"/>
      <c r="N2422" s="155"/>
      <c r="O2422" s="155"/>
      <c r="P2422" s="155"/>
      <c r="Q2422" s="155"/>
      <c r="R2422" s="155"/>
      <c r="S2422" s="155"/>
      <c r="T2422" s="156"/>
      <c r="AT2422" s="152" t="s">
        <v>210</v>
      </c>
      <c r="AU2422" s="152" t="s">
        <v>66</v>
      </c>
      <c r="AV2422" s="15" t="s">
        <v>64</v>
      </c>
      <c r="AW2422" s="15" t="s">
        <v>26</v>
      </c>
      <c r="AX2422" s="15" t="s">
        <v>57</v>
      </c>
      <c r="AY2422" s="152" t="s">
        <v>196</v>
      </c>
    </row>
    <row r="2423" spans="1:65" s="13" customFormat="1" x14ac:dyDescent="0.2">
      <c r="B2423" s="136"/>
      <c r="D2423" s="137" t="s">
        <v>210</v>
      </c>
      <c r="E2423" s="138" t="s">
        <v>1</v>
      </c>
      <c r="F2423" s="139" t="s">
        <v>2298</v>
      </c>
      <c r="H2423" s="140">
        <v>3.3239999999999998</v>
      </c>
      <c r="L2423" s="136"/>
      <c r="M2423" s="141"/>
      <c r="N2423" s="142"/>
      <c r="O2423" s="142"/>
      <c r="P2423" s="142"/>
      <c r="Q2423" s="142"/>
      <c r="R2423" s="142"/>
      <c r="S2423" s="142"/>
      <c r="T2423" s="143"/>
      <c r="AT2423" s="138" t="s">
        <v>210</v>
      </c>
      <c r="AU2423" s="138" t="s">
        <v>66</v>
      </c>
      <c r="AV2423" s="13" t="s">
        <v>66</v>
      </c>
      <c r="AW2423" s="13" t="s">
        <v>26</v>
      </c>
      <c r="AX2423" s="13" t="s">
        <v>57</v>
      </c>
      <c r="AY2423" s="138" t="s">
        <v>196</v>
      </c>
    </row>
    <row r="2424" spans="1:65" s="15" customFormat="1" x14ac:dyDescent="0.2">
      <c r="B2424" s="151"/>
      <c r="D2424" s="137" t="s">
        <v>210</v>
      </c>
      <c r="E2424" s="152" t="s">
        <v>1</v>
      </c>
      <c r="F2424" s="153" t="s">
        <v>710</v>
      </c>
      <c r="H2424" s="152" t="s">
        <v>1</v>
      </c>
      <c r="L2424" s="151"/>
      <c r="M2424" s="154"/>
      <c r="N2424" s="155"/>
      <c r="O2424" s="155"/>
      <c r="P2424" s="155"/>
      <c r="Q2424" s="155"/>
      <c r="R2424" s="155"/>
      <c r="S2424" s="155"/>
      <c r="T2424" s="156"/>
      <c r="AT2424" s="152" t="s">
        <v>210</v>
      </c>
      <c r="AU2424" s="152" t="s">
        <v>66</v>
      </c>
      <c r="AV2424" s="15" t="s">
        <v>64</v>
      </c>
      <c r="AW2424" s="15" t="s">
        <v>26</v>
      </c>
      <c r="AX2424" s="15" t="s">
        <v>57</v>
      </c>
      <c r="AY2424" s="152" t="s">
        <v>196</v>
      </c>
    </row>
    <row r="2425" spans="1:65" s="13" customFormat="1" ht="22.5" x14ac:dyDescent="0.2">
      <c r="B2425" s="136"/>
      <c r="D2425" s="137" t="s">
        <v>210</v>
      </c>
      <c r="E2425" s="138" t="s">
        <v>1</v>
      </c>
      <c r="F2425" s="139" t="s">
        <v>2299</v>
      </c>
      <c r="H2425" s="140">
        <v>22.849</v>
      </c>
      <c r="L2425" s="136"/>
      <c r="M2425" s="141"/>
      <c r="N2425" s="142"/>
      <c r="O2425" s="142"/>
      <c r="P2425" s="142"/>
      <c r="Q2425" s="142"/>
      <c r="R2425" s="142"/>
      <c r="S2425" s="142"/>
      <c r="T2425" s="143"/>
      <c r="AT2425" s="138" t="s">
        <v>210</v>
      </c>
      <c r="AU2425" s="138" t="s">
        <v>66</v>
      </c>
      <c r="AV2425" s="13" t="s">
        <v>66</v>
      </c>
      <c r="AW2425" s="13" t="s">
        <v>26</v>
      </c>
      <c r="AX2425" s="13" t="s">
        <v>57</v>
      </c>
      <c r="AY2425" s="138" t="s">
        <v>196</v>
      </c>
    </row>
    <row r="2426" spans="1:65" s="13" customFormat="1" ht="22.5" x14ac:dyDescent="0.2">
      <c r="B2426" s="136"/>
      <c r="D2426" s="137" t="s">
        <v>210</v>
      </c>
      <c r="E2426" s="138" t="s">
        <v>1</v>
      </c>
      <c r="F2426" s="139" t="s">
        <v>2300</v>
      </c>
      <c r="H2426" s="140">
        <v>12.057</v>
      </c>
      <c r="L2426" s="136"/>
      <c r="M2426" s="141"/>
      <c r="N2426" s="142"/>
      <c r="O2426" s="142"/>
      <c r="P2426" s="142"/>
      <c r="Q2426" s="142"/>
      <c r="R2426" s="142"/>
      <c r="S2426" s="142"/>
      <c r="T2426" s="143"/>
      <c r="AT2426" s="138" t="s">
        <v>210</v>
      </c>
      <c r="AU2426" s="138" t="s">
        <v>66</v>
      </c>
      <c r="AV2426" s="13" t="s">
        <v>66</v>
      </c>
      <c r="AW2426" s="13" t="s">
        <v>26</v>
      </c>
      <c r="AX2426" s="13" t="s">
        <v>57</v>
      </c>
      <c r="AY2426" s="138" t="s">
        <v>196</v>
      </c>
    </row>
    <row r="2427" spans="1:65" s="13" customFormat="1" ht="22.5" x14ac:dyDescent="0.2">
      <c r="B2427" s="136"/>
      <c r="D2427" s="137" t="s">
        <v>210</v>
      </c>
      <c r="E2427" s="138" t="s">
        <v>1</v>
      </c>
      <c r="F2427" s="139" t="s">
        <v>2301</v>
      </c>
      <c r="H2427" s="140">
        <v>12.666</v>
      </c>
      <c r="L2427" s="136"/>
      <c r="M2427" s="141"/>
      <c r="N2427" s="142"/>
      <c r="O2427" s="142"/>
      <c r="P2427" s="142"/>
      <c r="Q2427" s="142"/>
      <c r="R2427" s="142"/>
      <c r="S2427" s="142"/>
      <c r="T2427" s="143"/>
      <c r="AT2427" s="138" t="s">
        <v>210</v>
      </c>
      <c r="AU2427" s="138" t="s">
        <v>66</v>
      </c>
      <c r="AV2427" s="13" t="s">
        <v>66</v>
      </c>
      <c r="AW2427" s="13" t="s">
        <v>26</v>
      </c>
      <c r="AX2427" s="13" t="s">
        <v>57</v>
      </c>
      <c r="AY2427" s="138" t="s">
        <v>196</v>
      </c>
    </row>
    <row r="2428" spans="1:65" s="13" customFormat="1" x14ac:dyDescent="0.2">
      <c r="B2428" s="136"/>
      <c r="D2428" s="137" t="s">
        <v>210</v>
      </c>
      <c r="E2428" s="138" t="s">
        <v>1</v>
      </c>
      <c r="F2428" s="139" t="s">
        <v>2302</v>
      </c>
      <c r="H2428" s="140">
        <v>7.2290000000000001</v>
      </c>
      <c r="L2428" s="136"/>
      <c r="M2428" s="141"/>
      <c r="N2428" s="142"/>
      <c r="O2428" s="142"/>
      <c r="P2428" s="142"/>
      <c r="Q2428" s="142"/>
      <c r="R2428" s="142"/>
      <c r="S2428" s="142"/>
      <c r="T2428" s="143"/>
      <c r="AT2428" s="138" t="s">
        <v>210</v>
      </c>
      <c r="AU2428" s="138" t="s">
        <v>66</v>
      </c>
      <c r="AV2428" s="13" t="s">
        <v>66</v>
      </c>
      <c r="AW2428" s="13" t="s">
        <v>26</v>
      </c>
      <c r="AX2428" s="13" t="s">
        <v>57</v>
      </c>
      <c r="AY2428" s="138" t="s">
        <v>196</v>
      </c>
    </row>
    <row r="2429" spans="1:65" s="15" customFormat="1" x14ac:dyDescent="0.2">
      <c r="B2429" s="151"/>
      <c r="D2429" s="137" t="s">
        <v>210</v>
      </c>
      <c r="E2429" s="152" t="s">
        <v>1</v>
      </c>
      <c r="F2429" s="153" t="s">
        <v>604</v>
      </c>
      <c r="H2429" s="152" t="s">
        <v>1</v>
      </c>
      <c r="L2429" s="151"/>
      <c r="M2429" s="154"/>
      <c r="N2429" s="155"/>
      <c r="O2429" s="155"/>
      <c r="P2429" s="155"/>
      <c r="Q2429" s="155"/>
      <c r="R2429" s="155"/>
      <c r="S2429" s="155"/>
      <c r="T2429" s="156"/>
      <c r="AT2429" s="152" t="s">
        <v>210</v>
      </c>
      <c r="AU2429" s="152" t="s">
        <v>66</v>
      </c>
      <c r="AV2429" s="15" t="s">
        <v>64</v>
      </c>
      <c r="AW2429" s="15" t="s">
        <v>26</v>
      </c>
      <c r="AX2429" s="15" t="s">
        <v>57</v>
      </c>
      <c r="AY2429" s="152" t="s">
        <v>196</v>
      </c>
    </row>
    <row r="2430" spans="1:65" s="13" customFormat="1" x14ac:dyDescent="0.2">
      <c r="B2430" s="136"/>
      <c r="D2430" s="137" t="s">
        <v>210</v>
      </c>
      <c r="E2430" s="138" t="s">
        <v>1</v>
      </c>
      <c r="F2430" s="139" t="s">
        <v>2303</v>
      </c>
      <c r="H2430" s="140">
        <v>15.805</v>
      </c>
      <c r="L2430" s="136"/>
      <c r="M2430" s="141"/>
      <c r="N2430" s="142"/>
      <c r="O2430" s="142"/>
      <c r="P2430" s="142"/>
      <c r="Q2430" s="142"/>
      <c r="R2430" s="142"/>
      <c r="S2430" s="142"/>
      <c r="T2430" s="143"/>
      <c r="AT2430" s="138" t="s">
        <v>210</v>
      </c>
      <c r="AU2430" s="138" t="s">
        <v>66</v>
      </c>
      <c r="AV2430" s="13" t="s">
        <v>66</v>
      </c>
      <c r="AW2430" s="13" t="s">
        <v>26</v>
      </c>
      <c r="AX2430" s="13" t="s">
        <v>57</v>
      </c>
      <c r="AY2430" s="138" t="s">
        <v>196</v>
      </c>
    </row>
    <row r="2431" spans="1:65" s="13" customFormat="1" ht="22.5" x14ac:dyDescent="0.2">
      <c r="B2431" s="136"/>
      <c r="D2431" s="137" t="s">
        <v>210</v>
      </c>
      <c r="E2431" s="138" t="s">
        <v>1</v>
      </c>
      <c r="F2431" s="139" t="s">
        <v>2304</v>
      </c>
      <c r="H2431" s="140">
        <v>11.945</v>
      </c>
      <c r="L2431" s="136"/>
      <c r="M2431" s="141"/>
      <c r="N2431" s="142"/>
      <c r="O2431" s="142"/>
      <c r="P2431" s="142"/>
      <c r="Q2431" s="142"/>
      <c r="R2431" s="142"/>
      <c r="S2431" s="142"/>
      <c r="T2431" s="143"/>
      <c r="AT2431" s="138" t="s">
        <v>210</v>
      </c>
      <c r="AU2431" s="138" t="s">
        <v>66</v>
      </c>
      <c r="AV2431" s="13" t="s">
        <v>66</v>
      </c>
      <c r="AW2431" s="13" t="s">
        <v>26</v>
      </c>
      <c r="AX2431" s="13" t="s">
        <v>57</v>
      </c>
      <c r="AY2431" s="138" t="s">
        <v>196</v>
      </c>
    </row>
    <row r="2432" spans="1:65" s="15" customFormat="1" x14ac:dyDescent="0.2">
      <c r="B2432" s="151"/>
      <c r="D2432" s="137" t="s">
        <v>210</v>
      </c>
      <c r="E2432" s="152" t="s">
        <v>1</v>
      </c>
      <c r="F2432" s="153" t="s">
        <v>725</v>
      </c>
      <c r="H2432" s="152" t="s">
        <v>1</v>
      </c>
      <c r="L2432" s="151"/>
      <c r="M2432" s="154"/>
      <c r="N2432" s="155"/>
      <c r="O2432" s="155"/>
      <c r="P2432" s="155"/>
      <c r="Q2432" s="155"/>
      <c r="R2432" s="155"/>
      <c r="S2432" s="155"/>
      <c r="T2432" s="156"/>
      <c r="AT2432" s="152" t="s">
        <v>210</v>
      </c>
      <c r="AU2432" s="152" t="s">
        <v>66</v>
      </c>
      <c r="AV2432" s="15" t="s">
        <v>64</v>
      </c>
      <c r="AW2432" s="15" t="s">
        <v>26</v>
      </c>
      <c r="AX2432" s="15" t="s">
        <v>57</v>
      </c>
      <c r="AY2432" s="152" t="s">
        <v>196</v>
      </c>
    </row>
    <row r="2433" spans="1:65" s="13" customFormat="1" ht="22.5" x14ac:dyDescent="0.2">
      <c r="B2433" s="136"/>
      <c r="D2433" s="137" t="s">
        <v>210</v>
      </c>
      <c r="E2433" s="138" t="s">
        <v>1</v>
      </c>
      <c r="F2433" s="139" t="s">
        <v>2305</v>
      </c>
      <c r="H2433" s="140">
        <v>27.806999999999999</v>
      </c>
      <c r="L2433" s="136"/>
      <c r="M2433" s="141"/>
      <c r="N2433" s="142"/>
      <c r="O2433" s="142"/>
      <c r="P2433" s="142"/>
      <c r="Q2433" s="142"/>
      <c r="R2433" s="142"/>
      <c r="S2433" s="142"/>
      <c r="T2433" s="143"/>
      <c r="AT2433" s="138" t="s">
        <v>210</v>
      </c>
      <c r="AU2433" s="138" t="s">
        <v>66</v>
      </c>
      <c r="AV2433" s="13" t="s">
        <v>66</v>
      </c>
      <c r="AW2433" s="13" t="s">
        <v>26</v>
      </c>
      <c r="AX2433" s="13" t="s">
        <v>57</v>
      </c>
      <c r="AY2433" s="138" t="s">
        <v>196</v>
      </c>
    </row>
    <row r="2434" spans="1:65" s="15" customFormat="1" x14ac:dyDescent="0.2">
      <c r="B2434" s="151"/>
      <c r="D2434" s="137" t="s">
        <v>210</v>
      </c>
      <c r="E2434" s="152" t="s">
        <v>1</v>
      </c>
      <c r="F2434" s="153" t="s">
        <v>728</v>
      </c>
      <c r="H2434" s="152" t="s">
        <v>1</v>
      </c>
      <c r="L2434" s="151"/>
      <c r="M2434" s="154"/>
      <c r="N2434" s="155"/>
      <c r="O2434" s="155"/>
      <c r="P2434" s="155"/>
      <c r="Q2434" s="155"/>
      <c r="R2434" s="155"/>
      <c r="S2434" s="155"/>
      <c r="T2434" s="156"/>
      <c r="AT2434" s="152" t="s">
        <v>210</v>
      </c>
      <c r="AU2434" s="152" t="s">
        <v>66</v>
      </c>
      <c r="AV2434" s="15" t="s">
        <v>64</v>
      </c>
      <c r="AW2434" s="15" t="s">
        <v>26</v>
      </c>
      <c r="AX2434" s="15" t="s">
        <v>57</v>
      </c>
      <c r="AY2434" s="152" t="s">
        <v>196</v>
      </c>
    </row>
    <row r="2435" spans="1:65" s="13" customFormat="1" x14ac:dyDescent="0.2">
      <c r="B2435" s="136"/>
      <c r="D2435" s="137" t="s">
        <v>210</v>
      </c>
      <c r="E2435" s="138" t="s">
        <v>1</v>
      </c>
      <c r="F2435" s="139" t="s">
        <v>2306</v>
      </c>
      <c r="H2435" s="140">
        <v>11.419</v>
      </c>
      <c r="L2435" s="136"/>
      <c r="M2435" s="141"/>
      <c r="N2435" s="142"/>
      <c r="O2435" s="142"/>
      <c r="P2435" s="142"/>
      <c r="Q2435" s="142"/>
      <c r="R2435" s="142"/>
      <c r="S2435" s="142"/>
      <c r="T2435" s="143"/>
      <c r="AT2435" s="138" t="s">
        <v>210</v>
      </c>
      <c r="AU2435" s="138" t="s">
        <v>66</v>
      </c>
      <c r="AV2435" s="13" t="s">
        <v>66</v>
      </c>
      <c r="AW2435" s="13" t="s">
        <v>26</v>
      </c>
      <c r="AX2435" s="13" t="s">
        <v>57</v>
      </c>
      <c r="AY2435" s="138" t="s">
        <v>196</v>
      </c>
    </row>
    <row r="2436" spans="1:65" s="15" customFormat="1" x14ac:dyDescent="0.2">
      <c r="B2436" s="151"/>
      <c r="D2436" s="137" t="s">
        <v>210</v>
      </c>
      <c r="E2436" s="152" t="s">
        <v>1</v>
      </c>
      <c r="F2436" s="153" t="s">
        <v>733</v>
      </c>
      <c r="H2436" s="152" t="s">
        <v>1</v>
      </c>
      <c r="L2436" s="151"/>
      <c r="M2436" s="154"/>
      <c r="N2436" s="155"/>
      <c r="O2436" s="155"/>
      <c r="P2436" s="155"/>
      <c r="Q2436" s="155"/>
      <c r="R2436" s="155"/>
      <c r="S2436" s="155"/>
      <c r="T2436" s="156"/>
      <c r="AT2436" s="152" t="s">
        <v>210</v>
      </c>
      <c r="AU2436" s="152" t="s">
        <v>66</v>
      </c>
      <c r="AV2436" s="15" t="s">
        <v>64</v>
      </c>
      <c r="AW2436" s="15" t="s">
        <v>26</v>
      </c>
      <c r="AX2436" s="15" t="s">
        <v>57</v>
      </c>
      <c r="AY2436" s="152" t="s">
        <v>196</v>
      </c>
    </row>
    <row r="2437" spans="1:65" s="13" customFormat="1" x14ac:dyDescent="0.2">
      <c r="B2437" s="136"/>
      <c r="D2437" s="137" t="s">
        <v>210</v>
      </c>
      <c r="E2437" s="138" t="s">
        <v>1</v>
      </c>
      <c r="F2437" s="139" t="s">
        <v>2307</v>
      </c>
      <c r="H2437" s="140">
        <v>3.4489999999999998</v>
      </c>
      <c r="L2437" s="136"/>
      <c r="M2437" s="141"/>
      <c r="N2437" s="142"/>
      <c r="O2437" s="142"/>
      <c r="P2437" s="142"/>
      <c r="Q2437" s="142"/>
      <c r="R2437" s="142"/>
      <c r="S2437" s="142"/>
      <c r="T2437" s="143"/>
      <c r="AT2437" s="138" t="s">
        <v>210</v>
      </c>
      <c r="AU2437" s="138" t="s">
        <v>66</v>
      </c>
      <c r="AV2437" s="13" t="s">
        <v>66</v>
      </c>
      <c r="AW2437" s="13" t="s">
        <v>26</v>
      </c>
      <c r="AX2437" s="13" t="s">
        <v>57</v>
      </c>
      <c r="AY2437" s="138" t="s">
        <v>196</v>
      </c>
    </row>
    <row r="2438" spans="1:65" s="13" customFormat="1" x14ac:dyDescent="0.2">
      <c r="B2438" s="136"/>
      <c r="D2438" s="137" t="s">
        <v>210</v>
      </c>
      <c r="E2438" s="138" t="s">
        <v>1</v>
      </c>
      <c r="F2438" s="139" t="s">
        <v>2308</v>
      </c>
      <c r="H2438" s="140">
        <v>31.388000000000002</v>
      </c>
      <c r="L2438" s="136"/>
      <c r="M2438" s="141"/>
      <c r="N2438" s="142"/>
      <c r="O2438" s="142"/>
      <c r="P2438" s="142"/>
      <c r="Q2438" s="142"/>
      <c r="R2438" s="142"/>
      <c r="S2438" s="142"/>
      <c r="T2438" s="143"/>
      <c r="AT2438" s="138" t="s">
        <v>210</v>
      </c>
      <c r="AU2438" s="138" t="s">
        <v>66</v>
      </c>
      <c r="AV2438" s="13" t="s">
        <v>66</v>
      </c>
      <c r="AW2438" s="13" t="s">
        <v>26</v>
      </c>
      <c r="AX2438" s="13" t="s">
        <v>57</v>
      </c>
      <c r="AY2438" s="138" t="s">
        <v>196</v>
      </c>
    </row>
    <row r="2439" spans="1:65" s="14" customFormat="1" x14ac:dyDescent="0.2">
      <c r="B2439" s="144"/>
      <c r="D2439" s="137" t="s">
        <v>210</v>
      </c>
      <c r="E2439" s="145" t="s">
        <v>1</v>
      </c>
      <c r="F2439" s="146" t="s">
        <v>212</v>
      </c>
      <c r="H2439" s="147">
        <v>188.328</v>
      </c>
      <c r="L2439" s="144"/>
      <c r="M2439" s="148"/>
      <c r="N2439" s="149"/>
      <c r="O2439" s="149"/>
      <c r="P2439" s="149"/>
      <c r="Q2439" s="149"/>
      <c r="R2439" s="149"/>
      <c r="S2439" s="149"/>
      <c r="T2439" s="150"/>
      <c r="AT2439" s="145" t="s">
        <v>210</v>
      </c>
      <c r="AU2439" s="145" t="s">
        <v>66</v>
      </c>
      <c r="AV2439" s="14" t="s">
        <v>201</v>
      </c>
      <c r="AW2439" s="14" t="s">
        <v>26</v>
      </c>
      <c r="AX2439" s="14" t="s">
        <v>64</v>
      </c>
      <c r="AY2439" s="145" t="s">
        <v>196</v>
      </c>
    </row>
    <row r="2440" spans="1:65" s="2" customFormat="1" ht="24.2" customHeight="1" x14ac:dyDescent="0.2">
      <c r="A2440" s="29"/>
      <c r="B2440" s="123"/>
      <c r="C2440" s="124" t="s">
        <v>2309</v>
      </c>
      <c r="D2440" s="124" t="s">
        <v>199</v>
      </c>
      <c r="E2440" s="125" t="s">
        <v>2310</v>
      </c>
      <c r="F2440" s="126" t="s">
        <v>2311</v>
      </c>
      <c r="G2440" s="127" t="s">
        <v>224</v>
      </c>
      <c r="H2440" s="128">
        <v>3.052</v>
      </c>
      <c r="I2440" s="224"/>
      <c r="J2440" s="129">
        <f>ROUND(I2440*H2440,2)</f>
        <v>0</v>
      </c>
      <c r="K2440" s="126" t="s">
        <v>208</v>
      </c>
      <c r="L2440" s="30"/>
      <c r="M2440" s="130" t="s">
        <v>1</v>
      </c>
      <c r="N2440" s="131" t="s">
        <v>35</v>
      </c>
      <c r="O2440" s="132">
        <v>2.42</v>
      </c>
      <c r="P2440" s="132">
        <f>O2440*H2440</f>
        <v>7.38584</v>
      </c>
      <c r="Q2440" s="132">
        <v>0</v>
      </c>
      <c r="R2440" s="132">
        <f>Q2440*H2440</f>
        <v>0</v>
      </c>
      <c r="S2440" s="132">
        <v>1.5940000000000001</v>
      </c>
      <c r="T2440" s="133">
        <f>S2440*H2440</f>
        <v>4.8648880000000005</v>
      </c>
      <c r="U2440" s="29"/>
      <c r="V2440" s="29"/>
      <c r="W2440" s="29"/>
      <c r="X2440" s="29"/>
      <c r="Y2440" s="29"/>
      <c r="Z2440" s="29"/>
      <c r="AA2440" s="29"/>
      <c r="AB2440" s="29"/>
      <c r="AC2440" s="29"/>
      <c r="AD2440" s="29"/>
      <c r="AE2440" s="29"/>
      <c r="AR2440" s="134" t="s">
        <v>201</v>
      </c>
      <c r="AT2440" s="134" t="s">
        <v>199</v>
      </c>
      <c r="AU2440" s="134" t="s">
        <v>66</v>
      </c>
      <c r="AY2440" s="18" t="s">
        <v>196</v>
      </c>
      <c r="BE2440" s="135">
        <f>IF(N2440="základní",J2440,0)</f>
        <v>0</v>
      </c>
      <c r="BF2440" s="135">
        <f>IF(N2440="snížená",J2440,0)</f>
        <v>0</v>
      </c>
      <c r="BG2440" s="135">
        <f>IF(N2440="zákl. přenesená",J2440,0)</f>
        <v>0</v>
      </c>
      <c r="BH2440" s="135">
        <f>IF(N2440="sníž. přenesená",J2440,0)</f>
        <v>0</v>
      </c>
      <c r="BI2440" s="135">
        <f>IF(N2440="nulová",J2440,0)</f>
        <v>0</v>
      </c>
      <c r="BJ2440" s="18" t="s">
        <v>64</v>
      </c>
      <c r="BK2440" s="135">
        <f>ROUND(I2440*H2440,2)</f>
        <v>0</v>
      </c>
      <c r="BL2440" s="18" t="s">
        <v>201</v>
      </c>
      <c r="BM2440" s="134" t="s">
        <v>2312</v>
      </c>
    </row>
    <row r="2441" spans="1:65" s="13" customFormat="1" x14ac:dyDescent="0.2">
      <c r="B2441" s="136"/>
      <c r="D2441" s="137" t="s">
        <v>210</v>
      </c>
      <c r="E2441" s="138" t="s">
        <v>1</v>
      </c>
      <c r="F2441" s="139" t="s">
        <v>2313</v>
      </c>
      <c r="H2441" s="140">
        <v>0.55900000000000005</v>
      </c>
      <c r="L2441" s="136"/>
      <c r="M2441" s="141"/>
      <c r="N2441" s="142"/>
      <c r="O2441" s="142"/>
      <c r="P2441" s="142"/>
      <c r="Q2441" s="142"/>
      <c r="R2441" s="142"/>
      <c r="S2441" s="142"/>
      <c r="T2441" s="143"/>
      <c r="AT2441" s="138" t="s">
        <v>210</v>
      </c>
      <c r="AU2441" s="138" t="s">
        <v>66</v>
      </c>
      <c r="AV2441" s="13" t="s">
        <v>66</v>
      </c>
      <c r="AW2441" s="13" t="s">
        <v>26</v>
      </c>
      <c r="AX2441" s="13" t="s">
        <v>57</v>
      </c>
      <c r="AY2441" s="138" t="s">
        <v>196</v>
      </c>
    </row>
    <row r="2442" spans="1:65" s="13" customFormat="1" x14ac:dyDescent="0.2">
      <c r="B2442" s="136"/>
      <c r="D2442" s="137" t="s">
        <v>210</v>
      </c>
      <c r="E2442" s="138" t="s">
        <v>1</v>
      </c>
      <c r="F2442" s="139" t="s">
        <v>2314</v>
      </c>
      <c r="H2442" s="140">
        <v>2.4929999999999999</v>
      </c>
      <c r="L2442" s="136"/>
      <c r="M2442" s="141"/>
      <c r="N2442" s="142"/>
      <c r="O2442" s="142"/>
      <c r="P2442" s="142"/>
      <c r="Q2442" s="142"/>
      <c r="R2442" s="142"/>
      <c r="S2442" s="142"/>
      <c r="T2442" s="143"/>
      <c r="AT2442" s="138" t="s">
        <v>210</v>
      </c>
      <c r="AU2442" s="138" t="s">
        <v>66</v>
      </c>
      <c r="AV2442" s="13" t="s">
        <v>66</v>
      </c>
      <c r="AW2442" s="13" t="s">
        <v>26</v>
      </c>
      <c r="AX2442" s="13" t="s">
        <v>57</v>
      </c>
      <c r="AY2442" s="138" t="s">
        <v>196</v>
      </c>
    </row>
    <row r="2443" spans="1:65" s="14" customFormat="1" x14ac:dyDescent="0.2">
      <c r="B2443" s="144"/>
      <c r="D2443" s="137" t="s">
        <v>210</v>
      </c>
      <c r="E2443" s="145" t="s">
        <v>1</v>
      </c>
      <c r="F2443" s="146" t="s">
        <v>212</v>
      </c>
      <c r="H2443" s="147">
        <v>3.052</v>
      </c>
      <c r="L2443" s="144"/>
      <c r="M2443" s="148"/>
      <c r="N2443" s="149"/>
      <c r="O2443" s="149"/>
      <c r="P2443" s="149"/>
      <c r="Q2443" s="149"/>
      <c r="R2443" s="149"/>
      <c r="S2443" s="149"/>
      <c r="T2443" s="150"/>
      <c r="AT2443" s="145" t="s">
        <v>210</v>
      </c>
      <c r="AU2443" s="145" t="s">
        <v>66</v>
      </c>
      <c r="AV2443" s="14" t="s">
        <v>201</v>
      </c>
      <c r="AW2443" s="14" t="s">
        <v>26</v>
      </c>
      <c r="AX2443" s="14" t="s">
        <v>64</v>
      </c>
      <c r="AY2443" s="145" t="s">
        <v>196</v>
      </c>
    </row>
    <row r="2444" spans="1:65" s="2" customFormat="1" ht="24.2" customHeight="1" x14ac:dyDescent="0.2">
      <c r="A2444" s="29"/>
      <c r="B2444" s="123"/>
      <c r="C2444" s="124" t="s">
        <v>1333</v>
      </c>
      <c r="D2444" s="124" t="s">
        <v>199</v>
      </c>
      <c r="E2444" s="125" t="s">
        <v>2315</v>
      </c>
      <c r="F2444" s="126" t="s">
        <v>2316</v>
      </c>
      <c r="G2444" s="127" t="s">
        <v>224</v>
      </c>
      <c r="H2444" s="128">
        <v>23.532</v>
      </c>
      <c r="I2444" s="224"/>
      <c r="J2444" s="129">
        <f>ROUND(I2444*H2444,2)</f>
        <v>0</v>
      </c>
      <c r="K2444" s="126" t="s">
        <v>208</v>
      </c>
      <c r="L2444" s="30"/>
      <c r="M2444" s="130" t="s">
        <v>1</v>
      </c>
      <c r="N2444" s="131" t="s">
        <v>35</v>
      </c>
      <c r="O2444" s="132">
        <v>9.6170000000000009</v>
      </c>
      <c r="P2444" s="132">
        <f>O2444*H2444</f>
        <v>226.30724400000003</v>
      </c>
      <c r="Q2444" s="132">
        <v>0</v>
      </c>
      <c r="R2444" s="132">
        <f>Q2444*H2444</f>
        <v>0</v>
      </c>
      <c r="S2444" s="132">
        <v>2.2000000000000002</v>
      </c>
      <c r="T2444" s="133">
        <f>S2444*H2444</f>
        <v>51.770400000000002</v>
      </c>
      <c r="U2444" s="29"/>
      <c r="V2444" s="29"/>
      <c r="W2444" s="29"/>
      <c r="X2444" s="29"/>
      <c r="Y2444" s="29"/>
      <c r="Z2444" s="29"/>
      <c r="AA2444" s="29"/>
      <c r="AB2444" s="29"/>
      <c r="AC2444" s="29"/>
      <c r="AD2444" s="29"/>
      <c r="AE2444" s="29"/>
      <c r="AR2444" s="134" t="s">
        <v>201</v>
      </c>
      <c r="AT2444" s="134" t="s">
        <v>199</v>
      </c>
      <c r="AU2444" s="134" t="s">
        <v>66</v>
      </c>
      <c r="AY2444" s="18" t="s">
        <v>196</v>
      </c>
      <c r="BE2444" s="135">
        <f>IF(N2444="základní",J2444,0)</f>
        <v>0</v>
      </c>
      <c r="BF2444" s="135">
        <f>IF(N2444="snížená",J2444,0)</f>
        <v>0</v>
      </c>
      <c r="BG2444" s="135">
        <f>IF(N2444="zákl. přenesená",J2444,0)</f>
        <v>0</v>
      </c>
      <c r="BH2444" s="135">
        <f>IF(N2444="sníž. přenesená",J2444,0)</f>
        <v>0</v>
      </c>
      <c r="BI2444" s="135">
        <f>IF(N2444="nulová",J2444,0)</f>
        <v>0</v>
      </c>
      <c r="BJ2444" s="18" t="s">
        <v>64</v>
      </c>
      <c r="BK2444" s="135">
        <f>ROUND(I2444*H2444,2)</f>
        <v>0</v>
      </c>
      <c r="BL2444" s="18" t="s">
        <v>201</v>
      </c>
      <c r="BM2444" s="134" t="s">
        <v>2317</v>
      </c>
    </row>
    <row r="2445" spans="1:65" s="15" customFormat="1" x14ac:dyDescent="0.2">
      <c r="B2445" s="151"/>
      <c r="D2445" s="137" t="s">
        <v>210</v>
      </c>
      <c r="E2445" s="152" t="s">
        <v>1</v>
      </c>
      <c r="F2445" s="153" t="s">
        <v>2318</v>
      </c>
      <c r="H2445" s="152" t="s">
        <v>1</v>
      </c>
      <c r="L2445" s="151"/>
      <c r="M2445" s="154"/>
      <c r="N2445" s="155"/>
      <c r="O2445" s="155"/>
      <c r="P2445" s="155"/>
      <c r="Q2445" s="155"/>
      <c r="R2445" s="155"/>
      <c r="S2445" s="155"/>
      <c r="T2445" s="156"/>
      <c r="AT2445" s="152" t="s">
        <v>210</v>
      </c>
      <c r="AU2445" s="152" t="s">
        <v>66</v>
      </c>
      <c r="AV2445" s="15" t="s">
        <v>64</v>
      </c>
      <c r="AW2445" s="15" t="s">
        <v>26</v>
      </c>
      <c r="AX2445" s="15" t="s">
        <v>57</v>
      </c>
      <c r="AY2445" s="152" t="s">
        <v>196</v>
      </c>
    </row>
    <row r="2446" spans="1:65" s="13" customFormat="1" x14ac:dyDescent="0.2">
      <c r="B2446" s="136"/>
      <c r="D2446" s="137" t="s">
        <v>210</v>
      </c>
      <c r="E2446" s="138" t="s">
        <v>1</v>
      </c>
      <c r="F2446" s="139" t="s">
        <v>2319</v>
      </c>
      <c r="H2446" s="140">
        <v>10</v>
      </c>
      <c r="L2446" s="136"/>
      <c r="M2446" s="141"/>
      <c r="N2446" s="142"/>
      <c r="O2446" s="142"/>
      <c r="P2446" s="142"/>
      <c r="Q2446" s="142"/>
      <c r="R2446" s="142"/>
      <c r="S2446" s="142"/>
      <c r="T2446" s="143"/>
      <c r="AT2446" s="138" t="s">
        <v>210</v>
      </c>
      <c r="AU2446" s="138" t="s">
        <v>66</v>
      </c>
      <c r="AV2446" s="13" t="s">
        <v>66</v>
      </c>
      <c r="AW2446" s="13" t="s">
        <v>26</v>
      </c>
      <c r="AX2446" s="13" t="s">
        <v>57</v>
      </c>
      <c r="AY2446" s="138" t="s">
        <v>196</v>
      </c>
    </row>
    <row r="2447" spans="1:65" s="15" customFormat="1" x14ac:dyDescent="0.2">
      <c r="B2447" s="151"/>
      <c r="D2447" s="137" t="s">
        <v>210</v>
      </c>
      <c r="E2447" s="152" t="s">
        <v>1</v>
      </c>
      <c r="F2447" s="153" t="s">
        <v>2320</v>
      </c>
      <c r="H2447" s="152" t="s">
        <v>1</v>
      </c>
      <c r="L2447" s="151"/>
      <c r="M2447" s="154"/>
      <c r="N2447" s="155"/>
      <c r="O2447" s="155"/>
      <c r="P2447" s="155"/>
      <c r="Q2447" s="155"/>
      <c r="R2447" s="155"/>
      <c r="S2447" s="155"/>
      <c r="T2447" s="156"/>
      <c r="AT2447" s="152" t="s">
        <v>210</v>
      </c>
      <c r="AU2447" s="152" t="s">
        <v>66</v>
      </c>
      <c r="AV2447" s="15" t="s">
        <v>64</v>
      </c>
      <c r="AW2447" s="15" t="s">
        <v>26</v>
      </c>
      <c r="AX2447" s="15" t="s">
        <v>57</v>
      </c>
      <c r="AY2447" s="152" t="s">
        <v>196</v>
      </c>
    </row>
    <row r="2448" spans="1:65" s="13" customFormat="1" x14ac:dyDescent="0.2">
      <c r="B2448" s="136"/>
      <c r="D2448" s="137" t="s">
        <v>210</v>
      </c>
      <c r="E2448" s="138" t="s">
        <v>1</v>
      </c>
      <c r="F2448" s="139" t="s">
        <v>2321</v>
      </c>
      <c r="H2448" s="140">
        <v>13.532</v>
      </c>
      <c r="L2448" s="136"/>
      <c r="M2448" s="141"/>
      <c r="N2448" s="142"/>
      <c r="O2448" s="142"/>
      <c r="P2448" s="142"/>
      <c r="Q2448" s="142"/>
      <c r="R2448" s="142"/>
      <c r="S2448" s="142"/>
      <c r="T2448" s="143"/>
      <c r="AT2448" s="138" t="s">
        <v>210</v>
      </c>
      <c r="AU2448" s="138" t="s">
        <v>66</v>
      </c>
      <c r="AV2448" s="13" t="s">
        <v>66</v>
      </c>
      <c r="AW2448" s="13" t="s">
        <v>26</v>
      </c>
      <c r="AX2448" s="13" t="s">
        <v>57</v>
      </c>
      <c r="AY2448" s="138" t="s">
        <v>196</v>
      </c>
    </row>
    <row r="2449" spans="1:65" s="14" customFormat="1" x14ac:dyDescent="0.2">
      <c r="B2449" s="144"/>
      <c r="D2449" s="137" t="s">
        <v>210</v>
      </c>
      <c r="E2449" s="145" t="s">
        <v>1</v>
      </c>
      <c r="F2449" s="146" t="s">
        <v>212</v>
      </c>
      <c r="H2449" s="147">
        <v>23.532</v>
      </c>
      <c r="L2449" s="144"/>
      <c r="M2449" s="148"/>
      <c r="N2449" s="149"/>
      <c r="O2449" s="149"/>
      <c r="P2449" s="149"/>
      <c r="Q2449" s="149"/>
      <c r="R2449" s="149"/>
      <c r="S2449" s="149"/>
      <c r="T2449" s="150"/>
      <c r="AT2449" s="145" t="s">
        <v>210</v>
      </c>
      <c r="AU2449" s="145" t="s">
        <v>66</v>
      </c>
      <c r="AV2449" s="14" t="s">
        <v>201</v>
      </c>
      <c r="AW2449" s="14" t="s">
        <v>26</v>
      </c>
      <c r="AX2449" s="14" t="s">
        <v>64</v>
      </c>
      <c r="AY2449" s="145" t="s">
        <v>196</v>
      </c>
    </row>
    <row r="2450" spans="1:65" s="2" customFormat="1" ht="21.75" customHeight="1" x14ac:dyDescent="0.2">
      <c r="A2450" s="29"/>
      <c r="B2450" s="123"/>
      <c r="C2450" s="124" t="s">
        <v>2322</v>
      </c>
      <c r="D2450" s="124" t="s">
        <v>199</v>
      </c>
      <c r="E2450" s="125" t="s">
        <v>2323</v>
      </c>
      <c r="F2450" s="126" t="s">
        <v>2324</v>
      </c>
      <c r="G2450" s="127" t="s">
        <v>207</v>
      </c>
      <c r="H2450" s="128">
        <v>38.176000000000002</v>
      </c>
      <c r="I2450" s="224"/>
      <c r="J2450" s="129">
        <f>ROUND(I2450*H2450,2)</f>
        <v>0</v>
      </c>
      <c r="K2450" s="126" t="s">
        <v>208</v>
      </c>
      <c r="L2450" s="30"/>
      <c r="M2450" s="130" t="s">
        <v>1</v>
      </c>
      <c r="N2450" s="131" t="s">
        <v>35</v>
      </c>
      <c r="O2450" s="132">
        <v>0.6</v>
      </c>
      <c r="P2450" s="132">
        <f>O2450*H2450</f>
        <v>22.9056</v>
      </c>
      <c r="Q2450" s="132">
        <v>0</v>
      </c>
      <c r="R2450" s="132">
        <f>Q2450*H2450</f>
        <v>0</v>
      </c>
      <c r="S2450" s="132">
        <v>8.2000000000000003E-2</v>
      </c>
      <c r="T2450" s="133">
        <f>S2450*H2450</f>
        <v>3.1304320000000003</v>
      </c>
      <c r="U2450" s="29"/>
      <c r="V2450" s="29"/>
      <c r="W2450" s="29"/>
      <c r="X2450" s="29"/>
      <c r="Y2450" s="29"/>
      <c r="Z2450" s="29"/>
      <c r="AA2450" s="29"/>
      <c r="AB2450" s="29"/>
      <c r="AC2450" s="29"/>
      <c r="AD2450" s="29"/>
      <c r="AE2450" s="29"/>
      <c r="AR2450" s="134" t="s">
        <v>201</v>
      </c>
      <c r="AT2450" s="134" t="s">
        <v>199</v>
      </c>
      <c r="AU2450" s="134" t="s">
        <v>66</v>
      </c>
      <c r="AY2450" s="18" t="s">
        <v>196</v>
      </c>
      <c r="BE2450" s="135">
        <f>IF(N2450="základní",J2450,0)</f>
        <v>0</v>
      </c>
      <c r="BF2450" s="135">
        <f>IF(N2450="snížená",J2450,0)</f>
        <v>0</v>
      </c>
      <c r="BG2450" s="135">
        <f>IF(N2450="zákl. přenesená",J2450,0)</f>
        <v>0</v>
      </c>
      <c r="BH2450" s="135">
        <f>IF(N2450="sníž. přenesená",J2450,0)</f>
        <v>0</v>
      </c>
      <c r="BI2450" s="135">
        <f>IF(N2450="nulová",J2450,0)</f>
        <v>0</v>
      </c>
      <c r="BJ2450" s="18" t="s">
        <v>64</v>
      </c>
      <c r="BK2450" s="135">
        <f>ROUND(I2450*H2450,2)</f>
        <v>0</v>
      </c>
      <c r="BL2450" s="18" t="s">
        <v>201</v>
      </c>
      <c r="BM2450" s="134" t="s">
        <v>2325</v>
      </c>
    </row>
    <row r="2451" spans="1:65" s="13" customFormat="1" x14ac:dyDescent="0.2">
      <c r="B2451" s="136"/>
      <c r="D2451" s="137" t="s">
        <v>210</v>
      </c>
      <c r="E2451" s="138" t="s">
        <v>1</v>
      </c>
      <c r="F2451" s="139" t="s">
        <v>2326</v>
      </c>
      <c r="H2451" s="140">
        <v>11.926</v>
      </c>
      <c r="L2451" s="136"/>
      <c r="M2451" s="141"/>
      <c r="N2451" s="142"/>
      <c r="O2451" s="142"/>
      <c r="P2451" s="142"/>
      <c r="Q2451" s="142"/>
      <c r="R2451" s="142"/>
      <c r="S2451" s="142"/>
      <c r="T2451" s="143"/>
      <c r="AT2451" s="138" t="s">
        <v>210</v>
      </c>
      <c r="AU2451" s="138" t="s">
        <v>66</v>
      </c>
      <c r="AV2451" s="13" t="s">
        <v>66</v>
      </c>
      <c r="AW2451" s="13" t="s">
        <v>26</v>
      </c>
      <c r="AX2451" s="13" t="s">
        <v>57</v>
      </c>
      <c r="AY2451" s="138" t="s">
        <v>196</v>
      </c>
    </row>
    <row r="2452" spans="1:65" s="13" customFormat="1" x14ac:dyDescent="0.2">
      <c r="B2452" s="136"/>
      <c r="D2452" s="137" t="s">
        <v>210</v>
      </c>
      <c r="E2452" s="138" t="s">
        <v>1</v>
      </c>
      <c r="F2452" s="139" t="s">
        <v>2327</v>
      </c>
      <c r="H2452" s="140">
        <v>26.25</v>
      </c>
      <c r="L2452" s="136"/>
      <c r="M2452" s="141"/>
      <c r="N2452" s="142"/>
      <c r="O2452" s="142"/>
      <c r="P2452" s="142"/>
      <c r="Q2452" s="142"/>
      <c r="R2452" s="142"/>
      <c r="S2452" s="142"/>
      <c r="T2452" s="143"/>
      <c r="AT2452" s="138" t="s">
        <v>210</v>
      </c>
      <c r="AU2452" s="138" t="s">
        <v>66</v>
      </c>
      <c r="AV2452" s="13" t="s">
        <v>66</v>
      </c>
      <c r="AW2452" s="13" t="s">
        <v>26</v>
      </c>
      <c r="AX2452" s="13" t="s">
        <v>57</v>
      </c>
      <c r="AY2452" s="138" t="s">
        <v>196</v>
      </c>
    </row>
    <row r="2453" spans="1:65" s="14" customFormat="1" x14ac:dyDescent="0.2">
      <c r="B2453" s="144"/>
      <c r="D2453" s="137" t="s">
        <v>210</v>
      </c>
      <c r="E2453" s="145" t="s">
        <v>1</v>
      </c>
      <c r="F2453" s="146" t="s">
        <v>212</v>
      </c>
      <c r="H2453" s="147">
        <v>38.176000000000002</v>
      </c>
      <c r="L2453" s="144"/>
      <c r="M2453" s="148"/>
      <c r="N2453" s="149"/>
      <c r="O2453" s="149"/>
      <c r="P2453" s="149"/>
      <c r="Q2453" s="149"/>
      <c r="R2453" s="149"/>
      <c r="S2453" s="149"/>
      <c r="T2453" s="150"/>
      <c r="AT2453" s="145" t="s">
        <v>210</v>
      </c>
      <c r="AU2453" s="145" t="s">
        <v>66</v>
      </c>
      <c r="AV2453" s="14" t="s">
        <v>201</v>
      </c>
      <c r="AW2453" s="14" t="s">
        <v>26</v>
      </c>
      <c r="AX2453" s="14" t="s">
        <v>64</v>
      </c>
      <c r="AY2453" s="145" t="s">
        <v>196</v>
      </c>
    </row>
    <row r="2454" spans="1:65" s="2" customFormat="1" ht="24.2" customHeight="1" x14ac:dyDescent="0.2">
      <c r="A2454" s="29"/>
      <c r="B2454" s="123"/>
      <c r="C2454" s="124" t="s">
        <v>1337</v>
      </c>
      <c r="D2454" s="124" t="s">
        <v>199</v>
      </c>
      <c r="E2454" s="125" t="s">
        <v>2328</v>
      </c>
      <c r="F2454" s="126" t="s">
        <v>2329</v>
      </c>
      <c r="G2454" s="127" t="s">
        <v>207</v>
      </c>
      <c r="H2454" s="128">
        <v>358.375</v>
      </c>
      <c r="I2454" s="224"/>
      <c r="J2454" s="129">
        <f>ROUND(I2454*H2454,2)</f>
        <v>0</v>
      </c>
      <c r="K2454" s="126" t="s">
        <v>208</v>
      </c>
      <c r="L2454" s="30"/>
      <c r="M2454" s="130" t="s">
        <v>1</v>
      </c>
      <c r="N2454" s="131" t="s">
        <v>35</v>
      </c>
      <c r="O2454" s="132">
        <v>0.38100000000000001</v>
      </c>
      <c r="P2454" s="132">
        <f>O2454*H2454</f>
        <v>136.540875</v>
      </c>
      <c r="Q2454" s="132">
        <v>0</v>
      </c>
      <c r="R2454" s="132">
        <f>Q2454*H2454</f>
        <v>0</v>
      </c>
      <c r="S2454" s="132">
        <v>0.1</v>
      </c>
      <c r="T2454" s="133">
        <f>S2454*H2454</f>
        <v>35.837499999999999</v>
      </c>
      <c r="U2454" s="29"/>
      <c r="V2454" s="29"/>
      <c r="W2454" s="29"/>
      <c r="X2454" s="29"/>
      <c r="Y2454" s="29"/>
      <c r="Z2454" s="29"/>
      <c r="AA2454" s="29"/>
      <c r="AB2454" s="29"/>
      <c r="AC2454" s="29"/>
      <c r="AD2454" s="29"/>
      <c r="AE2454" s="29"/>
      <c r="AR2454" s="134" t="s">
        <v>201</v>
      </c>
      <c r="AT2454" s="134" t="s">
        <v>199</v>
      </c>
      <c r="AU2454" s="134" t="s">
        <v>66</v>
      </c>
      <c r="AY2454" s="18" t="s">
        <v>196</v>
      </c>
      <c r="BE2454" s="135">
        <f>IF(N2454="základní",J2454,0)</f>
        <v>0</v>
      </c>
      <c r="BF2454" s="135">
        <f>IF(N2454="snížená",J2454,0)</f>
        <v>0</v>
      </c>
      <c r="BG2454" s="135">
        <f>IF(N2454="zákl. přenesená",J2454,0)</f>
        <v>0</v>
      </c>
      <c r="BH2454" s="135">
        <f>IF(N2454="sníž. přenesená",J2454,0)</f>
        <v>0</v>
      </c>
      <c r="BI2454" s="135">
        <f>IF(N2454="nulová",J2454,0)</f>
        <v>0</v>
      </c>
      <c r="BJ2454" s="18" t="s">
        <v>64</v>
      </c>
      <c r="BK2454" s="135">
        <f>ROUND(I2454*H2454,2)</f>
        <v>0</v>
      </c>
      <c r="BL2454" s="18" t="s">
        <v>201</v>
      </c>
      <c r="BM2454" s="134" t="s">
        <v>2330</v>
      </c>
    </row>
    <row r="2455" spans="1:65" s="15" customFormat="1" x14ac:dyDescent="0.2">
      <c r="B2455" s="151"/>
      <c r="D2455" s="137" t="s">
        <v>210</v>
      </c>
      <c r="E2455" s="152" t="s">
        <v>1</v>
      </c>
      <c r="F2455" s="153" t="s">
        <v>2331</v>
      </c>
      <c r="H2455" s="152" t="s">
        <v>1</v>
      </c>
      <c r="L2455" s="151"/>
      <c r="M2455" s="154"/>
      <c r="N2455" s="155"/>
      <c r="O2455" s="155"/>
      <c r="P2455" s="155"/>
      <c r="Q2455" s="155"/>
      <c r="R2455" s="155"/>
      <c r="S2455" s="155"/>
      <c r="T2455" s="156"/>
      <c r="AT2455" s="152" t="s">
        <v>210</v>
      </c>
      <c r="AU2455" s="152" t="s">
        <v>66</v>
      </c>
      <c r="AV2455" s="15" t="s">
        <v>64</v>
      </c>
      <c r="AW2455" s="15" t="s">
        <v>26</v>
      </c>
      <c r="AX2455" s="15" t="s">
        <v>57</v>
      </c>
      <c r="AY2455" s="152" t="s">
        <v>196</v>
      </c>
    </row>
    <row r="2456" spans="1:65" s="13" customFormat="1" x14ac:dyDescent="0.2">
      <c r="B2456" s="136"/>
      <c r="D2456" s="137" t="s">
        <v>210</v>
      </c>
      <c r="E2456" s="138" t="s">
        <v>1</v>
      </c>
      <c r="F2456" s="139" t="s">
        <v>2332</v>
      </c>
      <c r="H2456" s="140">
        <v>25.376000000000001</v>
      </c>
      <c r="L2456" s="136"/>
      <c r="M2456" s="141"/>
      <c r="N2456" s="142"/>
      <c r="O2456" s="142"/>
      <c r="P2456" s="142"/>
      <c r="Q2456" s="142"/>
      <c r="R2456" s="142"/>
      <c r="S2456" s="142"/>
      <c r="T2456" s="143"/>
      <c r="AT2456" s="138" t="s">
        <v>210</v>
      </c>
      <c r="AU2456" s="138" t="s">
        <v>66</v>
      </c>
      <c r="AV2456" s="13" t="s">
        <v>66</v>
      </c>
      <c r="AW2456" s="13" t="s">
        <v>26</v>
      </c>
      <c r="AX2456" s="13" t="s">
        <v>57</v>
      </c>
      <c r="AY2456" s="138" t="s">
        <v>196</v>
      </c>
    </row>
    <row r="2457" spans="1:65" s="15" customFormat="1" x14ac:dyDescent="0.2">
      <c r="B2457" s="151"/>
      <c r="D2457" s="137" t="s">
        <v>210</v>
      </c>
      <c r="E2457" s="152" t="s">
        <v>1</v>
      </c>
      <c r="F2457" s="153" t="s">
        <v>725</v>
      </c>
      <c r="H2457" s="152" t="s">
        <v>1</v>
      </c>
      <c r="L2457" s="151"/>
      <c r="M2457" s="154"/>
      <c r="N2457" s="155"/>
      <c r="O2457" s="155"/>
      <c r="P2457" s="155"/>
      <c r="Q2457" s="155"/>
      <c r="R2457" s="155"/>
      <c r="S2457" s="155"/>
      <c r="T2457" s="156"/>
      <c r="AT2457" s="152" t="s">
        <v>210</v>
      </c>
      <c r="AU2457" s="152" t="s">
        <v>66</v>
      </c>
      <c r="AV2457" s="15" t="s">
        <v>64</v>
      </c>
      <c r="AW2457" s="15" t="s">
        <v>26</v>
      </c>
      <c r="AX2457" s="15" t="s">
        <v>57</v>
      </c>
      <c r="AY2457" s="152" t="s">
        <v>196</v>
      </c>
    </row>
    <row r="2458" spans="1:65" s="13" customFormat="1" x14ac:dyDescent="0.2">
      <c r="B2458" s="136"/>
      <c r="D2458" s="137" t="s">
        <v>210</v>
      </c>
      <c r="E2458" s="138" t="s">
        <v>1</v>
      </c>
      <c r="F2458" s="139" t="s">
        <v>2333</v>
      </c>
      <c r="H2458" s="140">
        <v>148.36099999999999</v>
      </c>
      <c r="L2458" s="136"/>
      <c r="M2458" s="141"/>
      <c r="N2458" s="142"/>
      <c r="O2458" s="142"/>
      <c r="P2458" s="142"/>
      <c r="Q2458" s="142"/>
      <c r="R2458" s="142"/>
      <c r="S2458" s="142"/>
      <c r="T2458" s="143"/>
      <c r="AT2458" s="138" t="s">
        <v>210</v>
      </c>
      <c r="AU2458" s="138" t="s">
        <v>66</v>
      </c>
      <c r="AV2458" s="13" t="s">
        <v>66</v>
      </c>
      <c r="AW2458" s="13" t="s">
        <v>26</v>
      </c>
      <c r="AX2458" s="13" t="s">
        <v>57</v>
      </c>
      <c r="AY2458" s="138" t="s">
        <v>196</v>
      </c>
    </row>
    <row r="2459" spans="1:65" s="15" customFormat="1" x14ac:dyDescent="0.2">
      <c r="B2459" s="151"/>
      <c r="D2459" s="137" t="s">
        <v>210</v>
      </c>
      <c r="E2459" s="152" t="s">
        <v>1</v>
      </c>
      <c r="F2459" s="153" t="s">
        <v>728</v>
      </c>
      <c r="H2459" s="152" t="s">
        <v>1</v>
      </c>
      <c r="L2459" s="151"/>
      <c r="M2459" s="154"/>
      <c r="N2459" s="155"/>
      <c r="O2459" s="155"/>
      <c r="P2459" s="155"/>
      <c r="Q2459" s="155"/>
      <c r="R2459" s="155"/>
      <c r="S2459" s="155"/>
      <c r="T2459" s="156"/>
      <c r="AT2459" s="152" t="s">
        <v>210</v>
      </c>
      <c r="AU2459" s="152" t="s">
        <v>66</v>
      </c>
      <c r="AV2459" s="15" t="s">
        <v>64</v>
      </c>
      <c r="AW2459" s="15" t="s">
        <v>26</v>
      </c>
      <c r="AX2459" s="15" t="s">
        <v>57</v>
      </c>
      <c r="AY2459" s="152" t="s">
        <v>196</v>
      </c>
    </row>
    <row r="2460" spans="1:65" s="13" customFormat="1" x14ac:dyDescent="0.2">
      <c r="B2460" s="136"/>
      <c r="D2460" s="137" t="s">
        <v>210</v>
      </c>
      <c r="E2460" s="138" t="s">
        <v>1</v>
      </c>
      <c r="F2460" s="139" t="s">
        <v>2334</v>
      </c>
      <c r="H2460" s="140">
        <v>184.63800000000001</v>
      </c>
      <c r="L2460" s="136"/>
      <c r="M2460" s="141"/>
      <c r="N2460" s="142"/>
      <c r="O2460" s="142"/>
      <c r="P2460" s="142"/>
      <c r="Q2460" s="142"/>
      <c r="R2460" s="142"/>
      <c r="S2460" s="142"/>
      <c r="T2460" s="143"/>
      <c r="AT2460" s="138" t="s">
        <v>210</v>
      </c>
      <c r="AU2460" s="138" t="s">
        <v>66</v>
      </c>
      <c r="AV2460" s="13" t="s">
        <v>66</v>
      </c>
      <c r="AW2460" s="13" t="s">
        <v>26</v>
      </c>
      <c r="AX2460" s="13" t="s">
        <v>57</v>
      </c>
      <c r="AY2460" s="138" t="s">
        <v>196</v>
      </c>
    </row>
    <row r="2461" spans="1:65" s="14" customFormat="1" x14ac:dyDescent="0.2">
      <c r="B2461" s="144"/>
      <c r="D2461" s="137" t="s">
        <v>210</v>
      </c>
      <c r="E2461" s="145" t="s">
        <v>1</v>
      </c>
      <c r="F2461" s="146" t="s">
        <v>212</v>
      </c>
      <c r="H2461" s="147">
        <v>358.375</v>
      </c>
      <c r="L2461" s="144"/>
      <c r="M2461" s="148"/>
      <c r="N2461" s="149"/>
      <c r="O2461" s="149"/>
      <c r="P2461" s="149"/>
      <c r="Q2461" s="149"/>
      <c r="R2461" s="149"/>
      <c r="S2461" s="149"/>
      <c r="T2461" s="150"/>
      <c r="AT2461" s="145" t="s">
        <v>210</v>
      </c>
      <c r="AU2461" s="145" t="s">
        <v>66</v>
      </c>
      <c r="AV2461" s="14" t="s">
        <v>201</v>
      </c>
      <c r="AW2461" s="14" t="s">
        <v>26</v>
      </c>
      <c r="AX2461" s="14" t="s">
        <v>64</v>
      </c>
      <c r="AY2461" s="145" t="s">
        <v>196</v>
      </c>
    </row>
    <row r="2462" spans="1:65" s="2" customFormat="1" ht="24.2" customHeight="1" x14ac:dyDescent="0.2">
      <c r="A2462" s="29"/>
      <c r="B2462" s="123"/>
      <c r="C2462" s="124" t="s">
        <v>2335</v>
      </c>
      <c r="D2462" s="124" t="s">
        <v>199</v>
      </c>
      <c r="E2462" s="125" t="s">
        <v>2336</v>
      </c>
      <c r="F2462" s="126" t="s">
        <v>2337</v>
      </c>
      <c r="G2462" s="127" t="s">
        <v>207</v>
      </c>
      <c r="H2462" s="128">
        <v>13.518000000000001</v>
      </c>
      <c r="I2462" s="224"/>
      <c r="J2462" s="129">
        <f>ROUND(I2462*H2462,2)</f>
        <v>0</v>
      </c>
      <c r="K2462" s="126" t="s">
        <v>208</v>
      </c>
      <c r="L2462" s="30"/>
      <c r="M2462" s="130" t="s">
        <v>1</v>
      </c>
      <c r="N2462" s="131" t="s">
        <v>35</v>
      </c>
      <c r="O2462" s="132">
        <v>0.33</v>
      </c>
      <c r="P2462" s="132">
        <f>O2462*H2462</f>
        <v>4.4609400000000008</v>
      </c>
      <c r="Q2462" s="132">
        <v>0</v>
      </c>
      <c r="R2462" s="132">
        <f>Q2462*H2462</f>
        <v>0</v>
      </c>
      <c r="S2462" s="132">
        <v>0.27900000000000003</v>
      </c>
      <c r="T2462" s="133">
        <f>S2462*H2462</f>
        <v>3.7715220000000005</v>
      </c>
      <c r="U2462" s="29"/>
      <c r="V2462" s="29"/>
      <c r="W2462" s="29"/>
      <c r="X2462" s="29"/>
      <c r="Y2462" s="29"/>
      <c r="Z2462" s="29"/>
      <c r="AA2462" s="29"/>
      <c r="AB2462" s="29"/>
      <c r="AC2462" s="29"/>
      <c r="AD2462" s="29"/>
      <c r="AE2462" s="29"/>
      <c r="AR2462" s="134" t="s">
        <v>201</v>
      </c>
      <c r="AT2462" s="134" t="s">
        <v>199</v>
      </c>
      <c r="AU2462" s="134" t="s">
        <v>66</v>
      </c>
      <c r="AY2462" s="18" t="s">
        <v>196</v>
      </c>
      <c r="BE2462" s="135">
        <f>IF(N2462="základní",J2462,0)</f>
        <v>0</v>
      </c>
      <c r="BF2462" s="135">
        <f>IF(N2462="snížená",J2462,0)</f>
        <v>0</v>
      </c>
      <c r="BG2462" s="135">
        <f>IF(N2462="zákl. přenesená",J2462,0)</f>
        <v>0</v>
      </c>
      <c r="BH2462" s="135">
        <f>IF(N2462="sníž. přenesená",J2462,0)</f>
        <v>0</v>
      </c>
      <c r="BI2462" s="135">
        <f>IF(N2462="nulová",J2462,0)</f>
        <v>0</v>
      </c>
      <c r="BJ2462" s="18" t="s">
        <v>64</v>
      </c>
      <c r="BK2462" s="135">
        <f>ROUND(I2462*H2462,2)</f>
        <v>0</v>
      </c>
      <c r="BL2462" s="18" t="s">
        <v>201</v>
      </c>
      <c r="BM2462" s="134" t="s">
        <v>2338</v>
      </c>
    </row>
    <row r="2463" spans="1:65" s="15" customFormat="1" x14ac:dyDescent="0.2">
      <c r="B2463" s="151"/>
      <c r="D2463" s="137" t="s">
        <v>210</v>
      </c>
      <c r="E2463" s="152" t="s">
        <v>1</v>
      </c>
      <c r="F2463" s="153" t="s">
        <v>2339</v>
      </c>
      <c r="H2463" s="152" t="s">
        <v>1</v>
      </c>
      <c r="L2463" s="151"/>
      <c r="M2463" s="154"/>
      <c r="N2463" s="155"/>
      <c r="O2463" s="155"/>
      <c r="P2463" s="155"/>
      <c r="Q2463" s="155"/>
      <c r="R2463" s="155"/>
      <c r="S2463" s="155"/>
      <c r="T2463" s="156"/>
      <c r="AT2463" s="152" t="s">
        <v>210</v>
      </c>
      <c r="AU2463" s="152" t="s">
        <v>66</v>
      </c>
      <c r="AV2463" s="15" t="s">
        <v>64</v>
      </c>
      <c r="AW2463" s="15" t="s">
        <v>26</v>
      </c>
      <c r="AX2463" s="15" t="s">
        <v>57</v>
      </c>
      <c r="AY2463" s="152" t="s">
        <v>196</v>
      </c>
    </row>
    <row r="2464" spans="1:65" s="13" customFormat="1" x14ac:dyDescent="0.2">
      <c r="B2464" s="136"/>
      <c r="D2464" s="137" t="s">
        <v>210</v>
      </c>
      <c r="E2464" s="138" t="s">
        <v>1</v>
      </c>
      <c r="F2464" s="139" t="s">
        <v>2340</v>
      </c>
      <c r="H2464" s="140">
        <v>13.518000000000001</v>
      </c>
      <c r="L2464" s="136"/>
      <c r="M2464" s="141"/>
      <c r="N2464" s="142"/>
      <c r="O2464" s="142"/>
      <c r="P2464" s="142"/>
      <c r="Q2464" s="142"/>
      <c r="R2464" s="142"/>
      <c r="S2464" s="142"/>
      <c r="T2464" s="143"/>
      <c r="AT2464" s="138" t="s">
        <v>210</v>
      </c>
      <c r="AU2464" s="138" t="s">
        <v>66</v>
      </c>
      <c r="AV2464" s="13" t="s">
        <v>66</v>
      </c>
      <c r="AW2464" s="13" t="s">
        <v>26</v>
      </c>
      <c r="AX2464" s="13" t="s">
        <v>57</v>
      </c>
      <c r="AY2464" s="138" t="s">
        <v>196</v>
      </c>
    </row>
    <row r="2465" spans="1:65" s="14" customFormat="1" x14ac:dyDescent="0.2">
      <c r="B2465" s="144"/>
      <c r="D2465" s="137" t="s">
        <v>210</v>
      </c>
      <c r="E2465" s="145" t="s">
        <v>1</v>
      </c>
      <c r="F2465" s="146" t="s">
        <v>212</v>
      </c>
      <c r="H2465" s="147">
        <v>13.518000000000001</v>
      </c>
      <c r="L2465" s="144"/>
      <c r="M2465" s="148"/>
      <c r="N2465" s="149"/>
      <c r="O2465" s="149"/>
      <c r="P2465" s="149"/>
      <c r="Q2465" s="149"/>
      <c r="R2465" s="149"/>
      <c r="S2465" s="149"/>
      <c r="T2465" s="150"/>
      <c r="AT2465" s="145" t="s">
        <v>210</v>
      </c>
      <c r="AU2465" s="145" t="s">
        <v>66</v>
      </c>
      <c r="AV2465" s="14" t="s">
        <v>201</v>
      </c>
      <c r="AW2465" s="14" t="s">
        <v>26</v>
      </c>
      <c r="AX2465" s="14" t="s">
        <v>64</v>
      </c>
      <c r="AY2465" s="145" t="s">
        <v>196</v>
      </c>
    </row>
    <row r="2466" spans="1:65" s="2" customFormat="1" ht="24.2" customHeight="1" x14ac:dyDescent="0.2">
      <c r="A2466" s="29"/>
      <c r="B2466" s="123"/>
      <c r="C2466" s="124" t="s">
        <v>1344</v>
      </c>
      <c r="D2466" s="124" t="s">
        <v>199</v>
      </c>
      <c r="E2466" s="125" t="s">
        <v>2341</v>
      </c>
      <c r="F2466" s="126" t="s">
        <v>2342</v>
      </c>
      <c r="G2466" s="127" t="s">
        <v>506</v>
      </c>
      <c r="H2466" s="128">
        <v>6.2</v>
      </c>
      <c r="I2466" s="224"/>
      <c r="J2466" s="129">
        <f>ROUND(I2466*H2466,2)</f>
        <v>0</v>
      </c>
      <c r="K2466" s="126" t="s">
        <v>208</v>
      </c>
      <c r="L2466" s="30"/>
      <c r="M2466" s="130" t="s">
        <v>1</v>
      </c>
      <c r="N2466" s="131" t="s">
        <v>35</v>
      </c>
      <c r="O2466" s="132">
        <v>0.64</v>
      </c>
      <c r="P2466" s="132">
        <f>O2466*H2466</f>
        <v>3.9680000000000004</v>
      </c>
      <c r="Q2466" s="132">
        <v>0</v>
      </c>
      <c r="R2466" s="132">
        <f>Q2466*H2466</f>
        <v>0</v>
      </c>
      <c r="S2466" s="132">
        <v>7.0000000000000007E-2</v>
      </c>
      <c r="T2466" s="133">
        <f>S2466*H2466</f>
        <v>0.43400000000000005</v>
      </c>
      <c r="U2466" s="29"/>
      <c r="V2466" s="29"/>
      <c r="W2466" s="29"/>
      <c r="X2466" s="29"/>
      <c r="Y2466" s="29"/>
      <c r="Z2466" s="29"/>
      <c r="AA2466" s="29"/>
      <c r="AB2466" s="29"/>
      <c r="AC2466" s="29"/>
      <c r="AD2466" s="29"/>
      <c r="AE2466" s="29"/>
      <c r="AR2466" s="134" t="s">
        <v>201</v>
      </c>
      <c r="AT2466" s="134" t="s">
        <v>199</v>
      </c>
      <c r="AU2466" s="134" t="s">
        <v>66</v>
      </c>
      <c r="AY2466" s="18" t="s">
        <v>196</v>
      </c>
      <c r="BE2466" s="135">
        <f>IF(N2466="základní",J2466,0)</f>
        <v>0</v>
      </c>
      <c r="BF2466" s="135">
        <f>IF(N2466="snížená",J2466,0)</f>
        <v>0</v>
      </c>
      <c r="BG2466" s="135">
        <f>IF(N2466="zákl. přenesená",J2466,0)</f>
        <v>0</v>
      </c>
      <c r="BH2466" s="135">
        <f>IF(N2466="sníž. přenesená",J2466,0)</f>
        <v>0</v>
      </c>
      <c r="BI2466" s="135">
        <f>IF(N2466="nulová",J2466,0)</f>
        <v>0</v>
      </c>
      <c r="BJ2466" s="18" t="s">
        <v>64</v>
      </c>
      <c r="BK2466" s="135">
        <f>ROUND(I2466*H2466,2)</f>
        <v>0</v>
      </c>
      <c r="BL2466" s="18" t="s">
        <v>201</v>
      </c>
      <c r="BM2466" s="134" t="s">
        <v>2343</v>
      </c>
    </row>
    <row r="2467" spans="1:65" s="13" customFormat="1" x14ac:dyDescent="0.2">
      <c r="B2467" s="136"/>
      <c r="D2467" s="137" t="s">
        <v>210</v>
      </c>
      <c r="E2467" s="138" t="s">
        <v>1</v>
      </c>
      <c r="F2467" s="139" t="s">
        <v>2344</v>
      </c>
      <c r="H2467" s="140">
        <v>3</v>
      </c>
      <c r="L2467" s="136"/>
      <c r="M2467" s="141"/>
      <c r="N2467" s="142"/>
      <c r="O2467" s="142"/>
      <c r="P2467" s="142"/>
      <c r="Q2467" s="142"/>
      <c r="R2467" s="142"/>
      <c r="S2467" s="142"/>
      <c r="T2467" s="143"/>
      <c r="AT2467" s="138" t="s">
        <v>210</v>
      </c>
      <c r="AU2467" s="138" t="s">
        <v>66</v>
      </c>
      <c r="AV2467" s="13" t="s">
        <v>66</v>
      </c>
      <c r="AW2467" s="13" t="s">
        <v>26</v>
      </c>
      <c r="AX2467" s="13" t="s">
        <v>57</v>
      </c>
      <c r="AY2467" s="138" t="s">
        <v>196</v>
      </c>
    </row>
    <row r="2468" spans="1:65" s="13" customFormat="1" x14ac:dyDescent="0.2">
      <c r="B2468" s="136"/>
      <c r="D2468" s="137" t="s">
        <v>210</v>
      </c>
      <c r="E2468" s="138" t="s">
        <v>1</v>
      </c>
      <c r="F2468" s="139" t="s">
        <v>2345</v>
      </c>
      <c r="H2468" s="140">
        <v>3.2</v>
      </c>
      <c r="L2468" s="136"/>
      <c r="M2468" s="141"/>
      <c r="N2468" s="142"/>
      <c r="O2468" s="142"/>
      <c r="P2468" s="142"/>
      <c r="Q2468" s="142"/>
      <c r="R2468" s="142"/>
      <c r="S2468" s="142"/>
      <c r="T2468" s="143"/>
      <c r="AT2468" s="138" t="s">
        <v>210</v>
      </c>
      <c r="AU2468" s="138" t="s">
        <v>66</v>
      </c>
      <c r="AV2468" s="13" t="s">
        <v>66</v>
      </c>
      <c r="AW2468" s="13" t="s">
        <v>26</v>
      </c>
      <c r="AX2468" s="13" t="s">
        <v>57</v>
      </c>
      <c r="AY2468" s="138" t="s">
        <v>196</v>
      </c>
    </row>
    <row r="2469" spans="1:65" s="14" customFormat="1" x14ac:dyDescent="0.2">
      <c r="B2469" s="144"/>
      <c r="D2469" s="137" t="s">
        <v>210</v>
      </c>
      <c r="E2469" s="145" t="s">
        <v>1</v>
      </c>
      <c r="F2469" s="146" t="s">
        <v>212</v>
      </c>
      <c r="H2469" s="147">
        <v>6.2</v>
      </c>
      <c r="L2469" s="144"/>
      <c r="M2469" s="148"/>
      <c r="N2469" s="149"/>
      <c r="O2469" s="149"/>
      <c r="P2469" s="149"/>
      <c r="Q2469" s="149"/>
      <c r="R2469" s="149"/>
      <c r="S2469" s="149"/>
      <c r="T2469" s="150"/>
      <c r="AT2469" s="145" t="s">
        <v>210</v>
      </c>
      <c r="AU2469" s="145" t="s">
        <v>66</v>
      </c>
      <c r="AV2469" s="14" t="s">
        <v>201</v>
      </c>
      <c r="AW2469" s="14" t="s">
        <v>26</v>
      </c>
      <c r="AX2469" s="14" t="s">
        <v>64</v>
      </c>
      <c r="AY2469" s="145" t="s">
        <v>196</v>
      </c>
    </row>
    <row r="2470" spans="1:65" s="2" customFormat="1" ht="16.5" customHeight="1" x14ac:dyDescent="0.2">
      <c r="A2470" s="29"/>
      <c r="B2470" s="123"/>
      <c r="C2470" s="124" t="s">
        <v>2346</v>
      </c>
      <c r="D2470" s="124" t="s">
        <v>199</v>
      </c>
      <c r="E2470" s="125" t="s">
        <v>2347</v>
      </c>
      <c r="F2470" s="126" t="s">
        <v>2348</v>
      </c>
      <c r="G2470" s="127" t="s">
        <v>224</v>
      </c>
      <c r="H2470" s="128">
        <v>13.414</v>
      </c>
      <c r="I2470" s="224"/>
      <c r="J2470" s="129">
        <f>ROUND(I2470*H2470,2)</f>
        <v>0</v>
      </c>
      <c r="K2470" s="126" t="s">
        <v>208</v>
      </c>
      <c r="L2470" s="30"/>
      <c r="M2470" s="130" t="s">
        <v>1</v>
      </c>
      <c r="N2470" s="131" t="s">
        <v>35</v>
      </c>
      <c r="O2470" s="132">
        <v>6.72</v>
      </c>
      <c r="P2470" s="132">
        <f>O2470*H2470</f>
        <v>90.142079999999993</v>
      </c>
      <c r="Q2470" s="132">
        <v>0</v>
      </c>
      <c r="R2470" s="132">
        <f>Q2470*H2470</f>
        <v>0</v>
      </c>
      <c r="S2470" s="132">
        <v>2.4</v>
      </c>
      <c r="T2470" s="133">
        <f>S2470*H2470</f>
        <v>32.193599999999996</v>
      </c>
      <c r="U2470" s="29"/>
      <c r="V2470" s="29"/>
      <c r="W2470" s="29"/>
      <c r="X2470" s="29"/>
      <c r="Y2470" s="29"/>
      <c r="Z2470" s="29"/>
      <c r="AA2470" s="29"/>
      <c r="AB2470" s="29"/>
      <c r="AC2470" s="29"/>
      <c r="AD2470" s="29"/>
      <c r="AE2470" s="29"/>
      <c r="AR2470" s="134" t="s">
        <v>201</v>
      </c>
      <c r="AT2470" s="134" t="s">
        <v>199</v>
      </c>
      <c r="AU2470" s="134" t="s">
        <v>66</v>
      </c>
      <c r="AY2470" s="18" t="s">
        <v>196</v>
      </c>
      <c r="BE2470" s="135">
        <f>IF(N2470="základní",J2470,0)</f>
        <v>0</v>
      </c>
      <c r="BF2470" s="135">
        <f>IF(N2470="snížená",J2470,0)</f>
        <v>0</v>
      </c>
      <c r="BG2470" s="135">
        <f>IF(N2470="zákl. přenesená",J2470,0)</f>
        <v>0</v>
      </c>
      <c r="BH2470" s="135">
        <f>IF(N2470="sníž. přenesená",J2470,0)</f>
        <v>0</v>
      </c>
      <c r="BI2470" s="135">
        <f>IF(N2470="nulová",J2470,0)</f>
        <v>0</v>
      </c>
      <c r="BJ2470" s="18" t="s">
        <v>64</v>
      </c>
      <c r="BK2470" s="135">
        <f>ROUND(I2470*H2470,2)</f>
        <v>0</v>
      </c>
      <c r="BL2470" s="18" t="s">
        <v>201</v>
      </c>
      <c r="BM2470" s="134" t="s">
        <v>2349</v>
      </c>
    </row>
    <row r="2471" spans="1:65" s="13" customFormat="1" x14ac:dyDescent="0.2">
      <c r="B2471" s="136"/>
      <c r="D2471" s="137" t="s">
        <v>210</v>
      </c>
      <c r="E2471" s="138" t="s">
        <v>1</v>
      </c>
      <c r="F2471" s="139" t="s">
        <v>2350</v>
      </c>
      <c r="H2471" s="140">
        <v>1.242</v>
      </c>
      <c r="L2471" s="136"/>
      <c r="M2471" s="141"/>
      <c r="N2471" s="142"/>
      <c r="O2471" s="142"/>
      <c r="P2471" s="142"/>
      <c r="Q2471" s="142"/>
      <c r="R2471" s="142"/>
      <c r="S2471" s="142"/>
      <c r="T2471" s="143"/>
      <c r="AT2471" s="138" t="s">
        <v>210</v>
      </c>
      <c r="AU2471" s="138" t="s">
        <v>66</v>
      </c>
      <c r="AV2471" s="13" t="s">
        <v>66</v>
      </c>
      <c r="AW2471" s="13" t="s">
        <v>26</v>
      </c>
      <c r="AX2471" s="13" t="s">
        <v>57</v>
      </c>
      <c r="AY2471" s="138" t="s">
        <v>196</v>
      </c>
    </row>
    <row r="2472" spans="1:65" s="13" customFormat="1" x14ac:dyDescent="0.2">
      <c r="B2472" s="136"/>
      <c r="D2472" s="137" t="s">
        <v>210</v>
      </c>
      <c r="E2472" s="138" t="s">
        <v>1</v>
      </c>
      <c r="F2472" s="139" t="s">
        <v>2351</v>
      </c>
      <c r="H2472" s="140">
        <v>0.92400000000000004</v>
      </c>
      <c r="L2472" s="136"/>
      <c r="M2472" s="141"/>
      <c r="N2472" s="142"/>
      <c r="O2472" s="142"/>
      <c r="P2472" s="142"/>
      <c r="Q2472" s="142"/>
      <c r="R2472" s="142"/>
      <c r="S2472" s="142"/>
      <c r="T2472" s="143"/>
      <c r="AT2472" s="138" t="s">
        <v>210</v>
      </c>
      <c r="AU2472" s="138" t="s">
        <v>66</v>
      </c>
      <c r="AV2472" s="13" t="s">
        <v>66</v>
      </c>
      <c r="AW2472" s="13" t="s">
        <v>26</v>
      </c>
      <c r="AX2472" s="13" t="s">
        <v>57</v>
      </c>
      <c r="AY2472" s="138" t="s">
        <v>196</v>
      </c>
    </row>
    <row r="2473" spans="1:65" s="15" customFormat="1" x14ac:dyDescent="0.2">
      <c r="B2473" s="151"/>
      <c r="D2473" s="137" t="s">
        <v>210</v>
      </c>
      <c r="E2473" s="152" t="s">
        <v>1</v>
      </c>
      <c r="F2473" s="153" t="s">
        <v>2352</v>
      </c>
      <c r="H2473" s="152" t="s">
        <v>1</v>
      </c>
      <c r="L2473" s="151"/>
      <c r="M2473" s="154"/>
      <c r="N2473" s="155"/>
      <c r="O2473" s="155"/>
      <c r="P2473" s="155"/>
      <c r="Q2473" s="155"/>
      <c r="R2473" s="155"/>
      <c r="S2473" s="155"/>
      <c r="T2473" s="156"/>
      <c r="AT2473" s="152" t="s">
        <v>210</v>
      </c>
      <c r="AU2473" s="152" t="s">
        <v>66</v>
      </c>
      <c r="AV2473" s="15" t="s">
        <v>64</v>
      </c>
      <c r="AW2473" s="15" t="s">
        <v>26</v>
      </c>
      <c r="AX2473" s="15" t="s">
        <v>57</v>
      </c>
      <c r="AY2473" s="152" t="s">
        <v>196</v>
      </c>
    </row>
    <row r="2474" spans="1:65" s="13" customFormat="1" x14ac:dyDescent="0.2">
      <c r="B2474" s="136"/>
      <c r="D2474" s="137" t="s">
        <v>210</v>
      </c>
      <c r="E2474" s="138" t="s">
        <v>1</v>
      </c>
      <c r="F2474" s="139" t="s">
        <v>2353</v>
      </c>
      <c r="H2474" s="140">
        <v>11.247999999999999</v>
      </c>
      <c r="L2474" s="136"/>
      <c r="M2474" s="141"/>
      <c r="N2474" s="142"/>
      <c r="O2474" s="142"/>
      <c r="P2474" s="142"/>
      <c r="Q2474" s="142"/>
      <c r="R2474" s="142"/>
      <c r="S2474" s="142"/>
      <c r="T2474" s="143"/>
      <c r="AT2474" s="138" t="s">
        <v>210</v>
      </c>
      <c r="AU2474" s="138" t="s">
        <v>66</v>
      </c>
      <c r="AV2474" s="13" t="s">
        <v>66</v>
      </c>
      <c r="AW2474" s="13" t="s">
        <v>26</v>
      </c>
      <c r="AX2474" s="13" t="s">
        <v>57</v>
      </c>
      <c r="AY2474" s="138" t="s">
        <v>196</v>
      </c>
    </row>
    <row r="2475" spans="1:65" s="14" customFormat="1" x14ac:dyDescent="0.2">
      <c r="B2475" s="144"/>
      <c r="D2475" s="137" t="s">
        <v>210</v>
      </c>
      <c r="E2475" s="145" t="s">
        <v>1</v>
      </c>
      <c r="F2475" s="146" t="s">
        <v>212</v>
      </c>
      <c r="H2475" s="147">
        <v>13.414</v>
      </c>
      <c r="L2475" s="144"/>
      <c r="M2475" s="148"/>
      <c r="N2475" s="149"/>
      <c r="O2475" s="149"/>
      <c r="P2475" s="149"/>
      <c r="Q2475" s="149"/>
      <c r="R2475" s="149"/>
      <c r="S2475" s="149"/>
      <c r="T2475" s="150"/>
      <c r="AT2475" s="145" t="s">
        <v>210</v>
      </c>
      <c r="AU2475" s="145" t="s">
        <v>66</v>
      </c>
      <c r="AV2475" s="14" t="s">
        <v>201</v>
      </c>
      <c r="AW2475" s="14" t="s">
        <v>26</v>
      </c>
      <c r="AX2475" s="14" t="s">
        <v>64</v>
      </c>
      <c r="AY2475" s="145" t="s">
        <v>196</v>
      </c>
    </row>
    <row r="2476" spans="1:65" s="2" customFormat="1" ht="24.2" customHeight="1" x14ac:dyDescent="0.2">
      <c r="A2476" s="29"/>
      <c r="B2476" s="123"/>
      <c r="C2476" s="124" t="s">
        <v>1354</v>
      </c>
      <c r="D2476" s="124" t="s">
        <v>199</v>
      </c>
      <c r="E2476" s="125" t="s">
        <v>2354</v>
      </c>
      <c r="F2476" s="126" t="s">
        <v>2355</v>
      </c>
      <c r="G2476" s="127" t="s">
        <v>207</v>
      </c>
      <c r="H2476" s="128">
        <v>7.8289999999999997</v>
      </c>
      <c r="I2476" s="224"/>
      <c r="J2476" s="129">
        <f>ROUND(I2476*H2476,2)</f>
        <v>0</v>
      </c>
      <c r="K2476" s="126" t="s">
        <v>208</v>
      </c>
      <c r="L2476" s="30"/>
      <c r="M2476" s="130" t="s">
        <v>1</v>
      </c>
      <c r="N2476" s="131" t="s">
        <v>35</v>
      </c>
      <c r="O2476" s="132">
        <v>3</v>
      </c>
      <c r="P2476" s="132">
        <f>O2476*H2476</f>
        <v>23.486999999999998</v>
      </c>
      <c r="Q2476" s="132">
        <v>0</v>
      </c>
      <c r="R2476" s="132">
        <f>Q2476*H2476</f>
        <v>0</v>
      </c>
      <c r="S2476" s="132">
        <v>0.432</v>
      </c>
      <c r="T2476" s="133">
        <f>S2476*H2476</f>
        <v>3.3821279999999998</v>
      </c>
      <c r="U2476" s="29"/>
      <c r="V2476" s="29"/>
      <c r="W2476" s="29"/>
      <c r="X2476" s="29"/>
      <c r="Y2476" s="29"/>
      <c r="Z2476" s="29"/>
      <c r="AA2476" s="29"/>
      <c r="AB2476" s="29"/>
      <c r="AC2476" s="29"/>
      <c r="AD2476" s="29"/>
      <c r="AE2476" s="29"/>
      <c r="AR2476" s="134" t="s">
        <v>201</v>
      </c>
      <c r="AT2476" s="134" t="s">
        <v>199</v>
      </c>
      <c r="AU2476" s="134" t="s">
        <v>66</v>
      </c>
      <c r="AY2476" s="18" t="s">
        <v>196</v>
      </c>
      <c r="BE2476" s="135">
        <f>IF(N2476="základní",J2476,0)</f>
        <v>0</v>
      </c>
      <c r="BF2476" s="135">
        <f>IF(N2476="snížená",J2476,0)</f>
        <v>0</v>
      </c>
      <c r="BG2476" s="135">
        <f>IF(N2476="zákl. přenesená",J2476,0)</f>
        <v>0</v>
      </c>
      <c r="BH2476" s="135">
        <f>IF(N2476="sníž. přenesená",J2476,0)</f>
        <v>0</v>
      </c>
      <c r="BI2476" s="135">
        <f>IF(N2476="nulová",J2476,0)</f>
        <v>0</v>
      </c>
      <c r="BJ2476" s="18" t="s">
        <v>64</v>
      </c>
      <c r="BK2476" s="135">
        <f>ROUND(I2476*H2476,2)</f>
        <v>0</v>
      </c>
      <c r="BL2476" s="18" t="s">
        <v>201</v>
      </c>
      <c r="BM2476" s="134" t="s">
        <v>2356</v>
      </c>
    </row>
    <row r="2477" spans="1:65" s="13" customFormat="1" x14ac:dyDescent="0.2">
      <c r="B2477" s="136"/>
      <c r="D2477" s="137" t="s">
        <v>210</v>
      </c>
      <c r="E2477" s="138" t="s">
        <v>1</v>
      </c>
      <c r="F2477" s="139" t="s">
        <v>2357</v>
      </c>
      <c r="H2477" s="140">
        <v>7.8289999999999997</v>
      </c>
      <c r="L2477" s="136"/>
      <c r="M2477" s="141"/>
      <c r="N2477" s="142"/>
      <c r="O2477" s="142"/>
      <c r="P2477" s="142"/>
      <c r="Q2477" s="142"/>
      <c r="R2477" s="142"/>
      <c r="S2477" s="142"/>
      <c r="T2477" s="143"/>
      <c r="AT2477" s="138" t="s">
        <v>210</v>
      </c>
      <c r="AU2477" s="138" t="s">
        <v>66</v>
      </c>
      <c r="AV2477" s="13" t="s">
        <v>66</v>
      </c>
      <c r="AW2477" s="13" t="s">
        <v>26</v>
      </c>
      <c r="AX2477" s="13" t="s">
        <v>57</v>
      </c>
      <c r="AY2477" s="138" t="s">
        <v>196</v>
      </c>
    </row>
    <row r="2478" spans="1:65" s="14" customFormat="1" x14ac:dyDescent="0.2">
      <c r="B2478" s="144"/>
      <c r="D2478" s="137" t="s">
        <v>210</v>
      </c>
      <c r="E2478" s="145" t="s">
        <v>1</v>
      </c>
      <c r="F2478" s="146" t="s">
        <v>212</v>
      </c>
      <c r="H2478" s="147">
        <v>7.8289999999999997</v>
      </c>
      <c r="L2478" s="144"/>
      <c r="M2478" s="148"/>
      <c r="N2478" s="149"/>
      <c r="O2478" s="149"/>
      <c r="P2478" s="149"/>
      <c r="Q2478" s="149"/>
      <c r="R2478" s="149"/>
      <c r="S2478" s="149"/>
      <c r="T2478" s="150"/>
      <c r="AT2478" s="145" t="s">
        <v>210</v>
      </c>
      <c r="AU2478" s="145" t="s">
        <v>66</v>
      </c>
      <c r="AV2478" s="14" t="s">
        <v>201</v>
      </c>
      <c r="AW2478" s="14" t="s">
        <v>26</v>
      </c>
      <c r="AX2478" s="14" t="s">
        <v>64</v>
      </c>
      <c r="AY2478" s="145" t="s">
        <v>196</v>
      </c>
    </row>
    <row r="2479" spans="1:65" s="2" customFormat="1" ht="24.2" customHeight="1" x14ac:dyDescent="0.2">
      <c r="A2479" s="29"/>
      <c r="B2479" s="123"/>
      <c r="C2479" s="124" t="s">
        <v>2358</v>
      </c>
      <c r="D2479" s="124" t="s">
        <v>199</v>
      </c>
      <c r="E2479" s="125" t="s">
        <v>2359</v>
      </c>
      <c r="F2479" s="126" t="s">
        <v>2360</v>
      </c>
      <c r="G2479" s="127" t="s">
        <v>422</v>
      </c>
      <c r="H2479" s="128">
        <v>0.19600000000000001</v>
      </c>
      <c r="I2479" s="224"/>
      <c r="J2479" s="129">
        <f>ROUND(I2479*H2479,2)</f>
        <v>0</v>
      </c>
      <c r="K2479" s="126" t="s">
        <v>208</v>
      </c>
      <c r="L2479" s="30"/>
      <c r="M2479" s="130" t="s">
        <v>1</v>
      </c>
      <c r="N2479" s="131" t="s">
        <v>35</v>
      </c>
      <c r="O2479" s="132">
        <v>21.826000000000001</v>
      </c>
      <c r="P2479" s="132">
        <f>O2479*H2479</f>
        <v>4.2778960000000001</v>
      </c>
      <c r="Q2479" s="132">
        <v>0</v>
      </c>
      <c r="R2479" s="132">
        <f>Q2479*H2479</f>
        <v>0</v>
      </c>
      <c r="S2479" s="132">
        <v>1.258</v>
      </c>
      <c r="T2479" s="133">
        <f>S2479*H2479</f>
        <v>0.24656800000000001</v>
      </c>
      <c r="U2479" s="29"/>
      <c r="V2479" s="29"/>
      <c r="W2479" s="29"/>
      <c r="X2479" s="29"/>
      <c r="Y2479" s="29"/>
      <c r="Z2479" s="29"/>
      <c r="AA2479" s="29"/>
      <c r="AB2479" s="29"/>
      <c r="AC2479" s="29"/>
      <c r="AD2479" s="29"/>
      <c r="AE2479" s="29"/>
      <c r="AR2479" s="134" t="s">
        <v>201</v>
      </c>
      <c r="AT2479" s="134" t="s">
        <v>199</v>
      </c>
      <c r="AU2479" s="134" t="s">
        <v>66</v>
      </c>
      <c r="AY2479" s="18" t="s">
        <v>196</v>
      </c>
      <c r="BE2479" s="135">
        <f>IF(N2479="základní",J2479,0)</f>
        <v>0</v>
      </c>
      <c r="BF2479" s="135">
        <f>IF(N2479="snížená",J2479,0)</f>
        <v>0</v>
      </c>
      <c r="BG2479" s="135">
        <f>IF(N2479="zákl. přenesená",J2479,0)</f>
        <v>0</v>
      </c>
      <c r="BH2479" s="135">
        <f>IF(N2479="sníž. přenesená",J2479,0)</f>
        <v>0</v>
      </c>
      <c r="BI2479" s="135">
        <f>IF(N2479="nulová",J2479,0)</f>
        <v>0</v>
      </c>
      <c r="BJ2479" s="18" t="s">
        <v>64</v>
      </c>
      <c r="BK2479" s="135">
        <f>ROUND(I2479*H2479,2)</f>
        <v>0</v>
      </c>
      <c r="BL2479" s="18" t="s">
        <v>201</v>
      </c>
      <c r="BM2479" s="134" t="s">
        <v>2361</v>
      </c>
    </row>
    <row r="2480" spans="1:65" s="15" customFormat="1" x14ac:dyDescent="0.2">
      <c r="B2480" s="151"/>
      <c r="D2480" s="137" t="s">
        <v>210</v>
      </c>
      <c r="E2480" s="152" t="s">
        <v>1</v>
      </c>
      <c r="F2480" s="153" t="s">
        <v>2362</v>
      </c>
      <c r="H2480" s="152" t="s">
        <v>1</v>
      </c>
      <c r="L2480" s="151"/>
      <c r="M2480" s="154"/>
      <c r="N2480" s="155"/>
      <c r="O2480" s="155"/>
      <c r="P2480" s="155"/>
      <c r="Q2480" s="155"/>
      <c r="R2480" s="155"/>
      <c r="S2480" s="155"/>
      <c r="T2480" s="156"/>
      <c r="AT2480" s="152" t="s">
        <v>210</v>
      </c>
      <c r="AU2480" s="152" t="s">
        <v>66</v>
      </c>
      <c r="AV2480" s="15" t="s">
        <v>64</v>
      </c>
      <c r="AW2480" s="15" t="s">
        <v>26</v>
      </c>
      <c r="AX2480" s="15" t="s">
        <v>57</v>
      </c>
      <c r="AY2480" s="152" t="s">
        <v>196</v>
      </c>
    </row>
    <row r="2481" spans="1:65" s="13" customFormat="1" x14ac:dyDescent="0.2">
      <c r="B2481" s="136"/>
      <c r="D2481" s="137" t="s">
        <v>210</v>
      </c>
      <c r="E2481" s="138" t="s">
        <v>1</v>
      </c>
      <c r="F2481" s="139" t="s">
        <v>2363</v>
      </c>
      <c r="H2481" s="140">
        <v>0.19600000000000001</v>
      </c>
      <c r="L2481" s="136"/>
      <c r="M2481" s="141"/>
      <c r="N2481" s="142"/>
      <c r="O2481" s="142"/>
      <c r="P2481" s="142"/>
      <c r="Q2481" s="142"/>
      <c r="R2481" s="142"/>
      <c r="S2481" s="142"/>
      <c r="T2481" s="143"/>
      <c r="AT2481" s="138" t="s">
        <v>210</v>
      </c>
      <c r="AU2481" s="138" t="s">
        <v>66</v>
      </c>
      <c r="AV2481" s="13" t="s">
        <v>66</v>
      </c>
      <c r="AW2481" s="13" t="s">
        <v>26</v>
      </c>
      <c r="AX2481" s="13" t="s">
        <v>57</v>
      </c>
      <c r="AY2481" s="138" t="s">
        <v>196</v>
      </c>
    </row>
    <row r="2482" spans="1:65" s="14" customFormat="1" x14ac:dyDescent="0.2">
      <c r="B2482" s="144"/>
      <c r="D2482" s="137" t="s">
        <v>210</v>
      </c>
      <c r="E2482" s="145" t="s">
        <v>1</v>
      </c>
      <c r="F2482" s="146" t="s">
        <v>212</v>
      </c>
      <c r="H2482" s="147">
        <v>0.19600000000000001</v>
      </c>
      <c r="L2482" s="144"/>
      <c r="M2482" s="148"/>
      <c r="N2482" s="149"/>
      <c r="O2482" s="149"/>
      <c r="P2482" s="149"/>
      <c r="Q2482" s="149"/>
      <c r="R2482" s="149"/>
      <c r="S2482" s="149"/>
      <c r="T2482" s="150"/>
      <c r="AT2482" s="145" t="s">
        <v>210</v>
      </c>
      <c r="AU2482" s="145" t="s">
        <v>66</v>
      </c>
      <c r="AV2482" s="14" t="s">
        <v>201</v>
      </c>
      <c r="AW2482" s="14" t="s">
        <v>26</v>
      </c>
      <c r="AX2482" s="14" t="s">
        <v>64</v>
      </c>
      <c r="AY2482" s="145" t="s">
        <v>196</v>
      </c>
    </row>
    <row r="2483" spans="1:65" s="2" customFormat="1" ht="24.2" customHeight="1" x14ac:dyDescent="0.2">
      <c r="A2483" s="29"/>
      <c r="B2483" s="123"/>
      <c r="C2483" s="124" t="s">
        <v>1360</v>
      </c>
      <c r="D2483" s="124" t="s">
        <v>199</v>
      </c>
      <c r="E2483" s="125" t="s">
        <v>2364</v>
      </c>
      <c r="F2483" s="126" t="s">
        <v>2365</v>
      </c>
      <c r="G2483" s="127" t="s">
        <v>422</v>
      </c>
      <c r="H2483" s="128">
        <v>10.837999999999999</v>
      </c>
      <c r="I2483" s="224"/>
      <c r="J2483" s="129">
        <f>ROUND(I2483*H2483,2)</f>
        <v>0</v>
      </c>
      <c r="K2483" s="126" t="s">
        <v>208</v>
      </c>
      <c r="L2483" s="30"/>
      <c r="M2483" s="130" t="s">
        <v>1</v>
      </c>
      <c r="N2483" s="131" t="s">
        <v>35</v>
      </c>
      <c r="O2483" s="132">
        <v>8.7349999999999994</v>
      </c>
      <c r="P2483" s="132">
        <f>O2483*H2483</f>
        <v>94.669929999999994</v>
      </c>
      <c r="Q2483" s="132">
        <v>0</v>
      </c>
      <c r="R2483" s="132">
        <f>Q2483*H2483</f>
        <v>0</v>
      </c>
      <c r="S2483" s="132">
        <v>1.25</v>
      </c>
      <c r="T2483" s="133">
        <f>S2483*H2483</f>
        <v>13.547499999999999</v>
      </c>
      <c r="U2483" s="29"/>
      <c r="V2483" s="29"/>
      <c r="W2483" s="29"/>
      <c r="X2483" s="29"/>
      <c r="Y2483" s="29"/>
      <c r="Z2483" s="29"/>
      <c r="AA2483" s="29"/>
      <c r="AB2483" s="29"/>
      <c r="AC2483" s="29"/>
      <c r="AD2483" s="29"/>
      <c r="AE2483" s="29"/>
      <c r="AR2483" s="134" t="s">
        <v>201</v>
      </c>
      <c r="AT2483" s="134" t="s">
        <v>199</v>
      </c>
      <c r="AU2483" s="134" t="s">
        <v>66</v>
      </c>
      <c r="AY2483" s="18" t="s">
        <v>196</v>
      </c>
      <c r="BE2483" s="135">
        <f>IF(N2483="základní",J2483,0)</f>
        <v>0</v>
      </c>
      <c r="BF2483" s="135">
        <f>IF(N2483="snížená",J2483,0)</f>
        <v>0</v>
      </c>
      <c r="BG2483" s="135">
        <f>IF(N2483="zákl. přenesená",J2483,0)</f>
        <v>0</v>
      </c>
      <c r="BH2483" s="135">
        <f>IF(N2483="sníž. přenesená",J2483,0)</f>
        <v>0</v>
      </c>
      <c r="BI2483" s="135">
        <f>IF(N2483="nulová",J2483,0)</f>
        <v>0</v>
      </c>
      <c r="BJ2483" s="18" t="s">
        <v>64</v>
      </c>
      <c r="BK2483" s="135">
        <f>ROUND(I2483*H2483,2)</f>
        <v>0</v>
      </c>
      <c r="BL2483" s="18" t="s">
        <v>201</v>
      </c>
      <c r="BM2483" s="134" t="s">
        <v>2366</v>
      </c>
    </row>
    <row r="2484" spans="1:65" s="13" customFormat="1" x14ac:dyDescent="0.2">
      <c r="B2484" s="136"/>
      <c r="D2484" s="137" t="s">
        <v>210</v>
      </c>
      <c r="E2484" s="138" t="s">
        <v>1</v>
      </c>
      <c r="F2484" s="139" t="s">
        <v>2367</v>
      </c>
      <c r="H2484" s="140">
        <v>0.878</v>
      </c>
      <c r="L2484" s="136"/>
      <c r="M2484" s="141"/>
      <c r="N2484" s="142"/>
      <c r="O2484" s="142"/>
      <c r="P2484" s="142"/>
      <c r="Q2484" s="142"/>
      <c r="R2484" s="142"/>
      <c r="S2484" s="142"/>
      <c r="T2484" s="143"/>
      <c r="AT2484" s="138" t="s">
        <v>210</v>
      </c>
      <c r="AU2484" s="138" t="s">
        <v>66</v>
      </c>
      <c r="AV2484" s="13" t="s">
        <v>66</v>
      </c>
      <c r="AW2484" s="13" t="s">
        <v>26</v>
      </c>
      <c r="AX2484" s="13" t="s">
        <v>57</v>
      </c>
      <c r="AY2484" s="138" t="s">
        <v>196</v>
      </c>
    </row>
    <row r="2485" spans="1:65" s="13" customFormat="1" x14ac:dyDescent="0.2">
      <c r="B2485" s="136"/>
      <c r="D2485" s="137" t="s">
        <v>210</v>
      </c>
      <c r="E2485" s="138" t="s">
        <v>1</v>
      </c>
      <c r="F2485" s="139" t="s">
        <v>2368</v>
      </c>
      <c r="H2485" s="140">
        <v>0.53400000000000003</v>
      </c>
      <c r="L2485" s="136"/>
      <c r="M2485" s="141"/>
      <c r="N2485" s="142"/>
      <c r="O2485" s="142"/>
      <c r="P2485" s="142"/>
      <c r="Q2485" s="142"/>
      <c r="R2485" s="142"/>
      <c r="S2485" s="142"/>
      <c r="T2485" s="143"/>
      <c r="AT2485" s="138" t="s">
        <v>210</v>
      </c>
      <c r="AU2485" s="138" t="s">
        <v>66</v>
      </c>
      <c r="AV2485" s="13" t="s">
        <v>66</v>
      </c>
      <c r="AW2485" s="13" t="s">
        <v>26</v>
      </c>
      <c r="AX2485" s="13" t="s">
        <v>57</v>
      </c>
      <c r="AY2485" s="138" t="s">
        <v>196</v>
      </c>
    </row>
    <row r="2486" spans="1:65" s="13" customFormat="1" x14ac:dyDescent="0.2">
      <c r="B2486" s="136"/>
      <c r="D2486" s="137" t="s">
        <v>210</v>
      </c>
      <c r="E2486" s="138" t="s">
        <v>1</v>
      </c>
      <c r="F2486" s="139" t="s">
        <v>2369</v>
      </c>
      <c r="H2486" s="140">
        <v>0.56499999999999995</v>
      </c>
      <c r="L2486" s="136"/>
      <c r="M2486" s="141"/>
      <c r="N2486" s="142"/>
      <c r="O2486" s="142"/>
      <c r="P2486" s="142"/>
      <c r="Q2486" s="142"/>
      <c r="R2486" s="142"/>
      <c r="S2486" s="142"/>
      <c r="T2486" s="143"/>
      <c r="AT2486" s="138" t="s">
        <v>210</v>
      </c>
      <c r="AU2486" s="138" t="s">
        <v>66</v>
      </c>
      <c r="AV2486" s="13" t="s">
        <v>66</v>
      </c>
      <c r="AW2486" s="13" t="s">
        <v>26</v>
      </c>
      <c r="AX2486" s="13" t="s">
        <v>57</v>
      </c>
      <c r="AY2486" s="138" t="s">
        <v>196</v>
      </c>
    </row>
    <row r="2487" spans="1:65" s="13" customFormat="1" x14ac:dyDescent="0.2">
      <c r="B2487" s="136"/>
      <c r="D2487" s="137" t="s">
        <v>210</v>
      </c>
      <c r="E2487" s="138" t="s">
        <v>1</v>
      </c>
      <c r="F2487" s="139" t="s">
        <v>2370</v>
      </c>
      <c r="H2487" s="140">
        <v>1.0680000000000001</v>
      </c>
      <c r="L2487" s="136"/>
      <c r="M2487" s="141"/>
      <c r="N2487" s="142"/>
      <c r="O2487" s="142"/>
      <c r="P2487" s="142"/>
      <c r="Q2487" s="142"/>
      <c r="R2487" s="142"/>
      <c r="S2487" s="142"/>
      <c r="T2487" s="143"/>
      <c r="AT2487" s="138" t="s">
        <v>210</v>
      </c>
      <c r="AU2487" s="138" t="s">
        <v>66</v>
      </c>
      <c r="AV2487" s="13" t="s">
        <v>66</v>
      </c>
      <c r="AW2487" s="13" t="s">
        <v>26</v>
      </c>
      <c r="AX2487" s="13" t="s">
        <v>57</v>
      </c>
      <c r="AY2487" s="138" t="s">
        <v>196</v>
      </c>
    </row>
    <row r="2488" spans="1:65" s="13" customFormat="1" x14ac:dyDescent="0.2">
      <c r="B2488" s="136"/>
      <c r="D2488" s="137" t="s">
        <v>210</v>
      </c>
      <c r="E2488" s="138" t="s">
        <v>1</v>
      </c>
      <c r="F2488" s="139" t="s">
        <v>2371</v>
      </c>
      <c r="H2488" s="140">
        <v>0.89700000000000002</v>
      </c>
      <c r="L2488" s="136"/>
      <c r="M2488" s="141"/>
      <c r="N2488" s="142"/>
      <c r="O2488" s="142"/>
      <c r="P2488" s="142"/>
      <c r="Q2488" s="142"/>
      <c r="R2488" s="142"/>
      <c r="S2488" s="142"/>
      <c r="T2488" s="143"/>
      <c r="AT2488" s="138" t="s">
        <v>210</v>
      </c>
      <c r="AU2488" s="138" t="s">
        <v>66</v>
      </c>
      <c r="AV2488" s="13" t="s">
        <v>66</v>
      </c>
      <c r="AW2488" s="13" t="s">
        <v>26</v>
      </c>
      <c r="AX2488" s="13" t="s">
        <v>57</v>
      </c>
      <c r="AY2488" s="138" t="s">
        <v>196</v>
      </c>
    </row>
    <row r="2489" spans="1:65" s="13" customFormat="1" x14ac:dyDescent="0.2">
      <c r="B2489" s="136"/>
      <c r="D2489" s="137" t="s">
        <v>210</v>
      </c>
      <c r="E2489" s="138" t="s">
        <v>1</v>
      </c>
      <c r="F2489" s="139" t="s">
        <v>2372</v>
      </c>
      <c r="H2489" s="140">
        <v>1.099</v>
      </c>
      <c r="L2489" s="136"/>
      <c r="M2489" s="141"/>
      <c r="N2489" s="142"/>
      <c r="O2489" s="142"/>
      <c r="P2489" s="142"/>
      <c r="Q2489" s="142"/>
      <c r="R2489" s="142"/>
      <c r="S2489" s="142"/>
      <c r="T2489" s="143"/>
      <c r="AT2489" s="138" t="s">
        <v>210</v>
      </c>
      <c r="AU2489" s="138" t="s">
        <v>66</v>
      </c>
      <c r="AV2489" s="13" t="s">
        <v>66</v>
      </c>
      <c r="AW2489" s="13" t="s">
        <v>26</v>
      </c>
      <c r="AX2489" s="13" t="s">
        <v>57</v>
      </c>
      <c r="AY2489" s="138" t="s">
        <v>196</v>
      </c>
    </row>
    <row r="2490" spans="1:65" s="13" customFormat="1" x14ac:dyDescent="0.2">
      <c r="B2490" s="136"/>
      <c r="D2490" s="137" t="s">
        <v>210</v>
      </c>
      <c r="E2490" s="138" t="s">
        <v>1</v>
      </c>
      <c r="F2490" s="139" t="s">
        <v>2373</v>
      </c>
      <c r="H2490" s="140">
        <v>1.0680000000000001</v>
      </c>
      <c r="L2490" s="136"/>
      <c r="M2490" s="141"/>
      <c r="N2490" s="142"/>
      <c r="O2490" s="142"/>
      <c r="P2490" s="142"/>
      <c r="Q2490" s="142"/>
      <c r="R2490" s="142"/>
      <c r="S2490" s="142"/>
      <c r="T2490" s="143"/>
      <c r="AT2490" s="138" t="s">
        <v>210</v>
      </c>
      <c r="AU2490" s="138" t="s">
        <v>66</v>
      </c>
      <c r="AV2490" s="13" t="s">
        <v>66</v>
      </c>
      <c r="AW2490" s="13" t="s">
        <v>26</v>
      </c>
      <c r="AX2490" s="13" t="s">
        <v>57</v>
      </c>
      <c r="AY2490" s="138" t="s">
        <v>196</v>
      </c>
    </row>
    <row r="2491" spans="1:65" s="13" customFormat="1" x14ac:dyDescent="0.2">
      <c r="B2491" s="136"/>
      <c r="D2491" s="137" t="s">
        <v>210</v>
      </c>
      <c r="E2491" s="138" t="s">
        <v>1</v>
      </c>
      <c r="F2491" s="139" t="s">
        <v>2374</v>
      </c>
      <c r="H2491" s="140">
        <v>0.85399999999999998</v>
      </c>
      <c r="L2491" s="136"/>
      <c r="M2491" s="141"/>
      <c r="N2491" s="142"/>
      <c r="O2491" s="142"/>
      <c r="P2491" s="142"/>
      <c r="Q2491" s="142"/>
      <c r="R2491" s="142"/>
      <c r="S2491" s="142"/>
      <c r="T2491" s="143"/>
      <c r="AT2491" s="138" t="s">
        <v>210</v>
      </c>
      <c r="AU2491" s="138" t="s">
        <v>66</v>
      </c>
      <c r="AV2491" s="13" t="s">
        <v>66</v>
      </c>
      <c r="AW2491" s="13" t="s">
        <v>26</v>
      </c>
      <c r="AX2491" s="13" t="s">
        <v>57</v>
      </c>
      <c r="AY2491" s="138" t="s">
        <v>196</v>
      </c>
    </row>
    <row r="2492" spans="1:65" s="13" customFormat="1" x14ac:dyDescent="0.2">
      <c r="B2492" s="136"/>
      <c r="D2492" s="137" t="s">
        <v>210</v>
      </c>
      <c r="E2492" s="138" t="s">
        <v>1</v>
      </c>
      <c r="F2492" s="139" t="s">
        <v>2375</v>
      </c>
      <c r="H2492" s="140">
        <v>0.379</v>
      </c>
      <c r="L2492" s="136"/>
      <c r="M2492" s="141"/>
      <c r="N2492" s="142"/>
      <c r="O2492" s="142"/>
      <c r="P2492" s="142"/>
      <c r="Q2492" s="142"/>
      <c r="R2492" s="142"/>
      <c r="S2492" s="142"/>
      <c r="T2492" s="143"/>
      <c r="AT2492" s="138" t="s">
        <v>210</v>
      </c>
      <c r="AU2492" s="138" t="s">
        <v>66</v>
      </c>
      <c r="AV2492" s="13" t="s">
        <v>66</v>
      </c>
      <c r="AW2492" s="13" t="s">
        <v>26</v>
      </c>
      <c r="AX2492" s="13" t="s">
        <v>57</v>
      </c>
      <c r="AY2492" s="138" t="s">
        <v>196</v>
      </c>
    </row>
    <row r="2493" spans="1:65" s="13" customFormat="1" x14ac:dyDescent="0.2">
      <c r="B2493" s="136"/>
      <c r="D2493" s="137" t="s">
        <v>210</v>
      </c>
      <c r="E2493" s="138" t="s">
        <v>1</v>
      </c>
      <c r="F2493" s="139" t="s">
        <v>2376</v>
      </c>
      <c r="H2493" s="140">
        <v>2.3199999999999998</v>
      </c>
      <c r="L2493" s="136"/>
      <c r="M2493" s="141"/>
      <c r="N2493" s="142"/>
      <c r="O2493" s="142"/>
      <c r="P2493" s="142"/>
      <c r="Q2493" s="142"/>
      <c r="R2493" s="142"/>
      <c r="S2493" s="142"/>
      <c r="T2493" s="143"/>
      <c r="AT2493" s="138" t="s">
        <v>210</v>
      </c>
      <c r="AU2493" s="138" t="s">
        <v>66</v>
      </c>
      <c r="AV2493" s="13" t="s">
        <v>66</v>
      </c>
      <c r="AW2493" s="13" t="s">
        <v>26</v>
      </c>
      <c r="AX2493" s="13" t="s">
        <v>57</v>
      </c>
      <c r="AY2493" s="138" t="s">
        <v>196</v>
      </c>
    </row>
    <row r="2494" spans="1:65" s="13" customFormat="1" x14ac:dyDescent="0.2">
      <c r="B2494" s="136"/>
      <c r="D2494" s="137" t="s">
        <v>210</v>
      </c>
      <c r="E2494" s="138" t="s">
        <v>1</v>
      </c>
      <c r="F2494" s="139" t="s">
        <v>2377</v>
      </c>
      <c r="H2494" s="140">
        <v>1.456</v>
      </c>
      <c r="L2494" s="136"/>
      <c r="M2494" s="141"/>
      <c r="N2494" s="142"/>
      <c r="O2494" s="142"/>
      <c r="P2494" s="142"/>
      <c r="Q2494" s="142"/>
      <c r="R2494" s="142"/>
      <c r="S2494" s="142"/>
      <c r="T2494" s="143"/>
      <c r="AT2494" s="138" t="s">
        <v>210</v>
      </c>
      <c r="AU2494" s="138" t="s">
        <v>66</v>
      </c>
      <c r="AV2494" s="13" t="s">
        <v>66</v>
      </c>
      <c r="AW2494" s="13" t="s">
        <v>26</v>
      </c>
      <c r="AX2494" s="13" t="s">
        <v>57</v>
      </c>
      <c r="AY2494" s="138" t="s">
        <v>196</v>
      </c>
    </row>
    <row r="2495" spans="1:65" s="15" customFormat="1" x14ac:dyDescent="0.2">
      <c r="B2495" s="151"/>
      <c r="D2495" s="137" t="s">
        <v>210</v>
      </c>
      <c r="E2495" s="152" t="s">
        <v>1</v>
      </c>
      <c r="F2495" s="153" t="s">
        <v>2378</v>
      </c>
      <c r="H2495" s="152" t="s">
        <v>1</v>
      </c>
      <c r="L2495" s="151"/>
      <c r="M2495" s="154"/>
      <c r="N2495" s="155"/>
      <c r="O2495" s="155"/>
      <c r="P2495" s="155"/>
      <c r="Q2495" s="155"/>
      <c r="R2495" s="155"/>
      <c r="S2495" s="155"/>
      <c r="T2495" s="156"/>
      <c r="AT2495" s="152" t="s">
        <v>210</v>
      </c>
      <c r="AU2495" s="152" t="s">
        <v>66</v>
      </c>
      <c r="AV2495" s="15" t="s">
        <v>64</v>
      </c>
      <c r="AW2495" s="15" t="s">
        <v>26</v>
      </c>
      <c r="AX2495" s="15" t="s">
        <v>57</v>
      </c>
      <c r="AY2495" s="152" t="s">
        <v>196</v>
      </c>
    </row>
    <row r="2496" spans="1:65" s="13" customFormat="1" x14ac:dyDescent="0.2">
      <c r="B2496" s="136"/>
      <c r="D2496" s="137" t="s">
        <v>210</v>
      </c>
      <c r="E2496" s="138" t="s">
        <v>1</v>
      </c>
      <c r="F2496" s="139" t="s">
        <v>2379</v>
      </c>
      <c r="H2496" s="140">
        <v>10.827</v>
      </c>
      <c r="L2496" s="136"/>
      <c r="M2496" s="141"/>
      <c r="N2496" s="142"/>
      <c r="O2496" s="142"/>
      <c r="P2496" s="142"/>
      <c r="Q2496" s="142"/>
      <c r="R2496" s="142"/>
      <c r="S2496" s="142"/>
      <c r="T2496" s="143"/>
      <c r="AT2496" s="138" t="s">
        <v>210</v>
      </c>
      <c r="AU2496" s="138" t="s">
        <v>66</v>
      </c>
      <c r="AV2496" s="13" t="s">
        <v>66</v>
      </c>
      <c r="AW2496" s="13" t="s">
        <v>26</v>
      </c>
      <c r="AX2496" s="13" t="s">
        <v>57</v>
      </c>
      <c r="AY2496" s="138" t="s">
        <v>196</v>
      </c>
    </row>
    <row r="2497" spans="1:65" s="14" customFormat="1" x14ac:dyDescent="0.2">
      <c r="B2497" s="144"/>
      <c r="D2497" s="137" t="s">
        <v>210</v>
      </c>
      <c r="E2497" s="145" t="s">
        <v>1</v>
      </c>
      <c r="F2497" s="146" t="s">
        <v>212</v>
      </c>
      <c r="H2497" s="147">
        <v>10.837999999999999</v>
      </c>
      <c r="L2497" s="144"/>
      <c r="M2497" s="148"/>
      <c r="N2497" s="149"/>
      <c r="O2497" s="149"/>
      <c r="P2497" s="149"/>
      <c r="Q2497" s="149"/>
      <c r="R2497" s="149"/>
      <c r="S2497" s="149"/>
      <c r="T2497" s="150"/>
      <c r="AT2497" s="145" t="s">
        <v>210</v>
      </c>
      <c r="AU2497" s="145" t="s">
        <v>66</v>
      </c>
      <c r="AV2497" s="14" t="s">
        <v>201</v>
      </c>
      <c r="AW2497" s="14" t="s">
        <v>26</v>
      </c>
      <c r="AX2497" s="14" t="s">
        <v>64</v>
      </c>
      <c r="AY2497" s="145" t="s">
        <v>196</v>
      </c>
    </row>
    <row r="2498" spans="1:65" s="2" customFormat="1" ht="24.2" customHeight="1" x14ac:dyDescent="0.2">
      <c r="A2498" s="29"/>
      <c r="B2498" s="123"/>
      <c r="C2498" s="124" t="s">
        <v>2380</v>
      </c>
      <c r="D2498" s="124" t="s">
        <v>199</v>
      </c>
      <c r="E2498" s="125" t="s">
        <v>2381</v>
      </c>
      <c r="F2498" s="126" t="s">
        <v>2382</v>
      </c>
      <c r="G2498" s="127" t="s">
        <v>207</v>
      </c>
      <c r="H2498" s="128">
        <v>1670.79</v>
      </c>
      <c r="I2498" s="224"/>
      <c r="J2498" s="129">
        <f>ROUND(I2498*H2498,2)</f>
        <v>0</v>
      </c>
      <c r="K2498" s="126" t="s">
        <v>208</v>
      </c>
      <c r="L2498" s="30"/>
      <c r="M2498" s="130" t="s">
        <v>1</v>
      </c>
      <c r="N2498" s="131" t="s">
        <v>35</v>
      </c>
      <c r="O2498" s="132">
        <v>0.12</v>
      </c>
      <c r="P2498" s="132">
        <f>O2498*H2498</f>
        <v>200.4948</v>
      </c>
      <c r="Q2498" s="132">
        <v>0</v>
      </c>
      <c r="R2498" s="132">
        <f>Q2498*H2498</f>
        <v>0</v>
      </c>
      <c r="S2498" s="132">
        <v>0.122</v>
      </c>
      <c r="T2498" s="133">
        <f>S2498*H2498</f>
        <v>203.83637999999999</v>
      </c>
      <c r="U2498" s="29"/>
      <c r="V2498" s="29"/>
      <c r="W2498" s="29"/>
      <c r="X2498" s="29"/>
      <c r="Y2498" s="29"/>
      <c r="Z2498" s="29"/>
      <c r="AA2498" s="29"/>
      <c r="AB2498" s="29"/>
      <c r="AC2498" s="29"/>
      <c r="AD2498" s="29"/>
      <c r="AE2498" s="29"/>
      <c r="AR2498" s="134" t="s">
        <v>201</v>
      </c>
      <c r="AT2498" s="134" t="s">
        <v>199</v>
      </c>
      <c r="AU2498" s="134" t="s">
        <v>66</v>
      </c>
      <c r="AY2498" s="18" t="s">
        <v>196</v>
      </c>
      <c r="BE2498" s="135">
        <f>IF(N2498="základní",J2498,0)</f>
        <v>0</v>
      </c>
      <c r="BF2498" s="135">
        <f>IF(N2498="snížená",J2498,0)</f>
        <v>0</v>
      </c>
      <c r="BG2498" s="135">
        <f>IF(N2498="zákl. přenesená",J2498,0)</f>
        <v>0</v>
      </c>
      <c r="BH2498" s="135">
        <f>IF(N2498="sníž. přenesená",J2498,0)</f>
        <v>0</v>
      </c>
      <c r="BI2498" s="135">
        <f>IF(N2498="nulová",J2498,0)</f>
        <v>0</v>
      </c>
      <c r="BJ2498" s="18" t="s">
        <v>64</v>
      </c>
      <c r="BK2498" s="135">
        <f>ROUND(I2498*H2498,2)</f>
        <v>0</v>
      </c>
      <c r="BL2498" s="18" t="s">
        <v>201</v>
      </c>
      <c r="BM2498" s="134" t="s">
        <v>2383</v>
      </c>
    </row>
    <row r="2499" spans="1:65" s="15" customFormat="1" x14ac:dyDescent="0.2">
      <c r="B2499" s="151"/>
      <c r="D2499" s="137" t="s">
        <v>210</v>
      </c>
      <c r="E2499" s="152" t="s">
        <v>1</v>
      </c>
      <c r="F2499" s="153" t="s">
        <v>710</v>
      </c>
      <c r="H2499" s="152" t="s">
        <v>1</v>
      </c>
      <c r="L2499" s="151"/>
      <c r="M2499" s="154"/>
      <c r="N2499" s="155"/>
      <c r="O2499" s="155"/>
      <c r="P2499" s="155"/>
      <c r="Q2499" s="155"/>
      <c r="R2499" s="155"/>
      <c r="S2499" s="155"/>
      <c r="T2499" s="156"/>
      <c r="AT2499" s="152" t="s">
        <v>210</v>
      </c>
      <c r="AU2499" s="152" t="s">
        <v>66</v>
      </c>
      <c r="AV2499" s="15" t="s">
        <v>64</v>
      </c>
      <c r="AW2499" s="15" t="s">
        <v>26</v>
      </c>
      <c r="AX2499" s="15" t="s">
        <v>57</v>
      </c>
      <c r="AY2499" s="152" t="s">
        <v>196</v>
      </c>
    </row>
    <row r="2500" spans="1:65" s="13" customFormat="1" x14ac:dyDescent="0.2">
      <c r="B2500" s="136"/>
      <c r="D2500" s="137" t="s">
        <v>210</v>
      </c>
      <c r="E2500" s="138" t="s">
        <v>1</v>
      </c>
      <c r="F2500" s="139" t="s">
        <v>2384</v>
      </c>
      <c r="H2500" s="140">
        <v>15.77</v>
      </c>
      <c r="L2500" s="136"/>
      <c r="M2500" s="141"/>
      <c r="N2500" s="142"/>
      <c r="O2500" s="142"/>
      <c r="P2500" s="142"/>
      <c r="Q2500" s="142"/>
      <c r="R2500" s="142"/>
      <c r="S2500" s="142"/>
      <c r="T2500" s="143"/>
      <c r="AT2500" s="138" t="s">
        <v>210</v>
      </c>
      <c r="AU2500" s="138" t="s">
        <v>66</v>
      </c>
      <c r="AV2500" s="13" t="s">
        <v>66</v>
      </c>
      <c r="AW2500" s="13" t="s">
        <v>26</v>
      </c>
      <c r="AX2500" s="13" t="s">
        <v>57</v>
      </c>
      <c r="AY2500" s="138" t="s">
        <v>196</v>
      </c>
    </row>
    <row r="2501" spans="1:65" s="13" customFormat="1" x14ac:dyDescent="0.2">
      <c r="B2501" s="136"/>
      <c r="D2501" s="137" t="s">
        <v>210</v>
      </c>
      <c r="E2501" s="138" t="s">
        <v>1</v>
      </c>
      <c r="F2501" s="139" t="s">
        <v>2385</v>
      </c>
      <c r="H2501" s="140">
        <v>9.6999999999999993</v>
      </c>
      <c r="L2501" s="136"/>
      <c r="M2501" s="141"/>
      <c r="N2501" s="142"/>
      <c r="O2501" s="142"/>
      <c r="P2501" s="142"/>
      <c r="Q2501" s="142"/>
      <c r="R2501" s="142"/>
      <c r="S2501" s="142"/>
      <c r="T2501" s="143"/>
      <c r="AT2501" s="138" t="s">
        <v>210</v>
      </c>
      <c r="AU2501" s="138" t="s">
        <v>66</v>
      </c>
      <c r="AV2501" s="13" t="s">
        <v>66</v>
      </c>
      <c r="AW2501" s="13" t="s">
        <v>26</v>
      </c>
      <c r="AX2501" s="13" t="s">
        <v>57</v>
      </c>
      <c r="AY2501" s="138" t="s">
        <v>196</v>
      </c>
    </row>
    <row r="2502" spans="1:65" s="13" customFormat="1" x14ac:dyDescent="0.2">
      <c r="B2502" s="136"/>
      <c r="D2502" s="137" t="s">
        <v>210</v>
      </c>
      <c r="E2502" s="138" t="s">
        <v>1</v>
      </c>
      <c r="F2502" s="139" t="s">
        <v>2386</v>
      </c>
      <c r="H2502" s="140">
        <v>1440.01</v>
      </c>
      <c r="L2502" s="136"/>
      <c r="M2502" s="141"/>
      <c r="N2502" s="142"/>
      <c r="O2502" s="142"/>
      <c r="P2502" s="142"/>
      <c r="Q2502" s="142"/>
      <c r="R2502" s="142"/>
      <c r="S2502" s="142"/>
      <c r="T2502" s="143"/>
      <c r="AT2502" s="138" t="s">
        <v>210</v>
      </c>
      <c r="AU2502" s="138" t="s">
        <v>66</v>
      </c>
      <c r="AV2502" s="13" t="s">
        <v>66</v>
      </c>
      <c r="AW2502" s="13" t="s">
        <v>26</v>
      </c>
      <c r="AX2502" s="13" t="s">
        <v>57</v>
      </c>
      <c r="AY2502" s="138" t="s">
        <v>196</v>
      </c>
    </row>
    <row r="2503" spans="1:65" s="13" customFormat="1" x14ac:dyDescent="0.2">
      <c r="B2503" s="136"/>
      <c r="D2503" s="137" t="s">
        <v>210</v>
      </c>
      <c r="E2503" s="138" t="s">
        <v>1</v>
      </c>
      <c r="F2503" s="139" t="s">
        <v>2387</v>
      </c>
      <c r="H2503" s="140">
        <v>205.31</v>
      </c>
      <c r="L2503" s="136"/>
      <c r="M2503" s="141"/>
      <c r="N2503" s="142"/>
      <c r="O2503" s="142"/>
      <c r="P2503" s="142"/>
      <c r="Q2503" s="142"/>
      <c r="R2503" s="142"/>
      <c r="S2503" s="142"/>
      <c r="T2503" s="143"/>
      <c r="AT2503" s="138" t="s">
        <v>210</v>
      </c>
      <c r="AU2503" s="138" t="s">
        <v>66</v>
      </c>
      <c r="AV2503" s="13" t="s">
        <v>66</v>
      </c>
      <c r="AW2503" s="13" t="s">
        <v>26</v>
      </c>
      <c r="AX2503" s="13" t="s">
        <v>57</v>
      </c>
      <c r="AY2503" s="138" t="s">
        <v>196</v>
      </c>
    </row>
    <row r="2504" spans="1:65" s="14" customFormat="1" x14ac:dyDescent="0.2">
      <c r="B2504" s="144"/>
      <c r="D2504" s="137" t="s">
        <v>210</v>
      </c>
      <c r="E2504" s="145" t="s">
        <v>1</v>
      </c>
      <c r="F2504" s="146" t="s">
        <v>212</v>
      </c>
      <c r="H2504" s="147">
        <v>1670.79</v>
      </c>
      <c r="L2504" s="144"/>
      <c r="M2504" s="148"/>
      <c r="N2504" s="149"/>
      <c r="O2504" s="149"/>
      <c r="P2504" s="149"/>
      <c r="Q2504" s="149"/>
      <c r="R2504" s="149"/>
      <c r="S2504" s="149"/>
      <c r="T2504" s="150"/>
      <c r="AT2504" s="145" t="s">
        <v>210</v>
      </c>
      <c r="AU2504" s="145" t="s">
        <v>66</v>
      </c>
      <c r="AV2504" s="14" t="s">
        <v>201</v>
      </c>
      <c r="AW2504" s="14" t="s">
        <v>26</v>
      </c>
      <c r="AX2504" s="14" t="s">
        <v>64</v>
      </c>
      <c r="AY2504" s="145" t="s">
        <v>196</v>
      </c>
    </row>
    <row r="2505" spans="1:65" s="2" customFormat="1" ht="33" customHeight="1" x14ac:dyDescent="0.2">
      <c r="A2505" s="29"/>
      <c r="B2505" s="123"/>
      <c r="C2505" s="124" t="s">
        <v>1374</v>
      </c>
      <c r="D2505" s="124" t="s">
        <v>199</v>
      </c>
      <c r="E2505" s="125" t="s">
        <v>2388</v>
      </c>
      <c r="F2505" s="126" t="s">
        <v>2389</v>
      </c>
      <c r="G2505" s="127" t="s">
        <v>224</v>
      </c>
      <c r="H2505" s="128">
        <v>218.60900000000001</v>
      </c>
      <c r="I2505" s="224"/>
      <c r="J2505" s="129">
        <f>ROUND(I2505*H2505,2)</f>
        <v>0</v>
      </c>
      <c r="K2505" s="126" t="s">
        <v>208</v>
      </c>
      <c r="L2505" s="30"/>
      <c r="M2505" s="130" t="s">
        <v>1</v>
      </c>
      <c r="N2505" s="131" t="s">
        <v>35</v>
      </c>
      <c r="O2505" s="132">
        <v>7.51</v>
      </c>
      <c r="P2505" s="132">
        <f>O2505*H2505</f>
        <v>1641.75359</v>
      </c>
      <c r="Q2505" s="132">
        <v>0</v>
      </c>
      <c r="R2505" s="132">
        <f>Q2505*H2505</f>
        <v>0</v>
      </c>
      <c r="S2505" s="132">
        <v>2.2000000000000002</v>
      </c>
      <c r="T2505" s="133">
        <f>S2505*H2505</f>
        <v>480.93980000000005</v>
      </c>
      <c r="U2505" s="29"/>
      <c r="V2505" s="29"/>
      <c r="W2505" s="29"/>
      <c r="X2505" s="29"/>
      <c r="Y2505" s="29"/>
      <c r="Z2505" s="29"/>
      <c r="AA2505" s="29"/>
      <c r="AB2505" s="29"/>
      <c r="AC2505" s="29"/>
      <c r="AD2505" s="29"/>
      <c r="AE2505" s="29"/>
      <c r="AR2505" s="134" t="s">
        <v>201</v>
      </c>
      <c r="AT2505" s="134" t="s">
        <v>199</v>
      </c>
      <c r="AU2505" s="134" t="s">
        <v>66</v>
      </c>
      <c r="AY2505" s="18" t="s">
        <v>196</v>
      </c>
      <c r="BE2505" s="135">
        <f>IF(N2505="základní",J2505,0)</f>
        <v>0</v>
      </c>
      <c r="BF2505" s="135">
        <f>IF(N2505="snížená",J2505,0)</f>
        <v>0</v>
      </c>
      <c r="BG2505" s="135">
        <f>IF(N2505="zákl. přenesená",J2505,0)</f>
        <v>0</v>
      </c>
      <c r="BH2505" s="135">
        <f>IF(N2505="sníž. přenesená",J2505,0)</f>
        <v>0</v>
      </c>
      <c r="BI2505" s="135">
        <f>IF(N2505="nulová",J2505,0)</f>
        <v>0</v>
      </c>
      <c r="BJ2505" s="18" t="s">
        <v>64</v>
      </c>
      <c r="BK2505" s="135">
        <f>ROUND(I2505*H2505,2)</f>
        <v>0</v>
      </c>
      <c r="BL2505" s="18" t="s">
        <v>201</v>
      </c>
      <c r="BM2505" s="134" t="s">
        <v>2390</v>
      </c>
    </row>
    <row r="2506" spans="1:65" s="13" customFormat="1" x14ac:dyDescent="0.2">
      <c r="B2506" s="136"/>
      <c r="D2506" s="137" t="s">
        <v>210</v>
      </c>
      <c r="E2506" s="138" t="s">
        <v>1</v>
      </c>
      <c r="F2506" s="139" t="s">
        <v>2391</v>
      </c>
      <c r="H2506" s="140">
        <v>7.77</v>
      </c>
      <c r="L2506" s="136"/>
      <c r="M2506" s="141"/>
      <c r="N2506" s="142"/>
      <c r="O2506" s="142"/>
      <c r="P2506" s="142"/>
      <c r="Q2506" s="142"/>
      <c r="R2506" s="142"/>
      <c r="S2506" s="142"/>
      <c r="T2506" s="143"/>
      <c r="AT2506" s="138" t="s">
        <v>210</v>
      </c>
      <c r="AU2506" s="138" t="s">
        <v>66</v>
      </c>
      <c r="AV2506" s="13" t="s">
        <v>66</v>
      </c>
      <c r="AW2506" s="13" t="s">
        <v>26</v>
      </c>
      <c r="AX2506" s="13" t="s">
        <v>57</v>
      </c>
      <c r="AY2506" s="138" t="s">
        <v>196</v>
      </c>
    </row>
    <row r="2507" spans="1:65" s="13" customFormat="1" x14ac:dyDescent="0.2">
      <c r="B2507" s="136"/>
      <c r="D2507" s="137" t="s">
        <v>210</v>
      </c>
      <c r="E2507" s="138" t="s">
        <v>1</v>
      </c>
      <c r="F2507" s="139" t="s">
        <v>2392</v>
      </c>
      <c r="H2507" s="140">
        <v>5.0270000000000001</v>
      </c>
      <c r="L2507" s="136"/>
      <c r="M2507" s="141"/>
      <c r="N2507" s="142"/>
      <c r="O2507" s="142"/>
      <c r="P2507" s="142"/>
      <c r="Q2507" s="142"/>
      <c r="R2507" s="142"/>
      <c r="S2507" s="142"/>
      <c r="T2507" s="143"/>
      <c r="AT2507" s="138" t="s">
        <v>210</v>
      </c>
      <c r="AU2507" s="138" t="s">
        <v>66</v>
      </c>
      <c r="AV2507" s="13" t="s">
        <v>66</v>
      </c>
      <c r="AW2507" s="13" t="s">
        <v>26</v>
      </c>
      <c r="AX2507" s="13" t="s">
        <v>57</v>
      </c>
      <c r="AY2507" s="138" t="s">
        <v>196</v>
      </c>
    </row>
    <row r="2508" spans="1:65" s="13" customFormat="1" x14ac:dyDescent="0.2">
      <c r="B2508" s="136"/>
      <c r="D2508" s="137" t="s">
        <v>210</v>
      </c>
      <c r="E2508" s="138" t="s">
        <v>1</v>
      </c>
      <c r="F2508" s="139" t="s">
        <v>2393</v>
      </c>
      <c r="H2508" s="140">
        <v>0.57599999999999996</v>
      </c>
      <c r="L2508" s="136"/>
      <c r="M2508" s="141"/>
      <c r="N2508" s="142"/>
      <c r="O2508" s="142"/>
      <c r="P2508" s="142"/>
      <c r="Q2508" s="142"/>
      <c r="R2508" s="142"/>
      <c r="S2508" s="142"/>
      <c r="T2508" s="143"/>
      <c r="AT2508" s="138" t="s">
        <v>210</v>
      </c>
      <c r="AU2508" s="138" t="s">
        <v>66</v>
      </c>
      <c r="AV2508" s="13" t="s">
        <v>66</v>
      </c>
      <c r="AW2508" s="13" t="s">
        <v>26</v>
      </c>
      <c r="AX2508" s="13" t="s">
        <v>57</v>
      </c>
      <c r="AY2508" s="138" t="s">
        <v>196</v>
      </c>
    </row>
    <row r="2509" spans="1:65" s="13" customFormat="1" x14ac:dyDescent="0.2">
      <c r="B2509" s="136"/>
      <c r="D2509" s="137" t="s">
        <v>210</v>
      </c>
      <c r="E2509" s="138" t="s">
        <v>1</v>
      </c>
      <c r="F2509" s="139" t="s">
        <v>2394</v>
      </c>
      <c r="H2509" s="140">
        <v>2.2370000000000001</v>
      </c>
      <c r="L2509" s="136"/>
      <c r="M2509" s="141"/>
      <c r="N2509" s="142"/>
      <c r="O2509" s="142"/>
      <c r="P2509" s="142"/>
      <c r="Q2509" s="142"/>
      <c r="R2509" s="142"/>
      <c r="S2509" s="142"/>
      <c r="T2509" s="143"/>
      <c r="AT2509" s="138" t="s">
        <v>210</v>
      </c>
      <c r="AU2509" s="138" t="s">
        <v>66</v>
      </c>
      <c r="AV2509" s="13" t="s">
        <v>66</v>
      </c>
      <c r="AW2509" s="13" t="s">
        <v>26</v>
      </c>
      <c r="AX2509" s="13" t="s">
        <v>57</v>
      </c>
      <c r="AY2509" s="138" t="s">
        <v>196</v>
      </c>
    </row>
    <row r="2510" spans="1:65" s="13" customFormat="1" x14ac:dyDescent="0.2">
      <c r="B2510" s="136"/>
      <c r="D2510" s="137" t="s">
        <v>210</v>
      </c>
      <c r="E2510" s="138" t="s">
        <v>1</v>
      </c>
      <c r="F2510" s="139" t="s">
        <v>2395</v>
      </c>
      <c r="H2510" s="140">
        <v>3.125</v>
      </c>
      <c r="L2510" s="136"/>
      <c r="M2510" s="141"/>
      <c r="N2510" s="142"/>
      <c r="O2510" s="142"/>
      <c r="P2510" s="142"/>
      <c r="Q2510" s="142"/>
      <c r="R2510" s="142"/>
      <c r="S2510" s="142"/>
      <c r="T2510" s="143"/>
      <c r="AT2510" s="138" t="s">
        <v>210</v>
      </c>
      <c r="AU2510" s="138" t="s">
        <v>66</v>
      </c>
      <c r="AV2510" s="13" t="s">
        <v>66</v>
      </c>
      <c r="AW2510" s="13" t="s">
        <v>26</v>
      </c>
      <c r="AX2510" s="13" t="s">
        <v>57</v>
      </c>
      <c r="AY2510" s="138" t="s">
        <v>196</v>
      </c>
    </row>
    <row r="2511" spans="1:65" s="13" customFormat="1" x14ac:dyDescent="0.2">
      <c r="B2511" s="136"/>
      <c r="D2511" s="137" t="s">
        <v>210</v>
      </c>
      <c r="E2511" s="138" t="s">
        <v>1</v>
      </c>
      <c r="F2511" s="139" t="s">
        <v>2396</v>
      </c>
      <c r="H2511" s="140">
        <v>3.351</v>
      </c>
      <c r="L2511" s="136"/>
      <c r="M2511" s="141"/>
      <c r="N2511" s="142"/>
      <c r="O2511" s="142"/>
      <c r="P2511" s="142"/>
      <c r="Q2511" s="142"/>
      <c r="R2511" s="142"/>
      <c r="S2511" s="142"/>
      <c r="T2511" s="143"/>
      <c r="AT2511" s="138" t="s">
        <v>210</v>
      </c>
      <c r="AU2511" s="138" t="s">
        <v>66</v>
      </c>
      <c r="AV2511" s="13" t="s">
        <v>66</v>
      </c>
      <c r="AW2511" s="13" t="s">
        <v>26</v>
      </c>
      <c r="AX2511" s="13" t="s">
        <v>57</v>
      </c>
      <c r="AY2511" s="138" t="s">
        <v>196</v>
      </c>
    </row>
    <row r="2512" spans="1:65" s="13" customFormat="1" x14ac:dyDescent="0.2">
      <c r="B2512" s="136"/>
      <c r="D2512" s="137" t="s">
        <v>210</v>
      </c>
      <c r="E2512" s="138" t="s">
        <v>1</v>
      </c>
      <c r="F2512" s="139" t="s">
        <v>2397</v>
      </c>
      <c r="H2512" s="140">
        <v>20.170999999999999</v>
      </c>
      <c r="L2512" s="136"/>
      <c r="M2512" s="141"/>
      <c r="N2512" s="142"/>
      <c r="O2512" s="142"/>
      <c r="P2512" s="142"/>
      <c r="Q2512" s="142"/>
      <c r="R2512" s="142"/>
      <c r="S2512" s="142"/>
      <c r="T2512" s="143"/>
      <c r="AT2512" s="138" t="s">
        <v>210</v>
      </c>
      <c r="AU2512" s="138" t="s">
        <v>66</v>
      </c>
      <c r="AV2512" s="13" t="s">
        <v>66</v>
      </c>
      <c r="AW2512" s="13" t="s">
        <v>26</v>
      </c>
      <c r="AX2512" s="13" t="s">
        <v>57</v>
      </c>
      <c r="AY2512" s="138" t="s">
        <v>196</v>
      </c>
    </row>
    <row r="2513" spans="2:51" s="13" customFormat="1" x14ac:dyDescent="0.2">
      <c r="B2513" s="136"/>
      <c r="D2513" s="137" t="s">
        <v>210</v>
      </c>
      <c r="E2513" s="138" t="s">
        <v>1</v>
      </c>
      <c r="F2513" s="139" t="s">
        <v>2398</v>
      </c>
      <c r="H2513" s="140">
        <v>5.2050000000000001</v>
      </c>
      <c r="L2513" s="136"/>
      <c r="M2513" s="141"/>
      <c r="N2513" s="142"/>
      <c r="O2513" s="142"/>
      <c r="P2513" s="142"/>
      <c r="Q2513" s="142"/>
      <c r="R2513" s="142"/>
      <c r="S2513" s="142"/>
      <c r="T2513" s="143"/>
      <c r="AT2513" s="138" t="s">
        <v>210</v>
      </c>
      <c r="AU2513" s="138" t="s">
        <v>66</v>
      </c>
      <c r="AV2513" s="13" t="s">
        <v>66</v>
      </c>
      <c r="AW2513" s="13" t="s">
        <v>26</v>
      </c>
      <c r="AX2513" s="13" t="s">
        <v>57</v>
      </c>
      <c r="AY2513" s="138" t="s">
        <v>196</v>
      </c>
    </row>
    <row r="2514" spans="2:51" s="13" customFormat="1" x14ac:dyDescent="0.2">
      <c r="B2514" s="136"/>
      <c r="D2514" s="137" t="s">
        <v>210</v>
      </c>
      <c r="E2514" s="138" t="s">
        <v>1</v>
      </c>
      <c r="F2514" s="139" t="s">
        <v>2399</v>
      </c>
      <c r="H2514" s="140">
        <v>26.195</v>
      </c>
      <c r="L2514" s="136"/>
      <c r="M2514" s="141"/>
      <c r="N2514" s="142"/>
      <c r="O2514" s="142"/>
      <c r="P2514" s="142"/>
      <c r="Q2514" s="142"/>
      <c r="R2514" s="142"/>
      <c r="S2514" s="142"/>
      <c r="T2514" s="143"/>
      <c r="AT2514" s="138" t="s">
        <v>210</v>
      </c>
      <c r="AU2514" s="138" t="s">
        <v>66</v>
      </c>
      <c r="AV2514" s="13" t="s">
        <v>66</v>
      </c>
      <c r="AW2514" s="13" t="s">
        <v>26</v>
      </c>
      <c r="AX2514" s="13" t="s">
        <v>57</v>
      </c>
      <c r="AY2514" s="138" t="s">
        <v>196</v>
      </c>
    </row>
    <row r="2515" spans="2:51" s="13" customFormat="1" x14ac:dyDescent="0.2">
      <c r="B2515" s="136"/>
      <c r="D2515" s="137" t="s">
        <v>210</v>
      </c>
      <c r="E2515" s="138" t="s">
        <v>1</v>
      </c>
      <c r="F2515" s="139" t="s">
        <v>2400</v>
      </c>
      <c r="H2515" s="140">
        <v>2.6379999999999999</v>
      </c>
      <c r="L2515" s="136"/>
      <c r="M2515" s="141"/>
      <c r="N2515" s="142"/>
      <c r="O2515" s="142"/>
      <c r="P2515" s="142"/>
      <c r="Q2515" s="142"/>
      <c r="R2515" s="142"/>
      <c r="S2515" s="142"/>
      <c r="T2515" s="143"/>
      <c r="AT2515" s="138" t="s">
        <v>210</v>
      </c>
      <c r="AU2515" s="138" t="s">
        <v>66</v>
      </c>
      <c r="AV2515" s="13" t="s">
        <v>66</v>
      </c>
      <c r="AW2515" s="13" t="s">
        <v>26</v>
      </c>
      <c r="AX2515" s="13" t="s">
        <v>57</v>
      </c>
      <c r="AY2515" s="138" t="s">
        <v>196</v>
      </c>
    </row>
    <row r="2516" spans="2:51" s="13" customFormat="1" x14ac:dyDescent="0.2">
      <c r="B2516" s="136"/>
      <c r="D2516" s="137" t="s">
        <v>210</v>
      </c>
      <c r="E2516" s="138" t="s">
        <v>1</v>
      </c>
      <c r="F2516" s="139" t="s">
        <v>2401</v>
      </c>
      <c r="H2516" s="140">
        <v>3.306</v>
      </c>
      <c r="L2516" s="136"/>
      <c r="M2516" s="141"/>
      <c r="N2516" s="142"/>
      <c r="O2516" s="142"/>
      <c r="P2516" s="142"/>
      <c r="Q2516" s="142"/>
      <c r="R2516" s="142"/>
      <c r="S2516" s="142"/>
      <c r="T2516" s="143"/>
      <c r="AT2516" s="138" t="s">
        <v>210</v>
      </c>
      <c r="AU2516" s="138" t="s">
        <v>66</v>
      </c>
      <c r="AV2516" s="13" t="s">
        <v>66</v>
      </c>
      <c r="AW2516" s="13" t="s">
        <v>26</v>
      </c>
      <c r="AX2516" s="13" t="s">
        <v>57</v>
      </c>
      <c r="AY2516" s="138" t="s">
        <v>196</v>
      </c>
    </row>
    <row r="2517" spans="2:51" s="13" customFormat="1" x14ac:dyDescent="0.2">
      <c r="B2517" s="136"/>
      <c r="D2517" s="137" t="s">
        <v>210</v>
      </c>
      <c r="E2517" s="138" t="s">
        <v>1</v>
      </c>
      <c r="F2517" s="139" t="s">
        <v>2402</v>
      </c>
      <c r="H2517" s="140">
        <v>5.7809999999999997</v>
      </c>
      <c r="L2517" s="136"/>
      <c r="M2517" s="141"/>
      <c r="N2517" s="142"/>
      <c r="O2517" s="142"/>
      <c r="P2517" s="142"/>
      <c r="Q2517" s="142"/>
      <c r="R2517" s="142"/>
      <c r="S2517" s="142"/>
      <c r="T2517" s="143"/>
      <c r="AT2517" s="138" t="s">
        <v>210</v>
      </c>
      <c r="AU2517" s="138" t="s">
        <v>66</v>
      </c>
      <c r="AV2517" s="13" t="s">
        <v>66</v>
      </c>
      <c r="AW2517" s="13" t="s">
        <v>26</v>
      </c>
      <c r="AX2517" s="13" t="s">
        <v>57</v>
      </c>
      <c r="AY2517" s="138" t="s">
        <v>196</v>
      </c>
    </row>
    <row r="2518" spans="2:51" s="13" customFormat="1" x14ac:dyDescent="0.2">
      <c r="B2518" s="136"/>
      <c r="D2518" s="137" t="s">
        <v>210</v>
      </c>
      <c r="E2518" s="138" t="s">
        <v>1</v>
      </c>
      <c r="F2518" s="139" t="s">
        <v>2403</v>
      </c>
      <c r="H2518" s="140">
        <v>0.80200000000000005</v>
      </c>
      <c r="L2518" s="136"/>
      <c r="M2518" s="141"/>
      <c r="N2518" s="142"/>
      <c r="O2518" s="142"/>
      <c r="P2518" s="142"/>
      <c r="Q2518" s="142"/>
      <c r="R2518" s="142"/>
      <c r="S2518" s="142"/>
      <c r="T2518" s="143"/>
      <c r="AT2518" s="138" t="s">
        <v>210</v>
      </c>
      <c r="AU2518" s="138" t="s">
        <v>66</v>
      </c>
      <c r="AV2518" s="13" t="s">
        <v>66</v>
      </c>
      <c r="AW2518" s="13" t="s">
        <v>26</v>
      </c>
      <c r="AX2518" s="13" t="s">
        <v>57</v>
      </c>
      <c r="AY2518" s="138" t="s">
        <v>196</v>
      </c>
    </row>
    <row r="2519" spans="2:51" s="13" customFormat="1" x14ac:dyDescent="0.2">
      <c r="B2519" s="136"/>
      <c r="D2519" s="137" t="s">
        <v>210</v>
      </c>
      <c r="E2519" s="138" t="s">
        <v>1</v>
      </c>
      <c r="F2519" s="139" t="s">
        <v>2404</v>
      </c>
      <c r="H2519" s="140">
        <v>0.52200000000000002</v>
      </c>
      <c r="L2519" s="136"/>
      <c r="M2519" s="141"/>
      <c r="N2519" s="142"/>
      <c r="O2519" s="142"/>
      <c r="P2519" s="142"/>
      <c r="Q2519" s="142"/>
      <c r="R2519" s="142"/>
      <c r="S2519" s="142"/>
      <c r="T2519" s="143"/>
      <c r="AT2519" s="138" t="s">
        <v>210</v>
      </c>
      <c r="AU2519" s="138" t="s">
        <v>66</v>
      </c>
      <c r="AV2519" s="13" t="s">
        <v>66</v>
      </c>
      <c r="AW2519" s="13" t="s">
        <v>26</v>
      </c>
      <c r="AX2519" s="13" t="s">
        <v>57</v>
      </c>
      <c r="AY2519" s="138" t="s">
        <v>196</v>
      </c>
    </row>
    <row r="2520" spans="2:51" s="13" customFormat="1" x14ac:dyDescent="0.2">
      <c r="B2520" s="136"/>
      <c r="D2520" s="137" t="s">
        <v>210</v>
      </c>
      <c r="E2520" s="138" t="s">
        <v>1</v>
      </c>
      <c r="F2520" s="139" t="s">
        <v>2405</v>
      </c>
      <c r="H2520" s="140">
        <v>1.7490000000000001</v>
      </c>
      <c r="L2520" s="136"/>
      <c r="M2520" s="141"/>
      <c r="N2520" s="142"/>
      <c r="O2520" s="142"/>
      <c r="P2520" s="142"/>
      <c r="Q2520" s="142"/>
      <c r="R2520" s="142"/>
      <c r="S2520" s="142"/>
      <c r="T2520" s="143"/>
      <c r="AT2520" s="138" t="s">
        <v>210</v>
      </c>
      <c r="AU2520" s="138" t="s">
        <v>66</v>
      </c>
      <c r="AV2520" s="13" t="s">
        <v>66</v>
      </c>
      <c r="AW2520" s="13" t="s">
        <v>26</v>
      </c>
      <c r="AX2520" s="13" t="s">
        <v>57</v>
      </c>
      <c r="AY2520" s="138" t="s">
        <v>196</v>
      </c>
    </row>
    <row r="2521" spans="2:51" s="13" customFormat="1" x14ac:dyDescent="0.2">
      <c r="B2521" s="136"/>
      <c r="D2521" s="137" t="s">
        <v>210</v>
      </c>
      <c r="E2521" s="138" t="s">
        <v>1</v>
      </c>
      <c r="F2521" s="139" t="s">
        <v>2406</v>
      </c>
      <c r="H2521" s="140">
        <v>0.65500000000000003</v>
      </c>
      <c r="L2521" s="136"/>
      <c r="M2521" s="141"/>
      <c r="N2521" s="142"/>
      <c r="O2521" s="142"/>
      <c r="P2521" s="142"/>
      <c r="Q2521" s="142"/>
      <c r="R2521" s="142"/>
      <c r="S2521" s="142"/>
      <c r="T2521" s="143"/>
      <c r="AT2521" s="138" t="s">
        <v>210</v>
      </c>
      <c r="AU2521" s="138" t="s">
        <v>66</v>
      </c>
      <c r="AV2521" s="13" t="s">
        <v>66</v>
      </c>
      <c r="AW2521" s="13" t="s">
        <v>26</v>
      </c>
      <c r="AX2521" s="13" t="s">
        <v>57</v>
      </c>
      <c r="AY2521" s="138" t="s">
        <v>196</v>
      </c>
    </row>
    <row r="2522" spans="2:51" s="13" customFormat="1" x14ac:dyDescent="0.2">
      <c r="B2522" s="136"/>
      <c r="D2522" s="137" t="s">
        <v>210</v>
      </c>
      <c r="E2522" s="138" t="s">
        <v>1</v>
      </c>
      <c r="F2522" s="139" t="s">
        <v>2407</v>
      </c>
      <c r="H2522" s="140">
        <v>0.35399999999999998</v>
      </c>
      <c r="L2522" s="136"/>
      <c r="M2522" s="141"/>
      <c r="N2522" s="142"/>
      <c r="O2522" s="142"/>
      <c r="P2522" s="142"/>
      <c r="Q2522" s="142"/>
      <c r="R2522" s="142"/>
      <c r="S2522" s="142"/>
      <c r="T2522" s="143"/>
      <c r="AT2522" s="138" t="s">
        <v>210</v>
      </c>
      <c r="AU2522" s="138" t="s">
        <v>66</v>
      </c>
      <c r="AV2522" s="13" t="s">
        <v>66</v>
      </c>
      <c r="AW2522" s="13" t="s">
        <v>26</v>
      </c>
      <c r="AX2522" s="13" t="s">
        <v>57</v>
      </c>
      <c r="AY2522" s="138" t="s">
        <v>196</v>
      </c>
    </row>
    <row r="2523" spans="2:51" s="13" customFormat="1" x14ac:dyDescent="0.2">
      <c r="B2523" s="136"/>
      <c r="D2523" s="137" t="s">
        <v>210</v>
      </c>
      <c r="E2523" s="138" t="s">
        <v>1</v>
      </c>
      <c r="F2523" s="139" t="s">
        <v>2408</v>
      </c>
      <c r="H2523" s="140">
        <v>1.577</v>
      </c>
      <c r="L2523" s="136"/>
      <c r="M2523" s="141"/>
      <c r="N2523" s="142"/>
      <c r="O2523" s="142"/>
      <c r="P2523" s="142"/>
      <c r="Q2523" s="142"/>
      <c r="R2523" s="142"/>
      <c r="S2523" s="142"/>
      <c r="T2523" s="143"/>
      <c r="AT2523" s="138" t="s">
        <v>210</v>
      </c>
      <c r="AU2523" s="138" t="s">
        <v>66</v>
      </c>
      <c r="AV2523" s="13" t="s">
        <v>66</v>
      </c>
      <c r="AW2523" s="13" t="s">
        <v>26</v>
      </c>
      <c r="AX2523" s="13" t="s">
        <v>57</v>
      </c>
      <c r="AY2523" s="138" t="s">
        <v>196</v>
      </c>
    </row>
    <row r="2524" spans="2:51" s="13" customFormat="1" x14ac:dyDescent="0.2">
      <c r="B2524" s="136"/>
      <c r="D2524" s="137" t="s">
        <v>210</v>
      </c>
      <c r="E2524" s="138" t="s">
        <v>1</v>
      </c>
      <c r="F2524" s="139" t="s">
        <v>2409</v>
      </c>
      <c r="H2524" s="140">
        <v>0.97</v>
      </c>
      <c r="L2524" s="136"/>
      <c r="M2524" s="141"/>
      <c r="N2524" s="142"/>
      <c r="O2524" s="142"/>
      <c r="P2524" s="142"/>
      <c r="Q2524" s="142"/>
      <c r="R2524" s="142"/>
      <c r="S2524" s="142"/>
      <c r="T2524" s="143"/>
      <c r="AT2524" s="138" t="s">
        <v>210</v>
      </c>
      <c r="AU2524" s="138" t="s">
        <v>66</v>
      </c>
      <c r="AV2524" s="13" t="s">
        <v>66</v>
      </c>
      <c r="AW2524" s="13" t="s">
        <v>26</v>
      </c>
      <c r="AX2524" s="13" t="s">
        <v>57</v>
      </c>
      <c r="AY2524" s="138" t="s">
        <v>196</v>
      </c>
    </row>
    <row r="2525" spans="2:51" s="13" customFormat="1" x14ac:dyDescent="0.2">
      <c r="B2525" s="136"/>
      <c r="D2525" s="137" t="s">
        <v>210</v>
      </c>
      <c r="E2525" s="138" t="s">
        <v>1</v>
      </c>
      <c r="F2525" s="139" t="s">
        <v>2410</v>
      </c>
      <c r="H2525" s="140">
        <v>61.118000000000002</v>
      </c>
      <c r="L2525" s="136"/>
      <c r="M2525" s="141"/>
      <c r="N2525" s="142"/>
      <c r="O2525" s="142"/>
      <c r="P2525" s="142"/>
      <c r="Q2525" s="142"/>
      <c r="R2525" s="142"/>
      <c r="S2525" s="142"/>
      <c r="T2525" s="143"/>
      <c r="AT2525" s="138" t="s">
        <v>210</v>
      </c>
      <c r="AU2525" s="138" t="s">
        <v>66</v>
      </c>
      <c r="AV2525" s="13" t="s">
        <v>66</v>
      </c>
      <c r="AW2525" s="13" t="s">
        <v>26</v>
      </c>
      <c r="AX2525" s="13" t="s">
        <v>57</v>
      </c>
      <c r="AY2525" s="138" t="s">
        <v>196</v>
      </c>
    </row>
    <row r="2526" spans="2:51" s="13" customFormat="1" x14ac:dyDescent="0.2">
      <c r="B2526" s="136"/>
      <c r="D2526" s="137" t="s">
        <v>210</v>
      </c>
      <c r="E2526" s="138" t="s">
        <v>1</v>
      </c>
      <c r="F2526" s="139" t="s">
        <v>2411</v>
      </c>
      <c r="H2526" s="140">
        <v>22.934000000000001</v>
      </c>
      <c r="L2526" s="136"/>
      <c r="M2526" s="141"/>
      <c r="N2526" s="142"/>
      <c r="O2526" s="142"/>
      <c r="P2526" s="142"/>
      <c r="Q2526" s="142"/>
      <c r="R2526" s="142"/>
      <c r="S2526" s="142"/>
      <c r="T2526" s="143"/>
      <c r="AT2526" s="138" t="s">
        <v>210</v>
      </c>
      <c r="AU2526" s="138" t="s">
        <v>66</v>
      </c>
      <c r="AV2526" s="13" t="s">
        <v>66</v>
      </c>
      <c r="AW2526" s="13" t="s">
        <v>26</v>
      </c>
      <c r="AX2526" s="13" t="s">
        <v>57</v>
      </c>
      <c r="AY2526" s="138" t="s">
        <v>196</v>
      </c>
    </row>
    <row r="2527" spans="2:51" s="13" customFormat="1" x14ac:dyDescent="0.2">
      <c r="B2527" s="136"/>
      <c r="D2527" s="137" t="s">
        <v>210</v>
      </c>
      <c r="E2527" s="138" t="s">
        <v>1</v>
      </c>
      <c r="F2527" s="139" t="s">
        <v>2412</v>
      </c>
      <c r="H2527" s="140">
        <v>1.3460000000000001</v>
      </c>
      <c r="L2527" s="136"/>
      <c r="M2527" s="141"/>
      <c r="N2527" s="142"/>
      <c r="O2527" s="142"/>
      <c r="P2527" s="142"/>
      <c r="Q2527" s="142"/>
      <c r="R2527" s="142"/>
      <c r="S2527" s="142"/>
      <c r="T2527" s="143"/>
      <c r="AT2527" s="138" t="s">
        <v>210</v>
      </c>
      <c r="AU2527" s="138" t="s">
        <v>66</v>
      </c>
      <c r="AV2527" s="13" t="s">
        <v>66</v>
      </c>
      <c r="AW2527" s="13" t="s">
        <v>26</v>
      </c>
      <c r="AX2527" s="13" t="s">
        <v>57</v>
      </c>
      <c r="AY2527" s="138" t="s">
        <v>196</v>
      </c>
    </row>
    <row r="2528" spans="2:51" s="13" customFormat="1" x14ac:dyDescent="0.2">
      <c r="B2528" s="136"/>
      <c r="D2528" s="137" t="s">
        <v>210</v>
      </c>
      <c r="E2528" s="138" t="s">
        <v>1</v>
      </c>
      <c r="F2528" s="139" t="s">
        <v>2413</v>
      </c>
      <c r="H2528" s="140">
        <v>1.843</v>
      </c>
      <c r="L2528" s="136"/>
      <c r="M2528" s="141"/>
      <c r="N2528" s="142"/>
      <c r="O2528" s="142"/>
      <c r="P2528" s="142"/>
      <c r="Q2528" s="142"/>
      <c r="R2528" s="142"/>
      <c r="S2528" s="142"/>
      <c r="T2528" s="143"/>
      <c r="AT2528" s="138" t="s">
        <v>210</v>
      </c>
      <c r="AU2528" s="138" t="s">
        <v>66</v>
      </c>
      <c r="AV2528" s="13" t="s">
        <v>66</v>
      </c>
      <c r="AW2528" s="13" t="s">
        <v>26</v>
      </c>
      <c r="AX2528" s="13" t="s">
        <v>57</v>
      </c>
      <c r="AY2528" s="138" t="s">
        <v>196</v>
      </c>
    </row>
    <row r="2529" spans="1:65" s="15" customFormat="1" x14ac:dyDescent="0.2">
      <c r="B2529" s="151"/>
      <c r="D2529" s="137" t="s">
        <v>210</v>
      </c>
      <c r="E2529" s="152" t="s">
        <v>1</v>
      </c>
      <c r="F2529" s="153" t="s">
        <v>2352</v>
      </c>
      <c r="H2529" s="152" t="s">
        <v>1</v>
      </c>
      <c r="L2529" s="151"/>
      <c r="M2529" s="154"/>
      <c r="N2529" s="155"/>
      <c r="O2529" s="155"/>
      <c r="P2529" s="155"/>
      <c r="Q2529" s="155"/>
      <c r="R2529" s="155"/>
      <c r="S2529" s="155"/>
      <c r="T2529" s="156"/>
      <c r="AT2529" s="152" t="s">
        <v>210</v>
      </c>
      <c r="AU2529" s="152" t="s">
        <v>66</v>
      </c>
      <c r="AV2529" s="15" t="s">
        <v>64</v>
      </c>
      <c r="AW2529" s="15" t="s">
        <v>26</v>
      </c>
      <c r="AX2529" s="15" t="s">
        <v>57</v>
      </c>
      <c r="AY2529" s="152" t="s">
        <v>196</v>
      </c>
    </row>
    <row r="2530" spans="1:65" s="13" customFormat="1" x14ac:dyDescent="0.2">
      <c r="B2530" s="136"/>
      <c r="D2530" s="137" t="s">
        <v>210</v>
      </c>
      <c r="E2530" s="138" t="s">
        <v>1</v>
      </c>
      <c r="F2530" s="139" t="s">
        <v>2414</v>
      </c>
      <c r="H2530" s="140">
        <v>3.149</v>
      </c>
      <c r="L2530" s="136"/>
      <c r="M2530" s="141"/>
      <c r="N2530" s="142"/>
      <c r="O2530" s="142"/>
      <c r="P2530" s="142"/>
      <c r="Q2530" s="142"/>
      <c r="R2530" s="142"/>
      <c r="S2530" s="142"/>
      <c r="T2530" s="143"/>
      <c r="AT2530" s="138" t="s">
        <v>210</v>
      </c>
      <c r="AU2530" s="138" t="s">
        <v>66</v>
      </c>
      <c r="AV2530" s="13" t="s">
        <v>66</v>
      </c>
      <c r="AW2530" s="13" t="s">
        <v>26</v>
      </c>
      <c r="AX2530" s="13" t="s">
        <v>57</v>
      </c>
      <c r="AY2530" s="138" t="s">
        <v>196</v>
      </c>
    </row>
    <row r="2531" spans="1:65" s="13" customFormat="1" x14ac:dyDescent="0.2">
      <c r="B2531" s="136"/>
      <c r="D2531" s="137" t="s">
        <v>210</v>
      </c>
      <c r="E2531" s="138" t="s">
        <v>1</v>
      </c>
      <c r="F2531" s="139" t="s">
        <v>2415</v>
      </c>
      <c r="H2531" s="140">
        <v>0.39600000000000002</v>
      </c>
      <c r="L2531" s="136"/>
      <c r="M2531" s="141"/>
      <c r="N2531" s="142"/>
      <c r="O2531" s="142"/>
      <c r="P2531" s="142"/>
      <c r="Q2531" s="142"/>
      <c r="R2531" s="142"/>
      <c r="S2531" s="142"/>
      <c r="T2531" s="143"/>
      <c r="AT2531" s="138" t="s">
        <v>210</v>
      </c>
      <c r="AU2531" s="138" t="s">
        <v>66</v>
      </c>
      <c r="AV2531" s="13" t="s">
        <v>66</v>
      </c>
      <c r="AW2531" s="13" t="s">
        <v>26</v>
      </c>
      <c r="AX2531" s="13" t="s">
        <v>57</v>
      </c>
      <c r="AY2531" s="138" t="s">
        <v>196</v>
      </c>
    </row>
    <row r="2532" spans="1:65" s="13" customFormat="1" x14ac:dyDescent="0.2">
      <c r="B2532" s="136"/>
      <c r="D2532" s="137" t="s">
        <v>210</v>
      </c>
      <c r="E2532" s="138" t="s">
        <v>1</v>
      </c>
      <c r="F2532" s="139" t="s">
        <v>2416</v>
      </c>
      <c r="H2532" s="140">
        <v>4.7430000000000003</v>
      </c>
      <c r="L2532" s="136"/>
      <c r="M2532" s="141"/>
      <c r="N2532" s="142"/>
      <c r="O2532" s="142"/>
      <c r="P2532" s="142"/>
      <c r="Q2532" s="142"/>
      <c r="R2532" s="142"/>
      <c r="S2532" s="142"/>
      <c r="T2532" s="143"/>
      <c r="AT2532" s="138" t="s">
        <v>210</v>
      </c>
      <c r="AU2532" s="138" t="s">
        <v>66</v>
      </c>
      <c r="AV2532" s="13" t="s">
        <v>66</v>
      </c>
      <c r="AW2532" s="13" t="s">
        <v>26</v>
      </c>
      <c r="AX2532" s="13" t="s">
        <v>57</v>
      </c>
      <c r="AY2532" s="138" t="s">
        <v>196</v>
      </c>
    </row>
    <row r="2533" spans="1:65" s="13" customFormat="1" x14ac:dyDescent="0.2">
      <c r="B2533" s="136"/>
      <c r="D2533" s="137" t="s">
        <v>210</v>
      </c>
      <c r="E2533" s="138" t="s">
        <v>1</v>
      </c>
      <c r="F2533" s="139" t="s">
        <v>2417</v>
      </c>
      <c r="H2533" s="140">
        <v>7.9850000000000003</v>
      </c>
      <c r="L2533" s="136"/>
      <c r="M2533" s="141"/>
      <c r="N2533" s="142"/>
      <c r="O2533" s="142"/>
      <c r="P2533" s="142"/>
      <c r="Q2533" s="142"/>
      <c r="R2533" s="142"/>
      <c r="S2533" s="142"/>
      <c r="T2533" s="143"/>
      <c r="AT2533" s="138" t="s">
        <v>210</v>
      </c>
      <c r="AU2533" s="138" t="s">
        <v>66</v>
      </c>
      <c r="AV2533" s="13" t="s">
        <v>66</v>
      </c>
      <c r="AW2533" s="13" t="s">
        <v>26</v>
      </c>
      <c r="AX2533" s="13" t="s">
        <v>57</v>
      </c>
      <c r="AY2533" s="138" t="s">
        <v>196</v>
      </c>
    </row>
    <row r="2534" spans="1:65" s="13" customFormat="1" x14ac:dyDescent="0.2">
      <c r="B2534" s="136"/>
      <c r="D2534" s="137" t="s">
        <v>210</v>
      </c>
      <c r="E2534" s="138" t="s">
        <v>1</v>
      </c>
      <c r="F2534" s="139" t="s">
        <v>2418</v>
      </c>
      <c r="H2534" s="140">
        <v>6.4269999999999996</v>
      </c>
      <c r="L2534" s="136"/>
      <c r="M2534" s="141"/>
      <c r="N2534" s="142"/>
      <c r="O2534" s="142"/>
      <c r="P2534" s="142"/>
      <c r="Q2534" s="142"/>
      <c r="R2534" s="142"/>
      <c r="S2534" s="142"/>
      <c r="T2534" s="143"/>
      <c r="AT2534" s="138" t="s">
        <v>210</v>
      </c>
      <c r="AU2534" s="138" t="s">
        <v>66</v>
      </c>
      <c r="AV2534" s="13" t="s">
        <v>66</v>
      </c>
      <c r="AW2534" s="13" t="s">
        <v>26</v>
      </c>
      <c r="AX2534" s="13" t="s">
        <v>57</v>
      </c>
      <c r="AY2534" s="138" t="s">
        <v>196</v>
      </c>
    </row>
    <row r="2535" spans="1:65" s="13" customFormat="1" x14ac:dyDescent="0.2">
      <c r="B2535" s="136"/>
      <c r="D2535" s="137" t="s">
        <v>210</v>
      </c>
      <c r="E2535" s="138" t="s">
        <v>1</v>
      </c>
      <c r="F2535" s="139" t="s">
        <v>2419</v>
      </c>
      <c r="H2535" s="140">
        <v>6.5419999999999998</v>
      </c>
      <c r="L2535" s="136"/>
      <c r="M2535" s="141"/>
      <c r="N2535" s="142"/>
      <c r="O2535" s="142"/>
      <c r="P2535" s="142"/>
      <c r="Q2535" s="142"/>
      <c r="R2535" s="142"/>
      <c r="S2535" s="142"/>
      <c r="T2535" s="143"/>
      <c r="AT2535" s="138" t="s">
        <v>210</v>
      </c>
      <c r="AU2535" s="138" t="s">
        <v>66</v>
      </c>
      <c r="AV2535" s="13" t="s">
        <v>66</v>
      </c>
      <c r="AW2535" s="13" t="s">
        <v>26</v>
      </c>
      <c r="AX2535" s="13" t="s">
        <v>57</v>
      </c>
      <c r="AY2535" s="138" t="s">
        <v>196</v>
      </c>
    </row>
    <row r="2536" spans="1:65" s="13" customFormat="1" x14ac:dyDescent="0.2">
      <c r="B2536" s="136"/>
      <c r="D2536" s="137" t="s">
        <v>210</v>
      </c>
      <c r="E2536" s="138" t="s">
        <v>1</v>
      </c>
      <c r="F2536" s="139" t="s">
        <v>2420</v>
      </c>
      <c r="H2536" s="140">
        <v>5.0540000000000003</v>
      </c>
      <c r="L2536" s="136"/>
      <c r="M2536" s="141"/>
      <c r="N2536" s="142"/>
      <c r="O2536" s="142"/>
      <c r="P2536" s="142"/>
      <c r="Q2536" s="142"/>
      <c r="R2536" s="142"/>
      <c r="S2536" s="142"/>
      <c r="T2536" s="143"/>
      <c r="AT2536" s="138" t="s">
        <v>210</v>
      </c>
      <c r="AU2536" s="138" t="s">
        <v>66</v>
      </c>
      <c r="AV2536" s="13" t="s">
        <v>66</v>
      </c>
      <c r="AW2536" s="13" t="s">
        <v>26</v>
      </c>
      <c r="AX2536" s="13" t="s">
        <v>57</v>
      </c>
      <c r="AY2536" s="138" t="s">
        <v>196</v>
      </c>
    </row>
    <row r="2537" spans="1:65" s="15" customFormat="1" x14ac:dyDescent="0.2">
      <c r="B2537" s="151"/>
      <c r="D2537" s="137" t="s">
        <v>210</v>
      </c>
      <c r="E2537" s="152" t="s">
        <v>1</v>
      </c>
      <c r="F2537" s="153" t="s">
        <v>2339</v>
      </c>
      <c r="H2537" s="152" t="s">
        <v>1</v>
      </c>
      <c r="L2537" s="151"/>
      <c r="M2537" s="154"/>
      <c r="N2537" s="155"/>
      <c r="O2537" s="155"/>
      <c r="P2537" s="155"/>
      <c r="Q2537" s="155"/>
      <c r="R2537" s="155"/>
      <c r="S2537" s="155"/>
      <c r="T2537" s="156"/>
      <c r="AT2537" s="152" t="s">
        <v>210</v>
      </c>
      <c r="AU2537" s="152" t="s">
        <v>66</v>
      </c>
      <c r="AV2537" s="15" t="s">
        <v>64</v>
      </c>
      <c r="AW2537" s="15" t="s">
        <v>26</v>
      </c>
      <c r="AX2537" s="15" t="s">
        <v>57</v>
      </c>
      <c r="AY2537" s="152" t="s">
        <v>196</v>
      </c>
    </row>
    <row r="2538" spans="1:65" s="15" customFormat="1" x14ac:dyDescent="0.2">
      <c r="B2538" s="151"/>
      <c r="D2538" s="137" t="s">
        <v>210</v>
      </c>
      <c r="E2538" s="152" t="s">
        <v>1</v>
      </c>
      <c r="F2538" s="153" t="s">
        <v>2421</v>
      </c>
      <c r="H2538" s="152" t="s">
        <v>1</v>
      </c>
      <c r="L2538" s="151"/>
      <c r="M2538" s="154"/>
      <c r="N2538" s="155"/>
      <c r="O2538" s="155"/>
      <c r="P2538" s="155"/>
      <c r="Q2538" s="155"/>
      <c r="R2538" s="155"/>
      <c r="S2538" s="155"/>
      <c r="T2538" s="156"/>
      <c r="AT2538" s="152" t="s">
        <v>210</v>
      </c>
      <c r="AU2538" s="152" t="s">
        <v>66</v>
      </c>
      <c r="AV2538" s="15" t="s">
        <v>64</v>
      </c>
      <c r="AW2538" s="15" t="s">
        <v>26</v>
      </c>
      <c r="AX2538" s="15" t="s">
        <v>57</v>
      </c>
      <c r="AY2538" s="152" t="s">
        <v>196</v>
      </c>
    </row>
    <row r="2539" spans="1:65" s="13" customFormat="1" x14ac:dyDescent="0.2">
      <c r="B2539" s="136"/>
      <c r="D2539" s="137" t="s">
        <v>210</v>
      </c>
      <c r="E2539" s="138" t="s">
        <v>1</v>
      </c>
      <c r="F2539" s="139" t="s">
        <v>2422</v>
      </c>
      <c r="H2539" s="140">
        <v>1.1299999999999999</v>
      </c>
      <c r="L2539" s="136"/>
      <c r="M2539" s="141"/>
      <c r="N2539" s="142"/>
      <c r="O2539" s="142"/>
      <c r="P2539" s="142"/>
      <c r="Q2539" s="142"/>
      <c r="R2539" s="142"/>
      <c r="S2539" s="142"/>
      <c r="T2539" s="143"/>
      <c r="AT2539" s="138" t="s">
        <v>210</v>
      </c>
      <c r="AU2539" s="138" t="s">
        <v>66</v>
      </c>
      <c r="AV2539" s="13" t="s">
        <v>66</v>
      </c>
      <c r="AW2539" s="13" t="s">
        <v>26</v>
      </c>
      <c r="AX2539" s="13" t="s">
        <v>57</v>
      </c>
      <c r="AY2539" s="138" t="s">
        <v>196</v>
      </c>
    </row>
    <row r="2540" spans="1:65" s="15" customFormat="1" x14ac:dyDescent="0.2">
      <c r="B2540" s="151"/>
      <c r="D2540" s="137" t="s">
        <v>210</v>
      </c>
      <c r="E2540" s="152" t="s">
        <v>1</v>
      </c>
      <c r="F2540" s="153" t="s">
        <v>2423</v>
      </c>
      <c r="H2540" s="152" t="s">
        <v>1</v>
      </c>
      <c r="L2540" s="151"/>
      <c r="M2540" s="154"/>
      <c r="N2540" s="155"/>
      <c r="O2540" s="155"/>
      <c r="P2540" s="155"/>
      <c r="Q2540" s="155"/>
      <c r="R2540" s="155"/>
      <c r="S2540" s="155"/>
      <c r="T2540" s="156"/>
      <c r="AT2540" s="152" t="s">
        <v>210</v>
      </c>
      <c r="AU2540" s="152" t="s">
        <v>66</v>
      </c>
      <c r="AV2540" s="15" t="s">
        <v>64</v>
      </c>
      <c r="AW2540" s="15" t="s">
        <v>26</v>
      </c>
      <c r="AX2540" s="15" t="s">
        <v>57</v>
      </c>
      <c r="AY2540" s="152" t="s">
        <v>196</v>
      </c>
    </row>
    <row r="2541" spans="1:65" s="13" customFormat="1" ht="22.5" x14ac:dyDescent="0.2">
      <c r="B2541" s="136"/>
      <c r="D2541" s="137" t="s">
        <v>210</v>
      </c>
      <c r="E2541" s="138" t="s">
        <v>1</v>
      </c>
      <c r="F2541" s="139" t="s">
        <v>2424</v>
      </c>
      <c r="H2541" s="140">
        <v>3.931</v>
      </c>
      <c r="L2541" s="136"/>
      <c r="M2541" s="141"/>
      <c r="N2541" s="142"/>
      <c r="O2541" s="142"/>
      <c r="P2541" s="142"/>
      <c r="Q2541" s="142"/>
      <c r="R2541" s="142"/>
      <c r="S2541" s="142"/>
      <c r="T2541" s="143"/>
      <c r="AT2541" s="138" t="s">
        <v>210</v>
      </c>
      <c r="AU2541" s="138" t="s">
        <v>66</v>
      </c>
      <c r="AV2541" s="13" t="s">
        <v>66</v>
      </c>
      <c r="AW2541" s="13" t="s">
        <v>26</v>
      </c>
      <c r="AX2541" s="13" t="s">
        <v>57</v>
      </c>
      <c r="AY2541" s="138" t="s">
        <v>196</v>
      </c>
    </row>
    <row r="2542" spans="1:65" s="14" customFormat="1" x14ac:dyDescent="0.2">
      <c r="B2542" s="144"/>
      <c r="D2542" s="137" t="s">
        <v>210</v>
      </c>
      <c r="E2542" s="145" t="s">
        <v>1</v>
      </c>
      <c r="F2542" s="146" t="s">
        <v>212</v>
      </c>
      <c r="H2542" s="147">
        <v>218.60900000000001</v>
      </c>
      <c r="L2542" s="144"/>
      <c r="M2542" s="148"/>
      <c r="N2542" s="149"/>
      <c r="O2542" s="149"/>
      <c r="P2542" s="149"/>
      <c r="Q2542" s="149"/>
      <c r="R2542" s="149"/>
      <c r="S2542" s="149"/>
      <c r="T2542" s="150"/>
      <c r="AT2542" s="145" t="s">
        <v>210</v>
      </c>
      <c r="AU2542" s="145" t="s">
        <v>66</v>
      </c>
      <c r="AV2542" s="14" t="s">
        <v>201</v>
      </c>
      <c r="AW2542" s="14" t="s">
        <v>26</v>
      </c>
      <c r="AX2542" s="14" t="s">
        <v>64</v>
      </c>
      <c r="AY2542" s="145" t="s">
        <v>196</v>
      </c>
    </row>
    <row r="2543" spans="1:65" s="2" customFormat="1" ht="33" customHeight="1" x14ac:dyDescent="0.2">
      <c r="A2543" s="29"/>
      <c r="B2543" s="123"/>
      <c r="C2543" s="124" t="s">
        <v>2425</v>
      </c>
      <c r="D2543" s="124" t="s">
        <v>199</v>
      </c>
      <c r="E2543" s="125" t="s">
        <v>2426</v>
      </c>
      <c r="F2543" s="126" t="s">
        <v>2427</v>
      </c>
      <c r="G2543" s="127" t="s">
        <v>224</v>
      </c>
      <c r="H2543" s="128">
        <v>3.597</v>
      </c>
      <c r="I2543" s="224"/>
      <c r="J2543" s="129">
        <f>ROUND(I2543*H2543,2)</f>
        <v>0</v>
      </c>
      <c r="K2543" s="126" t="s">
        <v>208</v>
      </c>
      <c r="L2543" s="30"/>
      <c r="M2543" s="130" t="s">
        <v>1</v>
      </c>
      <c r="N2543" s="131" t="s">
        <v>35</v>
      </c>
      <c r="O2543" s="132">
        <v>6.3449999999999998</v>
      </c>
      <c r="P2543" s="132">
        <f>O2543*H2543</f>
        <v>22.822965</v>
      </c>
      <c r="Q2543" s="132">
        <v>0</v>
      </c>
      <c r="R2543" s="132">
        <f>Q2543*H2543</f>
        <v>0</v>
      </c>
      <c r="S2543" s="132">
        <v>2.2000000000000002</v>
      </c>
      <c r="T2543" s="133">
        <f>S2543*H2543</f>
        <v>7.9134000000000002</v>
      </c>
      <c r="U2543" s="29"/>
      <c r="V2543" s="29"/>
      <c r="W2543" s="29"/>
      <c r="X2543" s="29"/>
      <c r="Y2543" s="29"/>
      <c r="Z2543" s="29"/>
      <c r="AA2543" s="29"/>
      <c r="AB2543" s="29"/>
      <c r="AC2543" s="29"/>
      <c r="AD2543" s="29"/>
      <c r="AE2543" s="29"/>
      <c r="AR2543" s="134" t="s">
        <v>201</v>
      </c>
      <c r="AT2543" s="134" t="s">
        <v>199</v>
      </c>
      <c r="AU2543" s="134" t="s">
        <v>66</v>
      </c>
      <c r="AY2543" s="18" t="s">
        <v>196</v>
      </c>
      <c r="BE2543" s="135">
        <f>IF(N2543="základní",J2543,0)</f>
        <v>0</v>
      </c>
      <c r="BF2543" s="135">
        <f>IF(N2543="snížená",J2543,0)</f>
        <v>0</v>
      </c>
      <c r="BG2543" s="135">
        <f>IF(N2543="zákl. přenesená",J2543,0)</f>
        <v>0</v>
      </c>
      <c r="BH2543" s="135">
        <f>IF(N2543="sníž. přenesená",J2543,0)</f>
        <v>0</v>
      </c>
      <c r="BI2543" s="135">
        <f>IF(N2543="nulová",J2543,0)</f>
        <v>0</v>
      </c>
      <c r="BJ2543" s="18" t="s">
        <v>64</v>
      </c>
      <c r="BK2543" s="135">
        <f>ROUND(I2543*H2543,2)</f>
        <v>0</v>
      </c>
      <c r="BL2543" s="18" t="s">
        <v>201</v>
      </c>
      <c r="BM2543" s="134" t="s">
        <v>2428</v>
      </c>
    </row>
    <row r="2544" spans="1:65" s="13" customFormat="1" x14ac:dyDescent="0.2">
      <c r="B2544" s="136"/>
      <c r="D2544" s="137" t="s">
        <v>210</v>
      </c>
      <c r="E2544" s="138" t="s">
        <v>1</v>
      </c>
      <c r="F2544" s="139" t="s">
        <v>2429</v>
      </c>
      <c r="H2544" s="140">
        <v>3.597</v>
      </c>
      <c r="L2544" s="136"/>
      <c r="M2544" s="141"/>
      <c r="N2544" s="142"/>
      <c r="O2544" s="142"/>
      <c r="P2544" s="142"/>
      <c r="Q2544" s="142"/>
      <c r="R2544" s="142"/>
      <c r="S2544" s="142"/>
      <c r="T2544" s="143"/>
      <c r="AT2544" s="138" t="s">
        <v>210</v>
      </c>
      <c r="AU2544" s="138" t="s">
        <v>66</v>
      </c>
      <c r="AV2544" s="13" t="s">
        <v>66</v>
      </c>
      <c r="AW2544" s="13" t="s">
        <v>26</v>
      </c>
      <c r="AX2544" s="13" t="s">
        <v>57</v>
      </c>
      <c r="AY2544" s="138" t="s">
        <v>196</v>
      </c>
    </row>
    <row r="2545" spans="1:65" s="14" customFormat="1" x14ac:dyDescent="0.2">
      <c r="B2545" s="144"/>
      <c r="D2545" s="137" t="s">
        <v>210</v>
      </c>
      <c r="E2545" s="145" t="s">
        <v>1</v>
      </c>
      <c r="F2545" s="146" t="s">
        <v>212</v>
      </c>
      <c r="H2545" s="147">
        <v>3.597</v>
      </c>
      <c r="L2545" s="144"/>
      <c r="M2545" s="148"/>
      <c r="N2545" s="149"/>
      <c r="O2545" s="149"/>
      <c r="P2545" s="149"/>
      <c r="Q2545" s="149"/>
      <c r="R2545" s="149"/>
      <c r="S2545" s="149"/>
      <c r="T2545" s="150"/>
      <c r="AT2545" s="145" t="s">
        <v>210</v>
      </c>
      <c r="AU2545" s="145" t="s">
        <v>66</v>
      </c>
      <c r="AV2545" s="14" t="s">
        <v>201</v>
      </c>
      <c r="AW2545" s="14" t="s">
        <v>26</v>
      </c>
      <c r="AX2545" s="14" t="s">
        <v>64</v>
      </c>
      <c r="AY2545" s="145" t="s">
        <v>196</v>
      </c>
    </row>
    <row r="2546" spans="1:65" s="2" customFormat="1" ht="33" customHeight="1" x14ac:dyDescent="0.2">
      <c r="A2546" s="29"/>
      <c r="B2546" s="123"/>
      <c r="C2546" s="124" t="s">
        <v>1392</v>
      </c>
      <c r="D2546" s="124" t="s">
        <v>199</v>
      </c>
      <c r="E2546" s="125" t="s">
        <v>2430</v>
      </c>
      <c r="F2546" s="126" t="s">
        <v>2431</v>
      </c>
      <c r="G2546" s="127" t="s">
        <v>224</v>
      </c>
      <c r="H2546" s="128">
        <v>91.403000000000006</v>
      </c>
      <c r="I2546" s="224"/>
      <c r="J2546" s="129">
        <f>ROUND(I2546*H2546,2)</f>
        <v>0</v>
      </c>
      <c r="K2546" s="126" t="s">
        <v>208</v>
      </c>
      <c r="L2546" s="30"/>
      <c r="M2546" s="130" t="s">
        <v>1</v>
      </c>
      <c r="N2546" s="131" t="s">
        <v>35</v>
      </c>
      <c r="O2546" s="132">
        <v>4.8280000000000003</v>
      </c>
      <c r="P2546" s="132">
        <f>O2546*H2546</f>
        <v>441.29368400000004</v>
      </c>
      <c r="Q2546" s="132">
        <v>0</v>
      </c>
      <c r="R2546" s="132">
        <f>Q2546*H2546</f>
        <v>0</v>
      </c>
      <c r="S2546" s="132">
        <v>4.3999999999999997E-2</v>
      </c>
      <c r="T2546" s="133">
        <f>S2546*H2546</f>
        <v>4.0217320000000001</v>
      </c>
      <c r="U2546" s="29"/>
      <c r="V2546" s="29"/>
      <c r="W2546" s="29"/>
      <c r="X2546" s="29"/>
      <c r="Y2546" s="29"/>
      <c r="Z2546" s="29"/>
      <c r="AA2546" s="29"/>
      <c r="AB2546" s="29"/>
      <c r="AC2546" s="29"/>
      <c r="AD2546" s="29"/>
      <c r="AE2546" s="29"/>
      <c r="AR2546" s="134" t="s">
        <v>201</v>
      </c>
      <c r="AT2546" s="134" t="s">
        <v>199</v>
      </c>
      <c r="AU2546" s="134" t="s">
        <v>66</v>
      </c>
      <c r="AY2546" s="18" t="s">
        <v>196</v>
      </c>
      <c r="BE2546" s="135">
        <f>IF(N2546="základní",J2546,0)</f>
        <v>0</v>
      </c>
      <c r="BF2546" s="135">
        <f>IF(N2546="snížená",J2546,0)</f>
        <v>0</v>
      </c>
      <c r="BG2546" s="135">
        <f>IF(N2546="zákl. přenesená",J2546,0)</f>
        <v>0</v>
      </c>
      <c r="BH2546" s="135">
        <f>IF(N2546="sníž. přenesená",J2546,0)</f>
        <v>0</v>
      </c>
      <c r="BI2546" s="135">
        <f>IF(N2546="nulová",J2546,0)</f>
        <v>0</v>
      </c>
      <c r="BJ2546" s="18" t="s">
        <v>64</v>
      </c>
      <c r="BK2546" s="135">
        <f>ROUND(I2546*H2546,2)</f>
        <v>0</v>
      </c>
      <c r="BL2546" s="18" t="s">
        <v>201</v>
      </c>
      <c r="BM2546" s="134" t="s">
        <v>2432</v>
      </c>
    </row>
    <row r="2547" spans="1:65" s="13" customFormat="1" x14ac:dyDescent="0.2">
      <c r="B2547" s="136"/>
      <c r="D2547" s="137" t="s">
        <v>210</v>
      </c>
      <c r="E2547" s="138" t="s">
        <v>1</v>
      </c>
      <c r="F2547" s="139" t="s">
        <v>2408</v>
      </c>
      <c r="H2547" s="140">
        <v>1.577</v>
      </c>
      <c r="L2547" s="136"/>
      <c r="M2547" s="141"/>
      <c r="N2547" s="142"/>
      <c r="O2547" s="142"/>
      <c r="P2547" s="142"/>
      <c r="Q2547" s="142"/>
      <c r="R2547" s="142"/>
      <c r="S2547" s="142"/>
      <c r="T2547" s="143"/>
      <c r="AT2547" s="138" t="s">
        <v>210</v>
      </c>
      <c r="AU2547" s="138" t="s">
        <v>66</v>
      </c>
      <c r="AV2547" s="13" t="s">
        <v>66</v>
      </c>
      <c r="AW2547" s="13" t="s">
        <v>26</v>
      </c>
      <c r="AX2547" s="13" t="s">
        <v>57</v>
      </c>
      <c r="AY2547" s="138" t="s">
        <v>196</v>
      </c>
    </row>
    <row r="2548" spans="1:65" s="13" customFormat="1" x14ac:dyDescent="0.2">
      <c r="B2548" s="136"/>
      <c r="D2548" s="137" t="s">
        <v>210</v>
      </c>
      <c r="E2548" s="138" t="s">
        <v>1</v>
      </c>
      <c r="F2548" s="139" t="s">
        <v>2409</v>
      </c>
      <c r="H2548" s="140">
        <v>0.97</v>
      </c>
      <c r="L2548" s="136"/>
      <c r="M2548" s="141"/>
      <c r="N2548" s="142"/>
      <c r="O2548" s="142"/>
      <c r="P2548" s="142"/>
      <c r="Q2548" s="142"/>
      <c r="R2548" s="142"/>
      <c r="S2548" s="142"/>
      <c r="T2548" s="143"/>
      <c r="AT2548" s="138" t="s">
        <v>210</v>
      </c>
      <c r="AU2548" s="138" t="s">
        <v>66</v>
      </c>
      <c r="AV2548" s="13" t="s">
        <v>66</v>
      </c>
      <c r="AW2548" s="13" t="s">
        <v>26</v>
      </c>
      <c r="AX2548" s="13" t="s">
        <v>57</v>
      </c>
      <c r="AY2548" s="138" t="s">
        <v>196</v>
      </c>
    </row>
    <row r="2549" spans="1:65" s="13" customFormat="1" x14ac:dyDescent="0.2">
      <c r="B2549" s="136"/>
      <c r="D2549" s="137" t="s">
        <v>210</v>
      </c>
      <c r="E2549" s="138" t="s">
        <v>1</v>
      </c>
      <c r="F2549" s="139" t="s">
        <v>2410</v>
      </c>
      <c r="H2549" s="140">
        <v>61.118000000000002</v>
      </c>
      <c r="L2549" s="136"/>
      <c r="M2549" s="141"/>
      <c r="N2549" s="142"/>
      <c r="O2549" s="142"/>
      <c r="P2549" s="142"/>
      <c r="Q2549" s="142"/>
      <c r="R2549" s="142"/>
      <c r="S2549" s="142"/>
      <c r="T2549" s="143"/>
      <c r="AT2549" s="138" t="s">
        <v>210</v>
      </c>
      <c r="AU2549" s="138" t="s">
        <v>66</v>
      </c>
      <c r="AV2549" s="13" t="s">
        <v>66</v>
      </c>
      <c r="AW2549" s="13" t="s">
        <v>26</v>
      </c>
      <c r="AX2549" s="13" t="s">
        <v>57</v>
      </c>
      <c r="AY2549" s="138" t="s">
        <v>196</v>
      </c>
    </row>
    <row r="2550" spans="1:65" s="13" customFormat="1" x14ac:dyDescent="0.2">
      <c r="B2550" s="136"/>
      <c r="D2550" s="137" t="s">
        <v>210</v>
      </c>
      <c r="E2550" s="138" t="s">
        <v>1</v>
      </c>
      <c r="F2550" s="139" t="s">
        <v>2411</v>
      </c>
      <c r="H2550" s="140">
        <v>22.934000000000001</v>
      </c>
      <c r="L2550" s="136"/>
      <c r="M2550" s="141"/>
      <c r="N2550" s="142"/>
      <c r="O2550" s="142"/>
      <c r="P2550" s="142"/>
      <c r="Q2550" s="142"/>
      <c r="R2550" s="142"/>
      <c r="S2550" s="142"/>
      <c r="T2550" s="143"/>
      <c r="AT2550" s="138" t="s">
        <v>210</v>
      </c>
      <c r="AU2550" s="138" t="s">
        <v>66</v>
      </c>
      <c r="AV2550" s="13" t="s">
        <v>66</v>
      </c>
      <c r="AW2550" s="13" t="s">
        <v>26</v>
      </c>
      <c r="AX2550" s="13" t="s">
        <v>57</v>
      </c>
      <c r="AY2550" s="138" t="s">
        <v>196</v>
      </c>
    </row>
    <row r="2551" spans="1:65" s="13" customFormat="1" x14ac:dyDescent="0.2">
      <c r="B2551" s="136"/>
      <c r="D2551" s="137" t="s">
        <v>210</v>
      </c>
      <c r="E2551" s="138" t="s">
        <v>1</v>
      </c>
      <c r="F2551" s="139" t="s">
        <v>2412</v>
      </c>
      <c r="H2551" s="140">
        <v>1.3460000000000001</v>
      </c>
      <c r="L2551" s="136"/>
      <c r="M2551" s="141"/>
      <c r="N2551" s="142"/>
      <c r="O2551" s="142"/>
      <c r="P2551" s="142"/>
      <c r="Q2551" s="142"/>
      <c r="R2551" s="142"/>
      <c r="S2551" s="142"/>
      <c r="T2551" s="143"/>
      <c r="AT2551" s="138" t="s">
        <v>210</v>
      </c>
      <c r="AU2551" s="138" t="s">
        <v>66</v>
      </c>
      <c r="AV2551" s="13" t="s">
        <v>66</v>
      </c>
      <c r="AW2551" s="13" t="s">
        <v>26</v>
      </c>
      <c r="AX2551" s="13" t="s">
        <v>57</v>
      </c>
      <c r="AY2551" s="138" t="s">
        <v>196</v>
      </c>
    </row>
    <row r="2552" spans="1:65" s="13" customFormat="1" x14ac:dyDescent="0.2">
      <c r="B2552" s="136"/>
      <c r="D2552" s="137" t="s">
        <v>210</v>
      </c>
      <c r="E2552" s="138" t="s">
        <v>1</v>
      </c>
      <c r="F2552" s="139" t="s">
        <v>2413</v>
      </c>
      <c r="H2552" s="140">
        <v>1.843</v>
      </c>
      <c r="L2552" s="136"/>
      <c r="M2552" s="141"/>
      <c r="N2552" s="142"/>
      <c r="O2552" s="142"/>
      <c r="P2552" s="142"/>
      <c r="Q2552" s="142"/>
      <c r="R2552" s="142"/>
      <c r="S2552" s="142"/>
      <c r="T2552" s="143"/>
      <c r="AT2552" s="138" t="s">
        <v>210</v>
      </c>
      <c r="AU2552" s="138" t="s">
        <v>66</v>
      </c>
      <c r="AV2552" s="13" t="s">
        <v>66</v>
      </c>
      <c r="AW2552" s="13" t="s">
        <v>26</v>
      </c>
      <c r="AX2552" s="13" t="s">
        <v>57</v>
      </c>
      <c r="AY2552" s="138" t="s">
        <v>196</v>
      </c>
    </row>
    <row r="2553" spans="1:65" s="16" customFormat="1" x14ac:dyDescent="0.2">
      <c r="B2553" s="157"/>
      <c r="D2553" s="137" t="s">
        <v>210</v>
      </c>
      <c r="E2553" s="158" t="s">
        <v>1</v>
      </c>
      <c r="F2553" s="159" t="s">
        <v>253</v>
      </c>
      <c r="H2553" s="160">
        <v>89.787999999999997</v>
      </c>
      <c r="L2553" s="157"/>
      <c r="M2553" s="161"/>
      <c r="N2553" s="162"/>
      <c r="O2553" s="162"/>
      <c r="P2553" s="162"/>
      <c r="Q2553" s="162"/>
      <c r="R2553" s="162"/>
      <c r="S2553" s="162"/>
      <c r="T2553" s="163"/>
      <c r="AT2553" s="158" t="s">
        <v>210</v>
      </c>
      <c r="AU2553" s="158" t="s">
        <v>66</v>
      </c>
      <c r="AV2553" s="16" t="s">
        <v>204</v>
      </c>
      <c r="AW2553" s="16" t="s">
        <v>26</v>
      </c>
      <c r="AX2553" s="16" t="s">
        <v>57</v>
      </c>
      <c r="AY2553" s="158" t="s">
        <v>196</v>
      </c>
    </row>
    <row r="2554" spans="1:65" s="13" customFormat="1" x14ac:dyDescent="0.2">
      <c r="B2554" s="136"/>
      <c r="D2554" s="137" t="s">
        <v>210</v>
      </c>
      <c r="E2554" s="138" t="s">
        <v>1</v>
      </c>
      <c r="F2554" s="139" t="s">
        <v>2404</v>
      </c>
      <c r="H2554" s="140">
        <v>0.52200000000000002</v>
      </c>
      <c r="L2554" s="136"/>
      <c r="M2554" s="141"/>
      <c r="N2554" s="142"/>
      <c r="O2554" s="142"/>
      <c r="P2554" s="142"/>
      <c r="Q2554" s="142"/>
      <c r="R2554" s="142"/>
      <c r="S2554" s="142"/>
      <c r="T2554" s="143"/>
      <c r="AT2554" s="138" t="s">
        <v>210</v>
      </c>
      <c r="AU2554" s="138" t="s">
        <v>66</v>
      </c>
      <c r="AV2554" s="13" t="s">
        <v>66</v>
      </c>
      <c r="AW2554" s="13" t="s">
        <v>26</v>
      </c>
      <c r="AX2554" s="13" t="s">
        <v>57</v>
      </c>
      <c r="AY2554" s="138" t="s">
        <v>196</v>
      </c>
    </row>
    <row r="2555" spans="1:65" s="13" customFormat="1" x14ac:dyDescent="0.2">
      <c r="B2555" s="136"/>
      <c r="D2555" s="137" t="s">
        <v>210</v>
      </c>
      <c r="E2555" s="138" t="s">
        <v>1</v>
      </c>
      <c r="F2555" s="139" t="s">
        <v>2433</v>
      </c>
      <c r="H2555" s="140">
        <v>1.093</v>
      </c>
      <c r="L2555" s="136"/>
      <c r="M2555" s="141"/>
      <c r="N2555" s="142"/>
      <c r="O2555" s="142"/>
      <c r="P2555" s="142"/>
      <c r="Q2555" s="142"/>
      <c r="R2555" s="142"/>
      <c r="S2555" s="142"/>
      <c r="T2555" s="143"/>
      <c r="AT2555" s="138" t="s">
        <v>210</v>
      </c>
      <c r="AU2555" s="138" t="s">
        <v>66</v>
      </c>
      <c r="AV2555" s="13" t="s">
        <v>66</v>
      </c>
      <c r="AW2555" s="13" t="s">
        <v>26</v>
      </c>
      <c r="AX2555" s="13" t="s">
        <v>57</v>
      </c>
      <c r="AY2555" s="138" t="s">
        <v>196</v>
      </c>
    </row>
    <row r="2556" spans="1:65" s="14" customFormat="1" x14ac:dyDescent="0.2">
      <c r="B2556" s="144"/>
      <c r="D2556" s="137" t="s">
        <v>210</v>
      </c>
      <c r="E2556" s="145" t="s">
        <v>1</v>
      </c>
      <c r="F2556" s="146" t="s">
        <v>212</v>
      </c>
      <c r="H2556" s="147">
        <v>91.403000000000006</v>
      </c>
      <c r="L2556" s="144"/>
      <c r="M2556" s="148"/>
      <c r="N2556" s="149"/>
      <c r="O2556" s="149"/>
      <c r="P2556" s="149"/>
      <c r="Q2556" s="149"/>
      <c r="R2556" s="149"/>
      <c r="S2556" s="149"/>
      <c r="T2556" s="150"/>
      <c r="AT2556" s="145" t="s">
        <v>210</v>
      </c>
      <c r="AU2556" s="145" t="s">
        <v>66</v>
      </c>
      <c r="AV2556" s="14" t="s">
        <v>201</v>
      </c>
      <c r="AW2556" s="14" t="s">
        <v>26</v>
      </c>
      <c r="AX2556" s="14" t="s">
        <v>64</v>
      </c>
      <c r="AY2556" s="145" t="s">
        <v>196</v>
      </c>
    </row>
    <row r="2557" spans="1:65" s="2" customFormat="1" ht="33" customHeight="1" x14ac:dyDescent="0.2">
      <c r="A2557" s="29"/>
      <c r="B2557" s="123"/>
      <c r="C2557" s="124" t="s">
        <v>2434</v>
      </c>
      <c r="D2557" s="124" t="s">
        <v>199</v>
      </c>
      <c r="E2557" s="125" t="s">
        <v>2435</v>
      </c>
      <c r="F2557" s="126" t="s">
        <v>2436</v>
      </c>
      <c r="G2557" s="127" t="s">
        <v>224</v>
      </c>
      <c r="H2557" s="128">
        <v>3.597</v>
      </c>
      <c r="I2557" s="224"/>
      <c r="J2557" s="129">
        <f>ROUND(I2557*H2557,2)</f>
        <v>0</v>
      </c>
      <c r="K2557" s="126" t="s">
        <v>208</v>
      </c>
      <c r="L2557" s="30"/>
      <c r="M2557" s="130" t="s">
        <v>1</v>
      </c>
      <c r="N2557" s="131" t="s">
        <v>35</v>
      </c>
      <c r="O2557" s="132">
        <v>4.0289999999999999</v>
      </c>
      <c r="P2557" s="132">
        <f>O2557*H2557</f>
        <v>14.492312999999999</v>
      </c>
      <c r="Q2557" s="132">
        <v>0</v>
      </c>
      <c r="R2557" s="132">
        <f>Q2557*H2557</f>
        <v>0</v>
      </c>
      <c r="S2557" s="132">
        <v>2.9000000000000001E-2</v>
      </c>
      <c r="T2557" s="133">
        <f>S2557*H2557</f>
        <v>0.104313</v>
      </c>
      <c r="U2557" s="29"/>
      <c r="V2557" s="29"/>
      <c r="W2557" s="29"/>
      <c r="X2557" s="29"/>
      <c r="Y2557" s="29"/>
      <c r="Z2557" s="29"/>
      <c r="AA2557" s="29"/>
      <c r="AB2557" s="29"/>
      <c r="AC2557" s="29"/>
      <c r="AD2557" s="29"/>
      <c r="AE2557" s="29"/>
      <c r="AR2557" s="134" t="s">
        <v>201</v>
      </c>
      <c r="AT2557" s="134" t="s">
        <v>199</v>
      </c>
      <c r="AU2557" s="134" t="s">
        <v>66</v>
      </c>
      <c r="AY2557" s="18" t="s">
        <v>196</v>
      </c>
      <c r="BE2557" s="135">
        <f>IF(N2557="základní",J2557,0)</f>
        <v>0</v>
      </c>
      <c r="BF2557" s="135">
        <f>IF(N2557="snížená",J2557,0)</f>
        <v>0</v>
      </c>
      <c r="BG2557" s="135">
        <f>IF(N2557="zákl. přenesená",J2557,0)</f>
        <v>0</v>
      </c>
      <c r="BH2557" s="135">
        <f>IF(N2557="sníž. přenesená",J2557,0)</f>
        <v>0</v>
      </c>
      <c r="BI2557" s="135">
        <f>IF(N2557="nulová",J2557,0)</f>
        <v>0</v>
      </c>
      <c r="BJ2557" s="18" t="s">
        <v>64</v>
      </c>
      <c r="BK2557" s="135">
        <f>ROUND(I2557*H2557,2)</f>
        <v>0</v>
      </c>
      <c r="BL2557" s="18" t="s">
        <v>201</v>
      </c>
      <c r="BM2557" s="134" t="s">
        <v>2437</v>
      </c>
    </row>
    <row r="2558" spans="1:65" s="13" customFormat="1" x14ac:dyDescent="0.2">
      <c r="B2558" s="136"/>
      <c r="D2558" s="137" t="s">
        <v>210</v>
      </c>
      <c r="E2558" s="138" t="s">
        <v>1</v>
      </c>
      <c r="F2558" s="139" t="s">
        <v>2429</v>
      </c>
      <c r="H2558" s="140">
        <v>3.597</v>
      </c>
      <c r="L2558" s="136"/>
      <c r="M2558" s="141"/>
      <c r="N2558" s="142"/>
      <c r="O2558" s="142"/>
      <c r="P2558" s="142"/>
      <c r="Q2558" s="142"/>
      <c r="R2558" s="142"/>
      <c r="S2558" s="142"/>
      <c r="T2558" s="143"/>
      <c r="AT2558" s="138" t="s">
        <v>210</v>
      </c>
      <c r="AU2558" s="138" t="s">
        <v>66</v>
      </c>
      <c r="AV2558" s="13" t="s">
        <v>66</v>
      </c>
      <c r="AW2558" s="13" t="s">
        <v>26</v>
      </c>
      <c r="AX2558" s="13" t="s">
        <v>57</v>
      </c>
      <c r="AY2558" s="138" t="s">
        <v>196</v>
      </c>
    </row>
    <row r="2559" spans="1:65" s="14" customFormat="1" x14ac:dyDescent="0.2">
      <c r="B2559" s="144"/>
      <c r="D2559" s="137" t="s">
        <v>210</v>
      </c>
      <c r="E2559" s="145" t="s">
        <v>1</v>
      </c>
      <c r="F2559" s="146" t="s">
        <v>212</v>
      </c>
      <c r="H2559" s="147">
        <v>3.597</v>
      </c>
      <c r="L2559" s="144"/>
      <c r="M2559" s="148"/>
      <c r="N2559" s="149"/>
      <c r="O2559" s="149"/>
      <c r="P2559" s="149"/>
      <c r="Q2559" s="149"/>
      <c r="R2559" s="149"/>
      <c r="S2559" s="149"/>
      <c r="T2559" s="150"/>
      <c r="AT2559" s="145" t="s">
        <v>210</v>
      </c>
      <c r="AU2559" s="145" t="s">
        <v>66</v>
      </c>
      <c r="AV2559" s="14" t="s">
        <v>201</v>
      </c>
      <c r="AW2559" s="14" t="s">
        <v>26</v>
      </c>
      <c r="AX2559" s="14" t="s">
        <v>64</v>
      </c>
      <c r="AY2559" s="145" t="s">
        <v>196</v>
      </c>
    </row>
    <row r="2560" spans="1:65" s="2" customFormat="1" ht="24.2" customHeight="1" x14ac:dyDescent="0.2">
      <c r="A2560" s="29"/>
      <c r="B2560" s="123"/>
      <c r="C2560" s="124" t="s">
        <v>1401</v>
      </c>
      <c r="D2560" s="124" t="s">
        <v>199</v>
      </c>
      <c r="E2560" s="125" t="s">
        <v>2438</v>
      </c>
      <c r="F2560" s="126" t="s">
        <v>2439</v>
      </c>
      <c r="G2560" s="127" t="s">
        <v>207</v>
      </c>
      <c r="H2560" s="128">
        <v>191.05</v>
      </c>
      <c r="I2560" s="224"/>
      <c r="J2560" s="129">
        <f>ROUND(I2560*H2560,2)</f>
        <v>0</v>
      </c>
      <c r="K2560" s="126" t="s">
        <v>208</v>
      </c>
      <c r="L2560" s="30"/>
      <c r="M2560" s="130" t="s">
        <v>1</v>
      </c>
      <c r="N2560" s="131" t="s">
        <v>35</v>
      </c>
      <c r="O2560" s="132">
        <v>0.16200000000000001</v>
      </c>
      <c r="P2560" s="132">
        <f>O2560*H2560</f>
        <v>30.950100000000003</v>
      </c>
      <c r="Q2560" s="132">
        <v>0</v>
      </c>
      <c r="R2560" s="132">
        <f>Q2560*H2560</f>
        <v>0</v>
      </c>
      <c r="S2560" s="132">
        <v>3.5000000000000003E-2</v>
      </c>
      <c r="T2560" s="133">
        <f>S2560*H2560</f>
        <v>6.6867500000000009</v>
      </c>
      <c r="U2560" s="29"/>
      <c r="V2560" s="29"/>
      <c r="W2560" s="29"/>
      <c r="X2560" s="29"/>
      <c r="Y2560" s="29"/>
      <c r="Z2560" s="29"/>
      <c r="AA2560" s="29"/>
      <c r="AB2560" s="29"/>
      <c r="AC2560" s="29"/>
      <c r="AD2560" s="29"/>
      <c r="AE2560" s="29"/>
      <c r="AR2560" s="134" t="s">
        <v>201</v>
      </c>
      <c r="AT2560" s="134" t="s">
        <v>199</v>
      </c>
      <c r="AU2560" s="134" t="s">
        <v>66</v>
      </c>
      <c r="AY2560" s="18" t="s">
        <v>196</v>
      </c>
      <c r="BE2560" s="135">
        <f>IF(N2560="základní",J2560,0)</f>
        <v>0</v>
      </c>
      <c r="BF2560" s="135">
        <f>IF(N2560="snížená",J2560,0)</f>
        <v>0</v>
      </c>
      <c r="BG2560" s="135">
        <f>IF(N2560="zákl. přenesená",J2560,0)</f>
        <v>0</v>
      </c>
      <c r="BH2560" s="135">
        <f>IF(N2560="sníž. přenesená",J2560,0)</f>
        <v>0</v>
      </c>
      <c r="BI2560" s="135">
        <f>IF(N2560="nulová",J2560,0)</f>
        <v>0</v>
      </c>
      <c r="BJ2560" s="18" t="s">
        <v>64</v>
      </c>
      <c r="BK2560" s="135">
        <f>ROUND(I2560*H2560,2)</f>
        <v>0</v>
      </c>
      <c r="BL2560" s="18" t="s">
        <v>201</v>
      </c>
      <c r="BM2560" s="134" t="s">
        <v>2440</v>
      </c>
    </row>
    <row r="2561" spans="1:65" s="15" customFormat="1" x14ac:dyDescent="0.2">
      <c r="B2561" s="151"/>
      <c r="D2561" s="137" t="s">
        <v>210</v>
      </c>
      <c r="E2561" s="152" t="s">
        <v>1</v>
      </c>
      <c r="F2561" s="153" t="s">
        <v>710</v>
      </c>
      <c r="H2561" s="152" t="s">
        <v>1</v>
      </c>
      <c r="L2561" s="151"/>
      <c r="M2561" s="154"/>
      <c r="N2561" s="155"/>
      <c r="O2561" s="155"/>
      <c r="P2561" s="155"/>
      <c r="Q2561" s="155"/>
      <c r="R2561" s="155"/>
      <c r="S2561" s="155"/>
      <c r="T2561" s="156"/>
      <c r="AT2561" s="152" t="s">
        <v>210</v>
      </c>
      <c r="AU2561" s="152" t="s">
        <v>66</v>
      </c>
      <c r="AV2561" s="15" t="s">
        <v>64</v>
      </c>
      <c r="AW2561" s="15" t="s">
        <v>26</v>
      </c>
      <c r="AX2561" s="15" t="s">
        <v>57</v>
      </c>
      <c r="AY2561" s="152" t="s">
        <v>196</v>
      </c>
    </row>
    <row r="2562" spans="1:65" s="13" customFormat="1" x14ac:dyDescent="0.2">
      <c r="B2562" s="136"/>
      <c r="D2562" s="137" t="s">
        <v>210</v>
      </c>
      <c r="E2562" s="138" t="s">
        <v>1</v>
      </c>
      <c r="F2562" s="139" t="s">
        <v>2441</v>
      </c>
      <c r="H2562" s="140">
        <v>8.41</v>
      </c>
      <c r="L2562" s="136"/>
      <c r="M2562" s="141"/>
      <c r="N2562" s="142"/>
      <c r="O2562" s="142"/>
      <c r="P2562" s="142"/>
      <c r="Q2562" s="142"/>
      <c r="R2562" s="142"/>
      <c r="S2562" s="142"/>
      <c r="T2562" s="143"/>
      <c r="AT2562" s="138" t="s">
        <v>210</v>
      </c>
      <c r="AU2562" s="138" t="s">
        <v>66</v>
      </c>
      <c r="AV2562" s="13" t="s">
        <v>66</v>
      </c>
      <c r="AW2562" s="13" t="s">
        <v>26</v>
      </c>
      <c r="AX2562" s="13" t="s">
        <v>57</v>
      </c>
      <c r="AY2562" s="138" t="s">
        <v>196</v>
      </c>
    </row>
    <row r="2563" spans="1:65" s="15" customFormat="1" x14ac:dyDescent="0.2">
      <c r="B2563" s="151"/>
      <c r="D2563" s="137" t="s">
        <v>210</v>
      </c>
      <c r="E2563" s="152" t="s">
        <v>1</v>
      </c>
      <c r="F2563" s="153" t="s">
        <v>604</v>
      </c>
      <c r="H2563" s="152" t="s">
        <v>1</v>
      </c>
      <c r="L2563" s="151"/>
      <c r="M2563" s="154"/>
      <c r="N2563" s="155"/>
      <c r="O2563" s="155"/>
      <c r="P2563" s="155"/>
      <c r="Q2563" s="155"/>
      <c r="R2563" s="155"/>
      <c r="S2563" s="155"/>
      <c r="T2563" s="156"/>
      <c r="AT2563" s="152" t="s">
        <v>210</v>
      </c>
      <c r="AU2563" s="152" t="s">
        <v>66</v>
      </c>
      <c r="AV2563" s="15" t="s">
        <v>64</v>
      </c>
      <c r="AW2563" s="15" t="s">
        <v>26</v>
      </c>
      <c r="AX2563" s="15" t="s">
        <v>57</v>
      </c>
      <c r="AY2563" s="152" t="s">
        <v>196</v>
      </c>
    </row>
    <row r="2564" spans="1:65" s="13" customFormat="1" x14ac:dyDescent="0.2">
      <c r="B2564" s="136"/>
      <c r="D2564" s="137" t="s">
        <v>210</v>
      </c>
      <c r="E2564" s="138" t="s">
        <v>1</v>
      </c>
      <c r="F2564" s="139" t="s">
        <v>2442</v>
      </c>
      <c r="H2564" s="140">
        <v>99.89</v>
      </c>
      <c r="L2564" s="136"/>
      <c r="M2564" s="141"/>
      <c r="N2564" s="142"/>
      <c r="O2564" s="142"/>
      <c r="P2564" s="142"/>
      <c r="Q2564" s="142"/>
      <c r="R2564" s="142"/>
      <c r="S2564" s="142"/>
      <c r="T2564" s="143"/>
      <c r="AT2564" s="138" t="s">
        <v>210</v>
      </c>
      <c r="AU2564" s="138" t="s">
        <v>66</v>
      </c>
      <c r="AV2564" s="13" t="s">
        <v>66</v>
      </c>
      <c r="AW2564" s="13" t="s">
        <v>26</v>
      </c>
      <c r="AX2564" s="13" t="s">
        <v>57</v>
      </c>
      <c r="AY2564" s="138" t="s">
        <v>196</v>
      </c>
    </row>
    <row r="2565" spans="1:65" s="15" customFormat="1" x14ac:dyDescent="0.2">
      <c r="B2565" s="151"/>
      <c r="D2565" s="137" t="s">
        <v>210</v>
      </c>
      <c r="E2565" s="152" t="s">
        <v>1</v>
      </c>
      <c r="F2565" s="153" t="s">
        <v>725</v>
      </c>
      <c r="H2565" s="152" t="s">
        <v>1</v>
      </c>
      <c r="L2565" s="151"/>
      <c r="M2565" s="154"/>
      <c r="N2565" s="155"/>
      <c r="O2565" s="155"/>
      <c r="P2565" s="155"/>
      <c r="Q2565" s="155"/>
      <c r="R2565" s="155"/>
      <c r="S2565" s="155"/>
      <c r="T2565" s="156"/>
      <c r="AT2565" s="152" t="s">
        <v>210</v>
      </c>
      <c r="AU2565" s="152" t="s">
        <v>66</v>
      </c>
      <c r="AV2565" s="15" t="s">
        <v>64</v>
      </c>
      <c r="AW2565" s="15" t="s">
        <v>26</v>
      </c>
      <c r="AX2565" s="15" t="s">
        <v>57</v>
      </c>
      <c r="AY2565" s="152" t="s">
        <v>196</v>
      </c>
    </row>
    <row r="2566" spans="1:65" s="13" customFormat="1" x14ac:dyDescent="0.2">
      <c r="B2566" s="136"/>
      <c r="D2566" s="137" t="s">
        <v>210</v>
      </c>
      <c r="E2566" s="138" t="s">
        <v>1</v>
      </c>
      <c r="F2566" s="139" t="s">
        <v>2443</v>
      </c>
      <c r="H2566" s="140">
        <v>46.93</v>
      </c>
      <c r="L2566" s="136"/>
      <c r="M2566" s="141"/>
      <c r="N2566" s="142"/>
      <c r="O2566" s="142"/>
      <c r="P2566" s="142"/>
      <c r="Q2566" s="142"/>
      <c r="R2566" s="142"/>
      <c r="S2566" s="142"/>
      <c r="T2566" s="143"/>
      <c r="AT2566" s="138" t="s">
        <v>210</v>
      </c>
      <c r="AU2566" s="138" t="s">
        <v>66</v>
      </c>
      <c r="AV2566" s="13" t="s">
        <v>66</v>
      </c>
      <c r="AW2566" s="13" t="s">
        <v>26</v>
      </c>
      <c r="AX2566" s="13" t="s">
        <v>57</v>
      </c>
      <c r="AY2566" s="138" t="s">
        <v>196</v>
      </c>
    </row>
    <row r="2567" spans="1:65" s="15" customFormat="1" x14ac:dyDescent="0.2">
      <c r="B2567" s="151"/>
      <c r="D2567" s="137" t="s">
        <v>210</v>
      </c>
      <c r="E2567" s="152" t="s">
        <v>1</v>
      </c>
      <c r="F2567" s="153" t="s">
        <v>728</v>
      </c>
      <c r="H2567" s="152" t="s">
        <v>1</v>
      </c>
      <c r="L2567" s="151"/>
      <c r="M2567" s="154"/>
      <c r="N2567" s="155"/>
      <c r="O2567" s="155"/>
      <c r="P2567" s="155"/>
      <c r="Q2567" s="155"/>
      <c r="R2567" s="155"/>
      <c r="S2567" s="155"/>
      <c r="T2567" s="156"/>
      <c r="AT2567" s="152" t="s">
        <v>210</v>
      </c>
      <c r="AU2567" s="152" t="s">
        <v>66</v>
      </c>
      <c r="AV2567" s="15" t="s">
        <v>64</v>
      </c>
      <c r="AW2567" s="15" t="s">
        <v>26</v>
      </c>
      <c r="AX2567" s="15" t="s">
        <v>57</v>
      </c>
      <c r="AY2567" s="152" t="s">
        <v>196</v>
      </c>
    </row>
    <row r="2568" spans="1:65" s="13" customFormat="1" x14ac:dyDescent="0.2">
      <c r="B2568" s="136"/>
      <c r="D2568" s="137" t="s">
        <v>210</v>
      </c>
      <c r="E2568" s="138" t="s">
        <v>1</v>
      </c>
      <c r="F2568" s="139" t="s">
        <v>2444</v>
      </c>
      <c r="H2568" s="140">
        <v>35.82</v>
      </c>
      <c r="L2568" s="136"/>
      <c r="M2568" s="141"/>
      <c r="N2568" s="142"/>
      <c r="O2568" s="142"/>
      <c r="P2568" s="142"/>
      <c r="Q2568" s="142"/>
      <c r="R2568" s="142"/>
      <c r="S2568" s="142"/>
      <c r="T2568" s="143"/>
      <c r="AT2568" s="138" t="s">
        <v>210</v>
      </c>
      <c r="AU2568" s="138" t="s">
        <v>66</v>
      </c>
      <c r="AV2568" s="13" t="s">
        <v>66</v>
      </c>
      <c r="AW2568" s="13" t="s">
        <v>26</v>
      </c>
      <c r="AX2568" s="13" t="s">
        <v>57</v>
      </c>
      <c r="AY2568" s="138" t="s">
        <v>196</v>
      </c>
    </row>
    <row r="2569" spans="1:65" s="14" customFormat="1" x14ac:dyDescent="0.2">
      <c r="B2569" s="144"/>
      <c r="D2569" s="137" t="s">
        <v>210</v>
      </c>
      <c r="E2569" s="145" t="s">
        <v>1</v>
      </c>
      <c r="F2569" s="146" t="s">
        <v>212</v>
      </c>
      <c r="H2569" s="147">
        <v>191.05</v>
      </c>
      <c r="L2569" s="144"/>
      <c r="M2569" s="148"/>
      <c r="N2569" s="149"/>
      <c r="O2569" s="149"/>
      <c r="P2569" s="149"/>
      <c r="Q2569" s="149"/>
      <c r="R2569" s="149"/>
      <c r="S2569" s="149"/>
      <c r="T2569" s="150"/>
      <c r="AT2569" s="145" t="s">
        <v>210</v>
      </c>
      <c r="AU2569" s="145" t="s">
        <v>66</v>
      </c>
      <c r="AV2569" s="14" t="s">
        <v>201</v>
      </c>
      <c r="AW2569" s="14" t="s">
        <v>26</v>
      </c>
      <c r="AX2569" s="14" t="s">
        <v>64</v>
      </c>
      <c r="AY2569" s="145" t="s">
        <v>196</v>
      </c>
    </row>
    <row r="2570" spans="1:65" s="2" customFormat="1" ht="33" customHeight="1" x14ac:dyDescent="0.2">
      <c r="A2570" s="29"/>
      <c r="B2570" s="123"/>
      <c r="C2570" s="124" t="s">
        <v>2445</v>
      </c>
      <c r="D2570" s="124" t="s">
        <v>199</v>
      </c>
      <c r="E2570" s="125" t="s">
        <v>2446</v>
      </c>
      <c r="F2570" s="126" t="s">
        <v>2447</v>
      </c>
      <c r="G2570" s="127" t="s">
        <v>207</v>
      </c>
      <c r="H2570" s="128">
        <v>984.93600000000004</v>
      </c>
      <c r="I2570" s="224"/>
      <c r="J2570" s="129">
        <f>ROUND(I2570*H2570,2)</f>
        <v>0</v>
      </c>
      <c r="K2570" s="126" t="s">
        <v>208</v>
      </c>
      <c r="L2570" s="30"/>
      <c r="M2570" s="130" t="s">
        <v>1</v>
      </c>
      <c r="N2570" s="131" t="s">
        <v>35</v>
      </c>
      <c r="O2570" s="132">
        <v>0.247</v>
      </c>
      <c r="P2570" s="132">
        <f>O2570*H2570</f>
        <v>243.27919199999999</v>
      </c>
      <c r="Q2570" s="132">
        <v>0</v>
      </c>
      <c r="R2570" s="132">
        <f>Q2570*H2570</f>
        <v>0</v>
      </c>
      <c r="S2570" s="132">
        <v>5.8999999999999997E-2</v>
      </c>
      <c r="T2570" s="133">
        <f>S2570*H2570</f>
        <v>58.111224</v>
      </c>
      <c r="U2570" s="29"/>
      <c r="V2570" s="29"/>
      <c r="W2570" s="29"/>
      <c r="X2570" s="29"/>
      <c r="Y2570" s="29"/>
      <c r="Z2570" s="29"/>
      <c r="AA2570" s="29"/>
      <c r="AB2570" s="29"/>
      <c r="AC2570" s="29"/>
      <c r="AD2570" s="29"/>
      <c r="AE2570" s="29"/>
      <c r="AR2570" s="134" t="s">
        <v>201</v>
      </c>
      <c r="AT2570" s="134" t="s">
        <v>199</v>
      </c>
      <c r="AU2570" s="134" t="s">
        <v>66</v>
      </c>
      <c r="AY2570" s="18" t="s">
        <v>196</v>
      </c>
      <c r="BE2570" s="135">
        <f>IF(N2570="základní",J2570,0)</f>
        <v>0</v>
      </c>
      <c r="BF2570" s="135">
        <f>IF(N2570="snížená",J2570,0)</f>
        <v>0</v>
      </c>
      <c r="BG2570" s="135">
        <f>IF(N2570="zákl. přenesená",J2570,0)</f>
        <v>0</v>
      </c>
      <c r="BH2570" s="135">
        <f>IF(N2570="sníž. přenesená",J2570,0)</f>
        <v>0</v>
      </c>
      <c r="BI2570" s="135">
        <f>IF(N2570="nulová",J2570,0)</f>
        <v>0</v>
      </c>
      <c r="BJ2570" s="18" t="s">
        <v>64</v>
      </c>
      <c r="BK2570" s="135">
        <f>ROUND(I2570*H2570,2)</f>
        <v>0</v>
      </c>
      <c r="BL2570" s="18" t="s">
        <v>201</v>
      </c>
      <c r="BM2570" s="134" t="s">
        <v>2448</v>
      </c>
    </row>
    <row r="2571" spans="1:65" s="15" customFormat="1" x14ac:dyDescent="0.2">
      <c r="B2571" s="151"/>
      <c r="D2571" s="137" t="s">
        <v>210</v>
      </c>
      <c r="E2571" s="152" t="s">
        <v>1</v>
      </c>
      <c r="F2571" s="153" t="s">
        <v>604</v>
      </c>
      <c r="H2571" s="152" t="s">
        <v>1</v>
      </c>
      <c r="L2571" s="151"/>
      <c r="M2571" s="154"/>
      <c r="N2571" s="155"/>
      <c r="O2571" s="155"/>
      <c r="P2571" s="155"/>
      <c r="Q2571" s="155"/>
      <c r="R2571" s="155"/>
      <c r="S2571" s="155"/>
      <c r="T2571" s="156"/>
      <c r="AT2571" s="152" t="s">
        <v>210</v>
      </c>
      <c r="AU2571" s="152" t="s">
        <v>66</v>
      </c>
      <c r="AV2571" s="15" t="s">
        <v>64</v>
      </c>
      <c r="AW2571" s="15" t="s">
        <v>26</v>
      </c>
      <c r="AX2571" s="15" t="s">
        <v>57</v>
      </c>
      <c r="AY2571" s="152" t="s">
        <v>196</v>
      </c>
    </row>
    <row r="2572" spans="1:65" s="13" customFormat="1" x14ac:dyDescent="0.2">
      <c r="B2572" s="136"/>
      <c r="D2572" s="137" t="s">
        <v>210</v>
      </c>
      <c r="E2572" s="138" t="s">
        <v>1</v>
      </c>
      <c r="F2572" s="139" t="s">
        <v>2449</v>
      </c>
      <c r="H2572" s="140">
        <v>291.62599999999998</v>
      </c>
      <c r="L2572" s="136"/>
      <c r="M2572" s="141"/>
      <c r="N2572" s="142"/>
      <c r="O2572" s="142"/>
      <c r="P2572" s="142"/>
      <c r="Q2572" s="142"/>
      <c r="R2572" s="142"/>
      <c r="S2572" s="142"/>
      <c r="T2572" s="143"/>
      <c r="AT2572" s="138" t="s">
        <v>210</v>
      </c>
      <c r="AU2572" s="138" t="s">
        <v>66</v>
      </c>
      <c r="AV2572" s="13" t="s">
        <v>66</v>
      </c>
      <c r="AW2572" s="13" t="s">
        <v>26</v>
      </c>
      <c r="AX2572" s="13" t="s">
        <v>57</v>
      </c>
      <c r="AY2572" s="138" t="s">
        <v>196</v>
      </c>
    </row>
    <row r="2573" spans="1:65" s="15" customFormat="1" x14ac:dyDescent="0.2">
      <c r="B2573" s="151"/>
      <c r="D2573" s="137" t="s">
        <v>210</v>
      </c>
      <c r="E2573" s="152" t="s">
        <v>1</v>
      </c>
      <c r="F2573" s="153" t="s">
        <v>725</v>
      </c>
      <c r="H2573" s="152" t="s">
        <v>1</v>
      </c>
      <c r="L2573" s="151"/>
      <c r="M2573" s="154"/>
      <c r="N2573" s="155"/>
      <c r="O2573" s="155"/>
      <c r="P2573" s="155"/>
      <c r="Q2573" s="155"/>
      <c r="R2573" s="155"/>
      <c r="S2573" s="155"/>
      <c r="T2573" s="156"/>
      <c r="AT2573" s="152" t="s">
        <v>210</v>
      </c>
      <c r="AU2573" s="152" t="s">
        <v>66</v>
      </c>
      <c r="AV2573" s="15" t="s">
        <v>64</v>
      </c>
      <c r="AW2573" s="15" t="s">
        <v>26</v>
      </c>
      <c r="AX2573" s="15" t="s">
        <v>57</v>
      </c>
      <c r="AY2573" s="152" t="s">
        <v>196</v>
      </c>
    </row>
    <row r="2574" spans="1:65" s="13" customFormat="1" x14ac:dyDescent="0.2">
      <c r="B2574" s="136"/>
      <c r="D2574" s="137" t="s">
        <v>210</v>
      </c>
      <c r="E2574" s="138" t="s">
        <v>1</v>
      </c>
      <c r="F2574" s="139" t="s">
        <v>2450</v>
      </c>
      <c r="H2574" s="140">
        <v>340.48</v>
      </c>
      <c r="L2574" s="136"/>
      <c r="M2574" s="141"/>
      <c r="N2574" s="142"/>
      <c r="O2574" s="142"/>
      <c r="P2574" s="142"/>
      <c r="Q2574" s="142"/>
      <c r="R2574" s="142"/>
      <c r="S2574" s="142"/>
      <c r="T2574" s="143"/>
      <c r="AT2574" s="138" t="s">
        <v>210</v>
      </c>
      <c r="AU2574" s="138" t="s">
        <v>66</v>
      </c>
      <c r="AV2574" s="13" t="s">
        <v>66</v>
      </c>
      <c r="AW2574" s="13" t="s">
        <v>26</v>
      </c>
      <c r="AX2574" s="13" t="s">
        <v>57</v>
      </c>
      <c r="AY2574" s="138" t="s">
        <v>196</v>
      </c>
    </row>
    <row r="2575" spans="1:65" s="15" customFormat="1" x14ac:dyDescent="0.2">
      <c r="B2575" s="151"/>
      <c r="D2575" s="137" t="s">
        <v>210</v>
      </c>
      <c r="E2575" s="152" t="s">
        <v>1</v>
      </c>
      <c r="F2575" s="153" t="s">
        <v>728</v>
      </c>
      <c r="H2575" s="152" t="s">
        <v>1</v>
      </c>
      <c r="L2575" s="151"/>
      <c r="M2575" s="154"/>
      <c r="N2575" s="155"/>
      <c r="O2575" s="155"/>
      <c r="P2575" s="155"/>
      <c r="Q2575" s="155"/>
      <c r="R2575" s="155"/>
      <c r="S2575" s="155"/>
      <c r="T2575" s="156"/>
      <c r="AT2575" s="152" t="s">
        <v>210</v>
      </c>
      <c r="AU2575" s="152" t="s">
        <v>66</v>
      </c>
      <c r="AV2575" s="15" t="s">
        <v>64</v>
      </c>
      <c r="AW2575" s="15" t="s">
        <v>26</v>
      </c>
      <c r="AX2575" s="15" t="s">
        <v>57</v>
      </c>
      <c r="AY2575" s="152" t="s">
        <v>196</v>
      </c>
    </row>
    <row r="2576" spans="1:65" s="13" customFormat="1" x14ac:dyDescent="0.2">
      <c r="B2576" s="136"/>
      <c r="D2576" s="137" t="s">
        <v>210</v>
      </c>
      <c r="E2576" s="138" t="s">
        <v>1</v>
      </c>
      <c r="F2576" s="139" t="s">
        <v>2451</v>
      </c>
      <c r="H2576" s="140">
        <v>352.83</v>
      </c>
      <c r="L2576" s="136"/>
      <c r="M2576" s="141"/>
      <c r="N2576" s="142"/>
      <c r="O2576" s="142"/>
      <c r="P2576" s="142"/>
      <c r="Q2576" s="142"/>
      <c r="R2576" s="142"/>
      <c r="S2576" s="142"/>
      <c r="T2576" s="143"/>
      <c r="AT2576" s="138" t="s">
        <v>210</v>
      </c>
      <c r="AU2576" s="138" t="s">
        <v>66</v>
      </c>
      <c r="AV2576" s="13" t="s">
        <v>66</v>
      </c>
      <c r="AW2576" s="13" t="s">
        <v>26</v>
      </c>
      <c r="AX2576" s="13" t="s">
        <v>57</v>
      </c>
      <c r="AY2576" s="138" t="s">
        <v>196</v>
      </c>
    </row>
    <row r="2577" spans="1:65" s="14" customFormat="1" x14ac:dyDescent="0.2">
      <c r="B2577" s="144"/>
      <c r="D2577" s="137" t="s">
        <v>210</v>
      </c>
      <c r="E2577" s="145" t="s">
        <v>1</v>
      </c>
      <c r="F2577" s="146" t="s">
        <v>212</v>
      </c>
      <c r="H2577" s="147">
        <v>984.93600000000004</v>
      </c>
      <c r="L2577" s="144"/>
      <c r="M2577" s="148"/>
      <c r="N2577" s="149"/>
      <c r="O2577" s="149"/>
      <c r="P2577" s="149"/>
      <c r="Q2577" s="149"/>
      <c r="R2577" s="149"/>
      <c r="S2577" s="149"/>
      <c r="T2577" s="150"/>
      <c r="AT2577" s="145" t="s">
        <v>210</v>
      </c>
      <c r="AU2577" s="145" t="s">
        <v>66</v>
      </c>
      <c r="AV2577" s="14" t="s">
        <v>201</v>
      </c>
      <c r="AW2577" s="14" t="s">
        <v>26</v>
      </c>
      <c r="AX2577" s="14" t="s">
        <v>64</v>
      </c>
      <c r="AY2577" s="145" t="s">
        <v>196</v>
      </c>
    </row>
    <row r="2578" spans="1:65" s="2" customFormat="1" ht="33" customHeight="1" x14ac:dyDescent="0.2">
      <c r="A2578" s="29"/>
      <c r="B2578" s="123"/>
      <c r="C2578" s="124" t="s">
        <v>1412</v>
      </c>
      <c r="D2578" s="124" t="s">
        <v>199</v>
      </c>
      <c r="E2578" s="125" t="s">
        <v>2452</v>
      </c>
      <c r="F2578" s="126" t="s">
        <v>2453</v>
      </c>
      <c r="G2578" s="127" t="s">
        <v>207</v>
      </c>
      <c r="H2578" s="128">
        <v>11.66</v>
      </c>
      <c r="I2578" s="224"/>
      <c r="J2578" s="129">
        <f>ROUND(I2578*H2578,2)</f>
        <v>0</v>
      </c>
      <c r="K2578" s="126" t="s">
        <v>208</v>
      </c>
      <c r="L2578" s="30"/>
      <c r="M2578" s="130" t="s">
        <v>1</v>
      </c>
      <c r="N2578" s="131" t="s">
        <v>35</v>
      </c>
      <c r="O2578" s="132">
        <v>0.46800000000000003</v>
      </c>
      <c r="P2578" s="132">
        <f>O2578*H2578</f>
        <v>5.45688</v>
      </c>
      <c r="Q2578" s="132">
        <v>0</v>
      </c>
      <c r="R2578" s="132">
        <f>Q2578*H2578</f>
        <v>0</v>
      </c>
      <c r="S2578" s="132">
        <v>0.19</v>
      </c>
      <c r="T2578" s="133">
        <f>S2578*H2578</f>
        <v>2.2154000000000003</v>
      </c>
      <c r="U2578" s="29"/>
      <c r="V2578" s="29"/>
      <c r="W2578" s="29"/>
      <c r="X2578" s="29"/>
      <c r="Y2578" s="29"/>
      <c r="Z2578" s="29"/>
      <c r="AA2578" s="29"/>
      <c r="AB2578" s="29"/>
      <c r="AC2578" s="29"/>
      <c r="AD2578" s="29"/>
      <c r="AE2578" s="29"/>
      <c r="AR2578" s="134" t="s">
        <v>201</v>
      </c>
      <c r="AT2578" s="134" t="s">
        <v>199</v>
      </c>
      <c r="AU2578" s="134" t="s">
        <v>66</v>
      </c>
      <c r="AY2578" s="18" t="s">
        <v>196</v>
      </c>
      <c r="BE2578" s="135">
        <f>IF(N2578="základní",J2578,0)</f>
        <v>0</v>
      </c>
      <c r="BF2578" s="135">
        <f>IF(N2578="snížená",J2578,0)</f>
        <v>0</v>
      </c>
      <c r="BG2578" s="135">
        <f>IF(N2578="zákl. přenesená",J2578,0)</f>
        <v>0</v>
      </c>
      <c r="BH2578" s="135">
        <f>IF(N2578="sníž. přenesená",J2578,0)</f>
        <v>0</v>
      </c>
      <c r="BI2578" s="135">
        <f>IF(N2578="nulová",J2578,0)</f>
        <v>0</v>
      </c>
      <c r="BJ2578" s="18" t="s">
        <v>64</v>
      </c>
      <c r="BK2578" s="135">
        <f>ROUND(I2578*H2578,2)</f>
        <v>0</v>
      </c>
      <c r="BL2578" s="18" t="s">
        <v>201</v>
      </c>
      <c r="BM2578" s="134" t="s">
        <v>2454</v>
      </c>
    </row>
    <row r="2579" spans="1:65" s="15" customFormat="1" x14ac:dyDescent="0.2">
      <c r="B2579" s="151"/>
      <c r="D2579" s="137" t="s">
        <v>210</v>
      </c>
      <c r="E2579" s="152" t="s">
        <v>1</v>
      </c>
      <c r="F2579" s="153" t="s">
        <v>2455</v>
      </c>
      <c r="H2579" s="152" t="s">
        <v>1</v>
      </c>
      <c r="L2579" s="151"/>
      <c r="M2579" s="154"/>
      <c r="N2579" s="155"/>
      <c r="O2579" s="155"/>
      <c r="P2579" s="155"/>
      <c r="Q2579" s="155"/>
      <c r="R2579" s="155"/>
      <c r="S2579" s="155"/>
      <c r="T2579" s="156"/>
      <c r="AT2579" s="152" t="s">
        <v>210</v>
      </c>
      <c r="AU2579" s="152" t="s">
        <v>66</v>
      </c>
      <c r="AV2579" s="15" t="s">
        <v>64</v>
      </c>
      <c r="AW2579" s="15" t="s">
        <v>26</v>
      </c>
      <c r="AX2579" s="15" t="s">
        <v>57</v>
      </c>
      <c r="AY2579" s="152" t="s">
        <v>196</v>
      </c>
    </row>
    <row r="2580" spans="1:65" s="15" customFormat="1" x14ac:dyDescent="0.2">
      <c r="B2580" s="151"/>
      <c r="D2580" s="137" t="s">
        <v>210</v>
      </c>
      <c r="E2580" s="152" t="s">
        <v>1</v>
      </c>
      <c r="F2580" s="153" t="s">
        <v>604</v>
      </c>
      <c r="H2580" s="152" t="s">
        <v>1</v>
      </c>
      <c r="L2580" s="151"/>
      <c r="M2580" s="154"/>
      <c r="N2580" s="155"/>
      <c r="O2580" s="155"/>
      <c r="P2580" s="155"/>
      <c r="Q2580" s="155"/>
      <c r="R2580" s="155"/>
      <c r="S2580" s="155"/>
      <c r="T2580" s="156"/>
      <c r="AT2580" s="152" t="s">
        <v>210</v>
      </c>
      <c r="AU2580" s="152" t="s">
        <v>66</v>
      </c>
      <c r="AV2580" s="15" t="s">
        <v>64</v>
      </c>
      <c r="AW2580" s="15" t="s">
        <v>26</v>
      </c>
      <c r="AX2580" s="15" t="s">
        <v>57</v>
      </c>
      <c r="AY2580" s="152" t="s">
        <v>196</v>
      </c>
    </row>
    <row r="2581" spans="1:65" s="13" customFormat="1" x14ac:dyDescent="0.2">
      <c r="B2581" s="136"/>
      <c r="D2581" s="137" t="s">
        <v>210</v>
      </c>
      <c r="E2581" s="138" t="s">
        <v>1</v>
      </c>
      <c r="F2581" s="139" t="s">
        <v>2456</v>
      </c>
      <c r="H2581" s="140">
        <v>11.66</v>
      </c>
      <c r="L2581" s="136"/>
      <c r="M2581" s="141"/>
      <c r="N2581" s="142"/>
      <c r="O2581" s="142"/>
      <c r="P2581" s="142"/>
      <c r="Q2581" s="142"/>
      <c r="R2581" s="142"/>
      <c r="S2581" s="142"/>
      <c r="T2581" s="143"/>
      <c r="AT2581" s="138" t="s">
        <v>210</v>
      </c>
      <c r="AU2581" s="138" t="s">
        <v>66</v>
      </c>
      <c r="AV2581" s="13" t="s">
        <v>66</v>
      </c>
      <c r="AW2581" s="13" t="s">
        <v>26</v>
      </c>
      <c r="AX2581" s="13" t="s">
        <v>57</v>
      </c>
      <c r="AY2581" s="138" t="s">
        <v>196</v>
      </c>
    </row>
    <row r="2582" spans="1:65" s="14" customFormat="1" x14ac:dyDescent="0.2">
      <c r="B2582" s="144"/>
      <c r="D2582" s="137" t="s">
        <v>210</v>
      </c>
      <c r="E2582" s="145" t="s">
        <v>1</v>
      </c>
      <c r="F2582" s="146" t="s">
        <v>212</v>
      </c>
      <c r="H2582" s="147">
        <v>11.66</v>
      </c>
      <c r="L2582" s="144"/>
      <c r="M2582" s="148"/>
      <c r="N2582" s="149"/>
      <c r="O2582" s="149"/>
      <c r="P2582" s="149"/>
      <c r="Q2582" s="149"/>
      <c r="R2582" s="149"/>
      <c r="S2582" s="149"/>
      <c r="T2582" s="150"/>
      <c r="AT2582" s="145" t="s">
        <v>210</v>
      </c>
      <c r="AU2582" s="145" t="s">
        <v>66</v>
      </c>
      <c r="AV2582" s="14" t="s">
        <v>201</v>
      </c>
      <c r="AW2582" s="14" t="s">
        <v>26</v>
      </c>
      <c r="AX2582" s="14" t="s">
        <v>64</v>
      </c>
      <c r="AY2582" s="145" t="s">
        <v>196</v>
      </c>
    </row>
    <row r="2583" spans="1:65" s="2" customFormat="1" ht="37.9" customHeight="1" x14ac:dyDescent="0.2">
      <c r="A2583" s="29"/>
      <c r="B2583" s="123"/>
      <c r="C2583" s="124" t="s">
        <v>2457</v>
      </c>
      <c r="D2583" s="124" t="s">
        <v>199</v>
      </c>
      <c r="E2583" s="125" t="s">
        <v>2458</v>
      </c>
      <c r="F2583" s="126" t="s">
        <v>2459</v>
      </c>
      <c r="G2583" s="127" t="s">
        <v>224</v>
      </c>
      <c r="H2583" s="128">
        <v>135.43</v>
      </c>
      <c r="I2583" s="224"/>
      <c r="J2583" s="129">
        <f>ROUND(I2583*H2583,2)</f>
        <v>0</v>
      </c>
      <c r="K2583" s="126" t="s">
        <v>1</v>
      </c>
      <c r="L2583" s="30"/>
      <c r="M2583" s="130" t="s">
        <v>1</v>
      </c>
      <c r="N2583" s="131" t="s">
        <v>35</v>
      </c>
      <c r="O2583" s="132">
        <v>0</v>
      </c>
      <c r="P2583" s="132">
        <f>O2583*H2583</f>
        <v>0</v>
      </c>
      <c r="Q2583" s="132">
        <v>0</v>
      </c>
      <c r="R2583" s="132">
        <f>Q2583*H2583</f>
        <v>0</v>
      </c>
      <c r="S2583" s="132">
        <v>0</v>
      </c>
      <c r="T2583" s="133">
        <f>S2583*H2583</f>
        <v>0</v>
      </c>
      <c r="U2583" s="29"/>
      <c r="V2583" s="29"/>
      <c r="W2583" s="29"/>
      <c r="X2583" s="29"/>
      <c r="Y2583" s="29"/>
      <c r="Z2583" s="29"/>
      <c r="AA2583" s="29"/>
      <c r="AB2583" s="29"/>
      <c r="AC2583" s="29"/>
      <c r="AD2583" s="29"/>
      <c r="AE2583" s="29"/>
      <c r="AR2583" s="134" t="s">
        <v>201</v>
      </c>
      <c r="AT2583" s="134" t="s">
        <v>199</v>
      </c>
      <c r="AU2583" s="134" t="s">
        <v>66</v>
      </c>
      <c r="AY2583" s="18" t="s">
        <v>196</v>
      </c>
      <c r="BE2583" s="135">
        <f>IF(N2583="základní",J2583,0)</f>
        <v>0</v>
      </c>
      <c r="BF2583" s="135">
        <f>IF(N2583="snížená",J2583,0)</f>
        <v>0</v>
      </c>
      <c r="BG2583" s="135">
        <f>IF(N2583="zákl. přenesená",J2583,0)</f>
        <v>0</v>
      </c>
      <c r="BH2583" s="135">
        <f>IF(N2583="sníž. přenesená",J2583,0)</f>
        <v>0</v>
      </c>
      <c r="BI2583" s="135">
        <f>IF(N2583="nulová",J2583,0)</f>
        <v>0</v>
      </c>
      <c r="BJ2583" s="18" t="s">
        <v>64</v>
      </c>
      <c r="BK2583" s="135">
        <f>ROUND(I2583*H2583,2)</f>
        <v>0</v>
      </c>
      <c r="BL2583" s="18" t="s">
        <v>201</v>
      </c>
      <c r="BM2583" s="134" t="s">
        <v>2460</v>
      </c>
    </row>
    <row r="2584" spans="1:65" s="13" customFormat="1" ht="22.5" x14ac:dyDescent="0.2">
      <c r="B2584" s="136"/>
      <c r="D2584" s="137" t="s">
        <v>210</v>
      </c>
      <c r="E2584" s="138" t="s">
        <v>1</v>
      </c>
      <c r="F2584" s="139" t="s">
        <v>2461</v>
      </c>
      <c r="H2584" s="140">
        <v>79.200999999999993</v>
      </c>
      <c r="L2584" s="136"/>
      <c r="M2584" s="141"/>
      <c r="N2584" s="142"/>
      <c r="O2584" s="142"/>
      <c r="P2584" s="142"/>
      <c r="Q2584" s="142"/>
      <c r="R2584" s="142"/>
      <c r="S2584" s="142"/>
      <c r="T2584" s="143"/>
      <c r="AT2584" s="138" t="s">
        <v>210</v>
      </c>
      <c r="AU2584" s="138" t="s">
        <v>66</v>
      </c>
      <c r="AV2584" s="13" t="s">
        <v>66</v>
      </c>
      <c r="AW2584" s="13" t="s">
        <v>26</v>
      </c>
      <c r="AX2584" s="13" t="s">
        <v>57</v>
      </c>
      <c r="AY2584" s="138" t="s">
        <v>196</v>
      </c>
    </row>
    <row r="2585" spans="1:65" s="13" customFormat="1" x14ac:dyDescent="0.2">
      <c r="B2585" s="136"/>
      <c r="D2585" s="137" t="s">
        <v>210</v>
      </c>
      <c r="E2585" s="138" t="s">
        <v>1</v>
      </c>
      <c r="F2585" s="139" t="s">
        <v>2462</v>
      </c>
      <c r="H2585" s="140">
        <v>1.619</v>
      </c>
      <c r="L2585" s="136"/>
      <c r="M2585" s="141"/>
      <c r="N2585" s="142"/>
      <c r="O2585" s="142"/>
      <c r="P2585" s="142"/>
      <c r="Q2585" s="142"/>
      <c r="R2585" s="142"/>
      <c r="S2585" s="142"/>
      <c r="T2585" s="143"/>
      <c r="AT2585" s="138" t="s">
        <v>210</v>
      </c>
      <c r="AU2585" s="138" t="s">
        <v>66</v>
      </c>
      <c r="AV2585" s="13" t="s">
        <v>66</v>
      </c>
      <c r="AW2585" s="13" t="s">
        <v>26</v>
      </c>
      <c r="AX2585" s="13" t="s">
        <v>57</v>
      </c>
      <c r="AY2585" s="138" t="s">
        <v>196</v>
      </c>
    </row>
    <row r="2586" spans="1:65" s="13" customFormat="1" x14ac:dyDescent="0.2">
      <c r="B2586" s="136"/>
      <c r="D2586" s="137" t="s">
        <v>210</v>
      </c>
      <c r="E2586" s="138" t="s">
        <v>1</v>
      </c>
      <c r="F2586" s="139" t="s">
        <v>2463</v>
      </c>
      <c r="H2586" s="140">
        <v>2.7789999999999999</v>
      </c>
      <c r="L2586" s="136"/>
      <c r="M2586" s="141"/>
      <c r="N2586" s="142"/>
      <c r="O2586" s="142"/>
      <c r="P2586" s="142"/>
      <c r="Q2586" s="142"/>
      <c r="R2586" s="142"/>
      <c r="S2586" s="142"/>
      <c r="T2586" s="143"/>
      <c r="AT2586" s="138" t="s">
        <v>210</v>
      </c>
      <c r="AU2586" s="138" t="s">
        <v>66</v>
      </c>
      <c r="AV2586" s="13" t="s">
        <v>66</v>
      </c>
      <c r="AW2586" s="13" t="s">
        <v>26</v>
      </c>
      <c r="AX2586" s="13" t="s">
        <v>57</v>
      </c>
      <c r="AY2586" s="138" t="s">
        <v>196</v>
      </c>
    </row>
    <row r="2587" spans="1:65" s="15" customFormat="1" x14ac:dyDescent="0.2">
      <c r="B2587" s="151"/>
      <c r="D2587" s="137" t="s">
        <v>210</v>
      </c>
      <c r="E2587" s="152" t="s">
        <v>1</v>
      </c>
      <c r="F2587" s="153" t="s">
        <v>2352</v>
      </c>
      <c r="H2587" s="152" t="s">
        <v>1</v>
      </c>
      <c r="L2587" s="151"/>
      <c r="M2587" s="154"/>
      <c r="N2587" s="155"/>
      <c r="O2587" s="155"/>
      <c r="P2587" s="155"/>
      <c r="Q2587" s="155"/>
      <c r="R2587" s="155"/>
      <c r="S2587" s="155"/>
      <c r="T2587" s="156"/>
      <c r="AT2587" s="152" t="s">
        <v>210</v>
      </c>
      <c r="AU2587" s="152" t="s">
        <v>66</v>
      </c>
      <c r="AV2587" s="15" t="s">
        <v>64</v>
      </c>
      <c r="AW2587" s="15" t="s">
        <v>26</v>
      </c>
      <c r="AX2587" s="15" t="s">
        <v>57</v>
      </c>
      <c r="AY2587" s="152" t="s">
        <v>196</v>
      </c>
    </row>
    <row r="2588" spans="1:65" s="13" customFormat="1" x14ac:dyDescent="0.2">
      <c r="B2588" s="136"/>
      <c r="D2588" s="137" t="s">
        <v>210</v>
      </c>
      <c r="E2588" s="138" t="s">
        <v>1</v>
      </c>
      <c r="F2588" s="139" t="s">
        <v>2464</v>
      </c>
      <c r="H2588" s="140">
        <v>2.7</v>
      </c>
      <c r="L2588" s="136"/>
      <c r="M2588" s="141"/>
      <c r="N2588" s="142"/>
      <c r="O2588" s="142"/>
      <c r="P2588" s="142"/>
      <c r="Q2588" s="142"/>
      <c r="R2588" s="142"/>
      <c r="S2588" s="142"/>
      <c r="T2588" s="143"/>
      <c r="AT2588" s="138" t="s">
        <v>210</v>
      </c>
      <c r="AU2588" s="138" t="s">
        <v>66</v>
      </c>
      <c r="AV2588" s="13" t="s">
        <v>66</v>
      </c>
      <c r="AW2588" s="13" t="s">
        <v>26</v>
      </c>
      <c r="AX2588" s="13" t="s">
        <v>57</v>
      </c>
      <c r="AY2588" s="138" t="s">
        <v>196</v>
      </c>
    </row>
    <row r="2589" spans="1:65" s="13" customFormat="1" x14ac:dyDescent="0.2">
      <c r="B2589" s="136"/>
      <c r="D2589" s="137" t="s">
        <v>210</v>
      </c>
      <c r="E2589" s="138" t="s">
        <v>1</v>
      </c>
      <c r="F2589" s="139" t="s">
        <v>2465</v>
      </c>
      <c r="H2589" s="140">
        <v>0.33900000000000002</v>
      </c>
      <c r="L2589" s="136"/>
      <c r="M2589" s="141"/>
      <c r="N2589" s="142"/>
      <c r="O2589" s="142"/>
      <c r="P2589" s="142"/>
      <c r="Q2589" s="142"/>
      <c r="R2589" s="142"/>
      <c r="S2589" s="142"/>
      <c r="T2589" s="143"/>
      <c r="AT2589" s="138" t="s">
        <v>210</v>
      </c>
      <c r="AU2589" s="138" t="s">
        <v>66</v>
      </c>
      <c r="AV2589" s="13" t="s">
        <v>66</v>
      </c>
      <c r="AW2589" s="13" t="s">
        <v>26</v>
      </c>
      <c r="AX2589" s="13" t="s">
        <v>57</v>
      </c>
      <c r="AY2589" s="138" t="s">
        <v>196</v>
      </c>
    </row>
    <row r="2590" spans="1:65" s="13" customFormat="1" x14ac:dyDescent="0.2">
      <c r="B2590" s="136"/>
      <c r="D2590" s="137" t="s">
        <v>210</v>
      </c>
      <c r="E2590" s="138" t="s">
        <v>1</v>
      </c>
      <c r="F2590" s="139" t="s">
        <v>2466</v>
      </c>
      <c r="H2590" s="140">
        <v>6.0979999999999999</v>
      </c>
      <c r="L2590" s="136"/>
      <c r="M2590" s="141"/>
      <c r="N2590" s="142"/>
      <c r="O2590" s="142"/>
      <c r="P2590" s="142"/>
      <c r="Q2590" s="142"/>
      <c r="R2590" s="142"/>
      <c r="S2590" s="142"/>
      <c r="T2590" s="143"/>
      <c r="AT2590" s="138" t="s">
        <v>210</v>
      </c>
      <c r="AU2590" s="138" t="s">
        <v>66</v>
      </c>
      <c r="AV2590" s="13" t="s">
        <v>66</v>
      </c>
      <c r="AW2590" s="13" t="s">
        <v>26</v>
      </c>
      <c r="AX2590" s="13" t="s">
        <v>57</v>
      </c>
      <c r="AY2590" s="138" t="s">
        <v>196</v>
      </c>
    </row>
    <row r="2591" spans="1:65" s="13" customFormat="1" x14ac:dyDescent="0.2">
      <c r="B2591" s="136"/>
      <c r="D2591" s="137" t="s">
        <v>210</v>
      </c>
      <c r="E2591" s="138" t="s">
        <v>1</v>
      </c>
      <c r="F2591" s="139" t="s">
        <v>2467</v>
      </c>
      <c r="H2591" s="140">
        <v>10.266</v>
      </c>
      <c r="L2591" s="136"/>
      <c r="M2591" s="141"/>
      <c r="N2591" s="142"/>
      <c r="O2591" s="142"/>
      <c r="P2591" s="142"/>
      <c r="Q2591" s="142"/>
      <c r="R2591" s="142"/>
      <c r="S2591" s="142"/>
      <c r="T2591" s="143"/>
      <c r="AT2591" s="138" t="s">
        <v>210</v>
      </c>
      <c r="AU2591" s="138" t="s">
        <v>66</v>
      </c>
      <c r="AV2591" s="13" t="s">
        <v>66</v>
      </c>
      <c r="AW2591" s="13" t="s">
        <v>26</v>
      </c>
      <c r="AX2591" s="13" t="s">
        <v>57</v>
      </c>
      <c r="AY2591" s="138" t="s">
        <v>196</v>
      </c>
    </row>
    <row r="2592" spans="1:65" s="13" customFormat="1" x14ac:dyDescent="0.2">
      <c r="B2592" s="136"/>
      <c r="D2592" s="137" t="s">
        <v>210</v>
      </c>
      <c r="E2592" s="138" t="s">
        <v>1</v>
      </c>
      <c r="F2592" s="139" t="s">
        <v>2468</v>
      </c>
      <c r="H2592" s="140">
        <v>12.113</v>
      </c>
      <c r="L2592" s="136"/>
      <c r="M2592" s="141"/>
      <c r="N2592" s="142"/>
      <c r="O2592" s="142"/>
      <c r="P2592" s="142"/>
      <c r="Q2592" s="142"/>
      <c r="R2592" s="142"/>
      <c r="S2592" s="142"/>
      <c r="T2592" s="143"/>
      <c r="AT2592" s="138" t="s">
        <v>210</v>
      </c>
      <c r="AU2592" s="138" t="s">
        <v>66</v>
      </c>
      <c r="AV2592" s="13" t="s">
        <v>66</v>
      </c>
      <c r="AW2592" s="13" t="s">
        <v>26</v>
      </c>
      <c r="AX2592" s="13" t="s">
        <v>57</v>
      </c>
      <c r="AY2592" s="138" t="s">
        <v>196</v>
      </c>
    </row>
    <row r="2593" spans="1:65" s="13" customFormat="1" x14ac:dyDescent="0.2">
      <c r="B2593" s="136"/>
      <c r="D2593" s="137" t="s">
        <v>210</v>
      </c>
      <c r="E2593" s="138" t="s">
        <v>1</v>
      </c>
      <c r="F2593" s="139" t="s">
        <v>2469</v>
      </c>
      <c r="H2593" s="140">
        <v>6.0640000000000001</v>
      </c>
      <c r="L2593" s="136"/>
      <c r="M2593" s="141"/>
      <c r="N2593" s="142"/>
      <c r="O2593" s="142"/>
      <c r="P2593" s="142"/>
      <c r="Q2593" s="142"/>
      <c r="R2593" s="142"/>
      <c r="S2593" s="142"/>
      <c r="T2593" s="143"/>
      <c r="AT2593" s="138" t="s">
        <v>210</v>
      </c>
      <c r="AU2593" s="138" t="s">
        <v>66</v>
      </c>
      <c r="AV2593" s="13" t="s">
        <v>66</v>
      </c>
      <c r="AW2593" s="13" t="s">
        <v>26</v>
      </c>
      <c r="AX2593" s="13" t="s">
        <v>57</v>
      </c>
      <c r="AY2593" s="138" t="s">
        <v>196</v>
      </c>
    </row>
    <row r="2594" spans="1:65" s="13" customFormat="1" x14ac:dyDescent="0.2">
      <c r="B2594" s="136"/>
      <c r="D2594" s="137" t="s">
        <v>210</v>
      </c>
      <c r="E2594" s="138" t="s">
        <v>1</v>
      </c>
      <c r="F2594" s="139" t="s">
        <v>2470</v>
      </c>
      <c r="H2594" s="140">
        <v>0.70399999999999996</v>
      </c>
      <c r="L2594" s="136"/>
      <c r="M2594" s="141"/>
      <c r="N2594" s="142"/>
      <c r="O2594" s="142"/>
      <c r="P2594" s="142"/>
      <c r="Q2594" s="142"/>
      <c r="R2594" s="142"/>
      <c r="S2594" s="142"/>
      <c r="T2594" s="143"/>
      <c r="AT2594" s="138" t="s">
        <v>210</v>
      </c>
      <c r="AU2594" s="138" t="s">
        <v>66</v>
      </c>
      <c r="AV2594" s="13" t="s">
        <v>66</v>
      </c>
      <c r="AW2594" s="13" t="s">
        <v>26</v>
      </c>
      <c r="AX2594" s="13" t="s">
        <v>57</v>
      </c>
      <c r="AY2594" s="138" t="s">
        <v>196</v>
      </c>
    </row>
    <row r="2595" spans="1:65" s="13" customFormat="1" x14ac:dyDescent="0.2">
      <c r="B2595" s="136"/>
      <c r="D2595" s="137" t="s">
        <v>210</v>
      </c>
      <c r="E2595" s="138" t="s">
        <v>1</v>
      </c>
      <c r="F2595" s="139" t="s">
        <v>2471</v>
      </c>
      <c r="H2595" s="140">
        <v>1.83</v>
      </c>
      <c r="L2595" s="136"/>
      <c r="M2595" s="141"/>
      <c r="N2595" s="142"/>
      <c r="O2595" s="142"/>
      <c r="P2595" s="142"/>
      <c r="Q2595" s="142"/>
      <c r="R2595" s="142"/>
      <c r="S2595" s="142"/>
      <c r="T2595" s="143"/>
      <c r="AT2595" s="138" t="s">
        <v>210</v>
      </c>
      <c r="AU2595" s="138" t="s">
        <v>66</v>
      </c>
      <c r="AV2595" s="13" t="s">
        <v>66</v>
      </c>
      <c r="AW2595" s="13" t="s">
        <v>26</v>
      </c>
      <c r="AX2595" s="13" t="s">
        <v>57</v>
      </c>
      <c r="AY2595" s="138" t="s">
        <v>196</v>
      </c>
    </row>
    <row r="2596" spans="1:65" s="13" customFormat="1" x14ac:dyDescent="0.2">
      <c r="B2596" s="136"/>
      <c r="D2596" s="137" t="s">
        <v>210</v>
      </c>
      <c r="E2596" s="138" t="s">
        <v>1</v>
      </c>
      <c r="F2596" s="139" t="s">
        <v>2472</v>
      </c>
      <c r="H2596" s="140">
        <v>3.819</v>
      </c>
      <c r="L2596" s="136"/>
      <c r="M2596" s="141"/>
      <c r="N2596" s="142"/>
      <c r="O2596" s="142"/>
      <c r="P2596" s="142"/>
      <c r="Q2596" s="142"/>
      <c r="R2596" s="142"/>
      <c r="S2596" s="142"/>
      <c r="T2596" s="143"/>
      <c r="AT2596" s="138" t="s">
        <v>210</v>
      </c>
      <c r="AU2596" s="138" t="s">
        <v>66</v>
      </c>
      <c r="AV2596" s="13" t="s">
        <v>66</v>
      </c>
      <c r="AW2596" s="13" t="s">
        <v>26</v>
      </c>
      <c r="AX2596" s="13" t="s">
        <v>57</v>
      </c>
      <c r="AY2596" s="138" t="s">
        <v>196</v>
      </c>
    </row>
    <row r="2597" spans="1:65" s="13" customFormat="1" x14ac:dyDescent="0.2">
      <c r="B2597" s="136"/>
      <c r="D2597" s="137" t="s">
        <v>210</v>
      </c>
      <c r="E2597" s="138" t="s">
        <v>1</v>
      </c>
      <c r="F2597" s="139" t="s">
        <v>2473</v>
      </c>
      <c r="H2597" s="140">
        <v>2.8370000000000002</v>
      </c>
      <c r="L2597" s="136"/>
      <c r="M2597" s="141"/>
      <c r="N2597" s="142"/>
      <c r="O2597" s="142"/>
      <c r="P2597" s="142"/>
      <c r="Q2597" s="142"/>
      <c r="R2597" s="142"/>
      <c r="S2597" s="142"/>
      <c r="T2597" s="143"/>
      <c r="AT2597" s="138" t="s">
        <v>210</v>
      </c>
      <c r="AU2597" s="138" t="s">
        <v>66</v>
      </c>
      <c r="AV2597" s="13" t="s">
        <v>66</v>
      </c>
      <c r="AW2597" s="13" t="s">
        <v>26</v>
      </c>
      <c r="AX2597" s="13" t="s">
        <v>57</v>
      </c>
      <c r="AY2597" s="138" t="s">
        <v>196</v>
      </c>
    </row>
    <row r="2598" spans="1:65" s="15" customFormat="1" x14ac:dyDescent="0.2">
      <c r="B2598" s="151"/>
      <c r="D2598" s="137" t="s">
        <v>210</v>
      </c>
      <c r="E2598" s="152" t="s">
        <v>1</v>
      </c>
      <c r="F2598" s="153" t="s">
        <v>2421</v>
      </c>
      <c r="H2598" s="152" t="s">
        <v>1</v>
      </c>
      <c r="L2598" s="151"/>
      <c r="M2598" s="154"/>
      <c r="N2598" s="155"/>
      <c r="O2598" s="155"/>
      <c r="P2598" s="155"/>
      <c r="Q2598" s="155"/>
      <c r="R2598" s="155"/>
      <c r="S2598" s="155"/>
      <c r="T2598" s="156"/>
      <c r="AT2598" s="152" t="s">
        <v>210</v>
      </c>
      <c r="AU2598" s="152" t="s">
        <v>66</v>
      </c>
      <c r="AV2598" s="15" t="s">
        <v>64</v>
      </c>
      <c r="AW2598" s="15" t="s">
        <v>26</v>
      </c>
      <c r="AX2598" s="15" t="s">
        <v>57</v>
      </c>
      <c r="AY2598" s="152" t="s">
        <v>196</v>
      </c>
    </row>
    <row r="2599" spans="1:65" s="13" customFormat="1" x14ac:dyDescent="0.2">
      <c r="B2599" s="136"/>
      <c r="D2599" s="137" t="s">
        <v>210</v>
      </c>
      <c r="E2599" s="138" t="s">
        <v>1</v>
      </c>
      <c r="F2599" s="139" t="s">
        <v>2422</v>
      </c>
      <c r="H2599" s="140">
        <v>1.1299999999999999</v>
      </c>
      <c r="L2599" s="136"/>
      <c r="M2599" s="141"/>
      <c r="N2599" s="142"/>
      <c r="O2599" s="142"/>
      <c r="P2599" s="142"/>
      <c r="Q2599" s="142"/>
      <c r="R2599" s="142"/>
      <c r="S2599" s="142"/>
      <c r="T2599" s="143"/>
      <c r="AT2599" s="138" t="s">
        <v>210</v>
      </c>
      <c r="AU2599" s="138" t="s">
        <v>66</v>
      </c>
      <c r="AV2599" s="13" t="s">
        <v>66</v>
      </c>
      <c r="AW2599" s="13" t="s">
        <v>26</v>
      </c>
      <c r="AX2599" s="13" t="s">
        <v>57</v>
      </c>
      <c r="AY2599" s="138" t="s">
        <v>196</v>
      </c>
    </row>
    <row r="2600" spans="1:65" s="15" customFormat="1" x14ac:dyDescent="0.2">
      <c r="B2600" s="151"/>
      <c r="D2600" s="137" t="s">
        <v>210</v>
      </c>
      <c r="E2600" s="152" t="s">
        <v>1</v>
      </c>
      <c r="F2600" s="153" t="s">
        <v>2423</v>
      </c>
      <c r="H2600" s="152" t="s">
        <v>1</v>
      </c>
      <c r="L2600" s="151"/>
      <c r="M2600" s="154"/>
      <c r="N2600" s="155"/>
      <c r="O2600" s="155"/>
      <c r="P2600" s="155"/>
      <c r="Q2600" s="155"/>
      <c r="R2600" s="155"/>
      <c r="S2600" s="155"/>
      <c r="T2600" s="156"/>
      <c r="AT2600" s="152" t="s">
        <v>210</v>
      </c>
      <c r="AU2600" s="152" t="s">
        <v>66</v>
      </c>
      <c r="AV2600" s="15" t="s">
        <v>64</v>
      </c>
      <c r="AW2600" s="15" t="s">
        <v>26</v>
      </c>
      <c r="AX2600" s="15" t="s">
        <v>57</v>
      </c>
      <c r="AY2600" s="152" t="s">
        <v>196</v>
      </c>
    </row>
    <row r="2601" spans="1:65" s="13" customFormat="1" ht="22.5" x14ac:dyDescent="0.2">
      <c r="B2601" s="136"/>
      <c r="D2601" s="137" t="s">
        <v>210</v>
      </c>
      <c r="E2601" s="138" t="s">
        <v>1</v>
      </c>
      <c r="F2601" s="139" t="s">
        <v>2424</v>
      </c>
      <c r="H2601" s="140">
        <v>3.931</v>
      </c>
      <c r="L2601" s="136"/>
      <c r="M2601" s="141"/>
      <c r="N2601" s="142"/>
      <c r="O2601" s="142"/>
      <c r="P2601" s="142"/>
      <c r="Q2601" s="142"/>
      <c r="R2601" s="142"/>
      <c r="S2601" s="142"/>
      <c r="T2601" s="143"/>
      <c r="AT2601" s="138" t="s">
        <v>210</v>
      </c>
      <c r="AU2601" s="138" t="s">
        <v>66</v>
      </c>
      <c r="AV2601" s="13" t="s">
        <v>66</v>
      </c>
      <c r="AW2601" s="13" t="s">
        <v>26</v>
      </c>
      <c r="AX2601" s="13" t="s">
        <v>57</v>
      </c>
      <c r="AY2601" s="138" t="s">
        <v>196</v>
      </c>
    </row>
    <row r="2602" spans="1:65" s="14" customFormat="1" x14ac:dyDescent="0.2">
      <c r="B2602" s="144"/>
      <c r="D2602" s="137" t="s">
        <v>210</v>
      </c>
      <c r="E2602" s="145" t="s">
        <v>1</v>
      </c>
      <c r="F2602" s="146" t="s">
        <v>212</v>
      </c>
      <c r="H2602" s="147">
        <v>135.43</v>
      </c>
      <c r="L2602" s="144"/>
      <c r="M2602" s="148"/>
      <c r="N2602" s="149"/>
      <c r="O2602" s="149"/>
      <c r="P2602" s="149"/>
      <c r="Q2602" s="149"/>
      <c r="R2602" s="149"/>
      <c r="S2602" s="149"/>
      <c r="T2602" s="150"/>
      <c r="AT2602" s="145" t="s">
        <v>210</v>
      </c>
      <c r="AU2602" s="145" t="s">
        <v>66</v>
      </c>
      <c r="AV2602" s="14" t="s">
        <v>201</v>
      </c>
      <c r="AW2602" s="14" t="s">
        <v>26</v>
      </c>
      <c r="AX2602" s="14" t="s">
        <v>64</v>
      </c>
      <c r="AY2602" s="145" t="s">
        <v>196</v>
      </c>
    </row>
    <row r="2603" spans="1:65" s="2" customFormat="1" ht="37.9" customHeight="1" x14ac:dyDescent="0.2">
      <c r="A2603" s="29"/>
      <c r="B2603" s="123"/>
      <c r="C2603" s="124" t="s">
        <v>1418</v>
      </c>
      <c r="D2603" s="124" t="s">
        <v>199</v>
      </c>
      <c r="E2603" s="125" t="s">
        <v>2474</v>
      </c>
      <c r="F2603" s="126" t="s">
        <v>2475</v>
      </c>
      <c r="G2603" s="127" t="s">
        <v>224</v>
      </c>
      <c r="H2603" s="128">
        <v>416.29899999999998</v>
      </c>
      <c r="I2603" s="224"/>
      <c r="J2603" s="129">
        <f>ROUND(I2603*H2603,2)</f>
        <v>0</v>
      </c>
      <c r="K2603" s="126" t="s">
        <v>1</v>
      </c>
      <c r="L2603" s="30"/>
      <c r="M2603" s="130" t="s">
        <v>1</v>
      </c>
      <c r="N2603" s="131" t="s">
        <v>35</v>
      </c>
      <c r="O2603" s="132">
        <v>0</v>
      </c>
      <c r="P2603" s="132">
        <f>O2603*H2603</f>
        <v>0</v>
      </c>
      <c r="Q2603" s="132">
        <v>0</v>
      </c>
      <c r="R2603" s="132">
        <f>Q2603*H2603</f>
        <v>0</v>
      </c>
      <c r="S2603" s="132">
        <v>0</v>
      </c>
      <c r="T2603" s="133">
        <f>S2603*H2603</f>
        <v>0</v>
      </c>
      <c r="U2603" s="29"/>
      <c r="V2603" s="29"/>
      <c r="W2603" s="29"/>
      <c r="X2603" s="29"/>
      <c r="Y2603" s="29"/>
      <c r="Z2603" s="29"/>
      <c r="AA2603" s="29"/>
      <c r="AB2603" s="29"/>
      <c r="AC2603" s="29"/>
      <c r="AD2603" s="29"/>
      <c r="AE2603" s="29"/>
      <c r="AR2603" s="134" t="s">
        <v>201</v>
      </c>
      <c r="AT2603" s="134" t="s">
        <v>199</v>
      </c>
      <c r="AU2603" s="134" t="s">
        <v>66</v>
      </c>
      <c r="AY2603" s="18" t="s">
        <v>196</v>
      </c>
      <c r="BE2603" s="135">
        <f>IF(N2603="základní",J2603,0)</f>
        <v>0</v>
      </c>
      <c r="BF2603" s="135">
        <f>IF(N2603="snížená",J2603,0)</f>
        <v>0</v>
      </c>
      <c r="BG2603" s="135">
        <f>IF(N2603="zákl. přenesená",J2603,0)</f>
        <v>0</v>
      </c>
      <c r="BH2603" s="135">
        <f>IF(N2603="sníž. přenesená",J2603,0)</f>
        <v>0</v>
      </c>
      <c r="BI2603" s="135">
        <f>IF(N2603="nulová",J2603,0)</f>
        <v>0</v>
      </c>
      <c r="BJ2603" s="18" t="s">
        <v>64</v>
      </c>
      <c r="BK2603" s="135">
        <f>ROUND(I2603*H2603,2)</f>
        <v>0</v>
      </c>
      <c r="BL2603" s="18" t="s">
        <v>201</v>
      </c>
      <c r="BM2603" s="134" t="s">
        <v>2476</v>
      </c>
    </row>
    <row r="2604" spans="1:65" s="13" customFormat="1" x14ac:dyDescent="0.2">
      <c r="B2604" s="136"/>
      <c r="D2604" s="137" t="s">
        <v>210</v>
      </c>
      <c r="E2604" s="138" t="s">
        <v>1</v>
      </c>
      <c r="F2604" s="139" t="s">
        <v>2477</v>
      </c>
      <c r="H2604" s="140">
        <v>60.156999999999996</v>
      </c>
      <c r="L2604" s="136"/>
      <c r="M2604" s="141"/>
      <c r="N2604" s="142"/>
      <c r="O2604" s="142"/>
      <c r="P2604" s="142"/>
      <c r="Q2604" s="142"/>
      <c r="R2604" s="142"/>
      <c r="S2604" s="142"/>
      <c r="T2604" s="143"/>
      <c r="AT2604" s="138" t="s">
        <v>210</v>
      </c>
      <c r="AU2604" s="138" t="s">
        <v>66</v>
      </c>
      <c r="AV2604" s="13" t="s">
        <v>66</v>
      </c>
      <c r="AW2604" s="13" t="s">
        <v>26</v>
      </c>
      <c r="AX2604" s="13" t="s">
        <v>57</v>
      </c>
      <c r="AY2604" s="138" t="s">
        <v>196</v>
      </c>
    </row>
    <row r="2605" spans="1:65" s="13" customFormat="1" x14ac:dyDescent="0.2">
      <c r="B2605" s="136"/>
      <c r="D2605" s="137" t="s">
        <v>210</v>
      </c>
      <c r="E2605" s="138" t="s">
        <v>1</v>
      </c>
      <c r="F2605" s="139" t="s">
        <v>2478</v>
      </c>
      <c r="H2605" s="140">
        <v>48.889000000000003</v>
      </c>
      <c r="L2605" s="136"/>
      <c r="M2605" s="141"/>
      <c r="N2605" s="142"/>
      <c r="O2605" s="142"/>
      <c r="P2605" s="142"/>
      <c r="Q2605" s="142"/>
      <c r="R2605" s="142"/>
      <c r="S2605" s="142"/>
      <c r="T2605" s="143"/>
      <c r="AT2605" s="138" t="s">
        <v>210</v>
      </c>
      <c r="AU2605" s="138" t="s">
        <v>66</v>
      </c>
      <c r="AV2605" s="13" t="s">
        <v>66</v>
      </c>
      <c r="AW2605" s="13" t="s">
        <v>26</v>
      </c>
      <c r="AX2605" s="13" t="s">
        <v>57</v>
      </c>
      <c r="AY2605" s="138" t="s">
        <v>196</v>
      </c>
    </row>
    <row r="2606" spans="1:65" s="13" customFormat="1" x14ac:dyDescent="0.2">
      <c r="B2606" s="136"/>
      <c r="D2606" s="137" t="s">
        <v>210</v>
      </c>
      <c r="E2606" s="138" t="s">
        <v>1</v>
      </c>
      <c r="F2606" s="139" t="s">
        <v>2479</v>
      </c>
      <c r="H2606" s="140">
        <v>23.31</v>
      </c>
      <c r="L2606" s="136"/>
      <c r="M2606" s="141"/>
      <c r="N2606" s="142"/>
      <c r="O2606" s="142"/>
      <c r="P2606" s="142"/>
      <c r="Q2606" s="142"/>
      <c r="R2606" s="142"/>
      <c r="S2606" s="142"/>
      <c r="T2606" s="143"/>
      <c r="AT2606" s="138" t="s">
        <v>210</v>
      </c>
      <c r="AU2606" s="138" t="s">
        <v>66</v>
      </c>
      <c r="AV2606" s="13" t="s">
        <v>66</v>
      </c>
      <c r="AW2606" s="13" t="s">
        <v>26</v>
      </c>
      <c r="AX2606" s="13" t="s">
        <v>57</v>
      </c>
      <c r="AY2606" s="138" t="s">
        <v>196</v>
      </c>
    </row>
    <row r="2607" spans="1:65" s="13" customFormat="1" x14ac:dyDescent="0.2">
      <c r="B2607" s="136"/>
      <c r="D2607" s="137" t="s">
        <v>210</v>
      </c>
      <c r="E2607" s="138" t="s">
        <v>1</v>
      </c>
      <c r="F2607" s="139" t="s">
        <v>2480</v>
      </c>
      <c r="H2607" s="140">
        <v>13.295</v>
      </c>
      <c r="L2607" s="136"/>
      <c r="M2607" s="141"/>
      <c r="N2607" s="142"/>
      <c r="O2607" s="142"/>
      <c r="P2607" s="142"/>
      <c r="Q2607" s="142"/>
      <c r="R2607" s="142"/>
      <c r="S2607" s="142"/>
      <c r="T2607" s="143"/>
      <c r="AT2607" s="138" t="s">
        <v>210</v>
      </c>
      <c r="AU2607" s="138" t="s">
        <v>66</v>
      </c>
      <c r="AV2607" s="13" t="s">
        <v>66</v>
      </c>
      <c r="AW2607" s="13" t="s">
        <v>26</v>
      </c>
      <c r="AX2607" s="13" t="s">
        <v>57</v>
      </c>
      <c r="AY2607" s="138" t="s">
        <v>196</v>
      </c>
    </row>
    <row r="2608" spans="1:65" s="13" customFormat="1" x14ac:dyDescent="0.2">
      <c r="B2608" s="136"/>
      <c r="D2608" s="137" t="s">
        <v>210</v>
      </c>
      <c r="E2608" s="138" t="s">
        <v>1</v>
      </c>
      <c r="F2608" s="139" t="s">
        <v>2481</v>
      </c>
      <c r="H2608" s="140">
        <v>51.543999999999997</v>
      </c>
      <c r="L2608" s="136"/>
      <c r="M2608" s="141"/>
      <c r="N2608" s="142"/>
      <c r="O2608" s="142"/>
      <c r="P2608" s="142"/>
      <c r="Q2608" s="142"/>
      <c r="R2608" s="142"/>
      <c r="S2608" s="142"/>
      <c r="T2608" s="143"/>
      <c r="AT2608" s="138" t="s">
        <v>210</v>
      </c>
      <c r="AU2608" s="138" t="s">
        <v>66</v>
      </c>
      <c r="AV2608" s="13" t="s">
        <v>66</v>
      </c>
      <c r="AW2608" s="13" t="s">
        <v>26</v>
      </c>
      <c r="AX2608" s="13" t="s">
        <v>57</v>
      </c>
      <c r="AY2608" s="138" t="s">
        <v>196</v>
      </c>
    </row>
    <row r="2609" spans="1:65" s="13" customFormat="1" x14ac:dyDescent="0.2">
      <c r="B2609" s="136"/>
      <c r="D2609" s="137" t="s">
        <v>210</v>
      </c>
      <c r="E2609" s="138" t="s">
        <v>1</v>
      </c>
      <c r="F2609" s="139" t="s">
        <v>2482</v>
      </c>
      <c r="H2609" s="140">
        <v>15.981999999999999</v>
      </c>
      <c r="L2609" s="136"/>
      <c r="M2609" s="141"/>
      <c r="N2609" s="142"/>
      <c r="O2609" s="142"/>
      <c r="P2609" s="142"/>
      <c r="Q2609" s="142"/>
      <c r="R2609" s="142"/>
      <c r="S2609" s="142"/>
      <c r="T2609" s="143"/>
      <c r="AT2609" s="138" t="s">
        <v>210</v>
      </c>
      <c r="AU2609" s="138" t="s">
        <v>66</v>
      </c>
      <c r="AV2609" s="13" t="s">
        <v>66</v>
      </c>
      <c r="AW2609" s="13" t="s">
        <v>26</v>
      </c>
      <c r="AX2609" s="13" t="s">
        <v>57</v>
      </c>
      <c r="AY2609" s="138" t="s">
        <v>196</v>
      </c>
    </row>
    <row r="2610" spans="1:65" s="13" customFormat="1" x14ac:dyDescent="0.2">
      <c r="B2610" s="136"/>
      <c r="D2610" s="137" t="s">
        <v>210</v>
      </c>
      <c r="E2610" s="138" t="s">
        <v>1</v>
      </c>
      <c r="F2610" s="139" t="s">
        <v>2483</v>
      </c>
      <c r="H2610" s="140">
        <v>17.498999999999999</v>
      </c>
      <c r="L2610" s="136"/>
      <c r="M2610" s="141"/>
      <c r="N2610" s="142"/>
      <c r="O2610" s="142"/>
      <c r="P2610" s="142"/>
      <c r="Q2610" s="142"/>
      <c r="R2610" s="142"/>
      <c r="S2610" s="142"/>
      <c r="T2610" s="143"/>
      <c r="AT2610" s="138" t="s">
        <v>210</v>
      </c>
      <c r="AU2610" s="138" t="s">
        <v>66</v>
      </c>
      <c r="AV2610" s="13" t="s">
        <v>66</v>
      </c>
      <c r="AW2610" s="13" t="s">
        <v>26</v>
      </c>
      <c r="AX2610" s="13" t="s">
        <v>57</v>
      </c>
      <c r="AY2610" s="138" t="s">
        <v>196</v>
      </c>
    </row>
    <row r="2611" spans="1:65" s="13" customFormat="1" x14ac:dyDescent="0.2">
      <c r="B2611" s="136"/>
      <c r="D2611" s="137" t="s">
        <v>210</v>
      </c>
      <c r="E2611" s="138" t="s">
        <v>1</v>
      </c>
      <c r="F2611" s="139" t="s">
        <v>2484</v>
      </c>
      <c r="H2611" s="140">
        <v>9.1029999999999998</v>
      </c>
      <c r="L2611" s="136"/>
      <c r="M2611" s="141"/>
      <c r="N2611" s="142"/>
      <c r="O2611" s="142"/>
      <c r="P2611" s="142"/>
      <c r="Q2611" s="142"/>
      <c r="R2611" s="142"/>
      <c r="S2611" s="142"/>
      <c r="T2611" s="143"/>
      <c r="AT2611" s="138" t="s">
        <v>210</v>
      </c>
      <c r="AU2611" s="138" t="s">
        <v>66</v>
      </c>
      <c r="AV2611" s="13" t="s">
        <v>66</v>
      </c>
      <c r="AW2611" s="13" t="s">
        <v>26</v>
      </c>
      <c r="AX2611" s="13" t="s">
        <v>57</v>
      </c>
      <c r="AY2611" s="138" t="s">
        <v>196</v>
      </c>
    </row>
    <row r="2612" spans="1:65" s="13" customFormat="1" x14ac:dyDescent="0.2">
      <c r="B2612" s="136"/>
      <c r="D2612" s="137" t="s">
        <v>210</v>
      </c>
      <c r="E2612" s="138" t="s">
        <v>1</v>
      </c>
      <c r="F2612" s="139" t="s">
        <v>2485</v>
      </c>
      <c r="H2612" s="140">
        <v>21.882000000000001</v>
      </c>
      <c r="L2612" s="136"/>
      <c r="M2612" s="141"/>
      <c r="N2612" s="142"/>
      <c r="O2612" s="142"/>
      <c r="P2612" s="142"/>
      <c r="Q2612" s="142"/>
      <c r="R2612" s="142"/>
      <c r="S2612" s="142"/>
      <c r="T2612" s="143"/>
      <c r="AT2612" s="138" t="s">
        <v>210</v>
      </c>
      <c r="AU2612" s="138" t="s">
        <v>66</v>
      </c>
      <c r="AV2612" s="13" t="s">
        <v>66</v>
      </c>
      <c r="AW2612" s="13" t="s">
        <v>26</v>
      </c>
      <c r="AX2612" s="13" t="s">
        <v>57</v>
      </c>
      <c r="AY2612" s="138" t="s">
        <v>196</v>
      </c>
    </row>
    <row r="2613" spans="1:65" s="13" customFormat="1" x14ac:dyDescent="0.2">
      <c r="B2613" s="136"/>
      <c r="D2613" s="137" t="s">
        <v>210</v>
      </c>
      <c r="E2613" s="138" t="s">
        <v>1</v>
      </c>
      <c r="F2613" s="139" t="s">
        <v>2486</v>
      </c>
      <c r="H2613" s="140">
        <v>12.077999999999999</v>
      </c>
      <c r="L2613" s="136"/>
      <c r="M2613" s="141"/>
      <c r="N2613" s="142"/>
      <c r="O2613" s="142"/>
      <c r="P2613" s="142"/>
      <c r="Q2613" s="142"/>
      <c r="R2613" s="142"/>
      <c r="S2613" s="142"/>
      <c r="T2613" s="143"/>
      <c r="AT2613" s="138" t="s">
        <v>210</v>
      </c>
      <c r="AU2613" s="138" t="s">
        <v>66</v>
      </c>
      <c r="AV2613" s="13" t="s">
        <v>66</v>
      </c>
      <c r="AW2613" s="13" t="s">
        <v>26</v>
      </c>
      <c r="AX2613" s="13" t="s">
        <v>57</v>
      </c>
      <c r="AY2613" s="138" t="s">
        <v>196</v>
      </c>
    </row>
    <row r="2614" spans="1:65" s="13" customFormat="1" x14ac:dyDescent="0.2">
      <c r="B2614" s="136"/>
      <c r="D2614" s="137" t="s">
        <v>210</v>
      </c>
      <c r="E2614" s="138" t="s">
        <v>1</v>
      </c>
      <c r="F2614" s="139" t="s">
        <v>2487</v>
      </c>
      <c r="H2614" s="140">
        <v>21.251000000000001</v>
      </c>
      <c r="L2614" s="136"/>
      <c r="M2614" s="141"/>
      <c r="N2614" s="142"/>
      <c r="O2614" s="142"/>
      <c r="P2614" s="142"/>
      <c r="Q2614" s="142"/>
      <c r="R2614" s="142"/>
      <c r="S2614" s="142"/>
      <c r="T2614" s="143"/>
      <c r="AT2614" s="138" t="s">
        <v>210</v>
      </c>
      <c r="AU2614" s="138" t="s">
        <v>66</v>
      </c>
      <c r="AV2614" s="13" t="s">
        <v>66</v>
      </c>
      <c r="AW2614" s="13" t="s">
        <v>26</v>
      </c>
      <c r="AX2614" s="13" t="s">
        <v>57</v>
      </c>
      <c r="AY2614" s="138" t="s">
        <v>196</v>
      </c>
    </row>
    <row r="2615" spans="1:65" s="13" customFormat="1" x14ac:dyDescent="0.2">
      <c r="B2615" s="136"/>
      <c r="D2615" s="137" t="s">
        <v>210</v>
      </c>
      <c r="E2615" s="138" t="s">
        <v>1</v>
      </c>
      <c r="F2615" s="139" t="s">
        <v>2488</v>
      </c>
      <c r="H2615" s="140">
        <v>5.2919999999999998</v>
      </c>
      <c r="L2615" s="136"/>
      <c r="M2615" s="141"/>
      <c r="N2615" s="142"/>
      <c r="O2615" s="142"/>
      <c r="P2615" s="142"/>
      <c r="Q2615" s="142"/>
      <c r="R2615" s="142"/>
      <c r="S2615" s="142"/>
      <c r="T2615" s="143"/>
      <c r="AT2615" s="138" t="s">
        <v>210</v>
      </c>
      <c r="AU2615" s="138" t="s">
        <v>66</v>
      </c>
      <c r="AV2615" s="13" t="s">
        <v>66</v>
      </c>
      <c r="AW2615" s="13" t="s">
        <v>26</v>
      </c>
      <c r="AX2615" s="13" t="s">
        <v>57</v>
      </c>
      <c r="AY2615" s="138" t="s">
        <v>196</v>
      </c>
    </row>
    <row r="2616" spans="1:65" s="13" customFormat="1" x14ac:dyDescent="0.2">
      <c r="B2616" s="136"/>
      <c r="D2616" s="137" t="s">
        <v>210</v>
      </c>
      <c r="E2616" s="138" t="s">
        <v>1</v>
      </c>
      <c r="F2616" s="139" t="s">
        <v>2489</v>
      </c>
      <c r="H2616" s="140">
        <v>83.555999999999997</v>
      </c>
      <c r="L2616" s="136"/>
      <c r="M2616" s="141"/>
      <c r="N2616" s="142"/>
      <c r="O2616" s="142"/>
      <c r="P2616" s="142"/>
      <c r="Q2616" s="142"/>
      <c r="R2616" s="142"/>
      <c r="S2616" s="142"/>
      <c r="T2616" s="143"/>
      <c r="AT2616" s="138" t="s">
        <v>210</v>
      </c>
      <c r="AU2616" s="138" t="s">
        <v>66</v>
      </c>
      <c r="AV2616" s="13" t="s">
        <v>66</v>
      </c>
      <c r="AW2616" s="13" t="s">
        <v>26</v>
      </c>
      <c r="AX2616" s="13" t="s">
        <v>57</v>
      </c>
      <c r="AY2616" s="138" t="s">
        <v>196</v>
      </c>
    </row>
    <row r="2617" spans="1:65" s="13" customFormat="1" x14ac:dyDescent="0.2">
      <c r="B2617" s="136"/>
      <c r="D2617" s="137" t="s">
        <v>210</v>
      </c>
      <c r="E2617" s="138" t="s">
        <v>1</v>
      </c>
      <c r="F2617" s="139" t="s">
        <v>2490</v>
      </c>
      <c r="H2617" s="140">
        <v>3.718</v>
      </c>
      <c r="L2617" s="136"/>
      <c r="M2617" s="141"/>
      <c r="N2617" s="142"/>
      <c r="O2617" s="142"/>
      <c r="P2617" s="142"/>
      <c r="Q2617" s="142"/>
      <c r="R2617" s="142"/>
      <c r="S2617" s="142"/>
      <c r="T2617" s="143"/>
      <c r="AT2617" s="138" t="s">
        <v>210</v>
      </c>
      <c r="AU2617" s="138" t="s">
        <v>66</v>
      </c>
      <c r="AV2617" s="13" t="s">
        <v>66</v>
      </c>
      <c r="AW2617" s="13" t="s">
        <v>26</v>
      </c>
      <c r="AX2617" s="13" t="s">
        <v>57</v>
      </c>
      <c r="AY2617" s="138" t="s">
        <v>196</v>
      </c>
    </row>
    <row r="2618" spans="1:65" s="13" customFormat="1" x14ac:dyDescent="0.2">
      <c r="B2618" s="136"/>
      <c r="D2618" s="137" t="s">
        <v>210</v>
      </c>
      <c r="E2618" s="138" t="s">
        <v>1</v>
      </c>
      <c r="F2618" s="139" t="s">
        <v>2491</v>
      </c>
      <c r="H2618" s="140">
        <v>28.742999999999999</v>
      </c>
      <c r="L2618" s="136"/>
      <c r="M2618" s="141"/>
      <c r="N2618" s="142"/>
      <c r="O2618" s="142"/>
      <c r="P2618" s="142"/>
      <c r="Q2618" s="142"/>
      <c r="R2618" s="142"/>
      <c r="S2618" s="142"/>
      <c r="T2618" s="143"/>
      <c r="AT2618" s="138" t="s">
        <v>210</v>
      </c>
      <c r="AU2618" s="138" t="s">
        <v>66</v>
      </c>
      <c r="AV2618" s="13" t="s">
        <v>66</v>
      </c>
      <c r="AW2618" s="13" t="s">
        <v>26</v>
      </c>
      <c r="AX2618" s="13" t="s">
        <v>57</v>
      </c>
      <c r="AY2618" s="138" t="s">
        <v>196</v>
      </c>
    </row>
    <row r="2619" spans="1:65" s="14" customFormat="1" x14ac:dyDescent="0.2">
      <c r="B2619" s="144"/>
      <c r="D2619" s="137" t="s">
        <v>210</v>
      </c>
      <c r="E2619" s="145" t="s">
        <v>1</v>
      </c>
      <c r="F2619" s="146" t="s">
        <v>212</v>
      </c>
      <c r="H2619" s="147">
        <v>416.29899999999998</v>
      </c>
      <c r="L2619" s="144"/>
      <c r="M2619" s="148"/>
      <c r="N2619" s="149"/>
      <c r="O2619" s="149"/>
      <c r="P2619" s="149"/>
      <c r="Q2619" s="149"/>
      <c r="R2619" s="149"/>
      <c r="S2619" s="149"/>
      <c r="T2619" s="150"/>
      <c r="AT2619" s="145" t="s">
        <v>210</v>
      </c>
      <c r="AU2619" s="145" t="s">
        <v>66</v>
      </c>
      <c r="AV2619" s="14" t="s">
        <v>201</v>
      </c>
      <c r="AW2619" s="14" t="s">
        <v>26</v>
      </c>
      <c r="AX2619" s="14" t="s">
        <v>64</v>
      </c>
      <c r="AY2619" s="145" t="s">
        <v>196</v>
      </c>
    </row>
    <row r="2620" spans="1:65" s="2" customFormat="1" ht="24.2" customHeight="1" x14ac:dyDescent="0.2">
      <c r="A2620" s="29"/>
      <c r="B2620" s="123"/>
      <c r="C2620" s="124" t="s">
        <v>2492</v>
      </c>
      <c r="D2620" s="124" t="s">
        <v>199</v>
      </c>
      <c r="E2620" s="125" t="s">
        <v>2493</v>
      </c>
      <c r="F2620" s="126" t="s">
        <v>2494</v>
      </c>
      <c r="G2620" s="127" t="s">
        <v>207</v>
      </c>
      <c r="H2620" s="128">
        <v>5.2</v>
      </c>
      <c r="I2620" s="224"/>
      <c r="J2620" s="129">
        <f>ROUND(I2620*H2620,2)</f>
        <v>0</v>
      </c>
      <c r="K2620" s="126" t="s">
        <v>208</v>
      </c>
      <c r="L2620" s="30"/>
      <c r="M2620" s="130" t="s">
        <v>1</v>
      </c>
      <c r="N2620" s="131" t="s">
        <v>35</v>
      </c>
      <c r="O2620" s="132">
        <v>0.42499999999999999</v>
      </c>
      <c r="P2620" s="132">
        <f>O2620*H2620</f>
        <v>2.21</v>
      </c>
      <c r="Q2620" s="132">
        <v>0</v>
      </c>
      <c r="R2620" s="132">
        <f>Q2620*H2620</f>
        <v>0</v>
      </c>
      <c r="S2620" s="132">
        <v>5.5E-2</v>
      </c>
      <c r="T2620" s="133">
        <f>S2620*H2620</f>
        <v>0.28600000000000003</v>
      </c>
      <c r="U2620" s="29"/>
      <c r="V2620" s="29"/>
      <c r="W2620" s="29"/>
      <c r="X2620" s="29"/>
      <c r="Y2620" s="29"/>
      <c r="Z2620" s="29"/>
      <c r="AA2620" s="29"/>
      <c r="AB2620" s="29"/>
      <c r="AC2620" s="29"/>
      <c r="AD2620" s="29"/>
      <c r="AE2620" s="29"/>
      <c r="AR2620" s="134" t="s">
        <v>201</v>
      </c>
      <c r="AT2620" s="134" t="s">
        <v>199</v>
      </c>
      <c r="AU2620" s="134" t="s">
        <v>66</v>
      </c>
      <c r="AY2620" s="18" t="s">
        <v>196</v>
      </c>
      <c r="BE2620" s="135">
        <f>IF(N2620="základní",J2620,0)</f>
        <v>0</v>
      </c>
      <c r="BF2620" s="135">
        <f>IF(N2620="snížená",J2620,0)</f>
        <v>0</v>
      </c>
      <c r="BG2620" s="135">
        <f>IF(N2620="zákl. přenesená",J2620,0)</f>
        <v>0</v>
      </c>
      <c r="BH2620" s="135">
        <f>IF(N2620="sníž. přenesená",J2620,0)</f>
        <v>0</v>
      </c>
      <c r="BI2620" s="135">
        <f>IF(N2620="nulová",J2620,0)</f>
        <v>0</v>
      </c>
      <c r="BJ2620" s="18" t="s">
        <v>64</v>
      </c>
      <c r="BK2620" s="135">
        <f>ROUND(I2620*H2620,2)</f>
        <v>0</v>
      </c>
      <c r="BL2620" s="18" t="s">
        <v>201</v>
      </c>
      <c r="BM2620" s="134" t="s">
        <v>2495</v>
      </c>
    </row>
    <row r="2621" spans="1:65" s="13" customFormat="1" x14ac:dyDescent="0.2">
      <c r="B2621" s="136"/>
      <c r="D2621" s="137" t="s">
        <v>210</v>
      </c>
      <c r="E2621" s="138" t="s">
        <v>1</v>
      </c>
      <c r="F2621" s="139" t="s">
        <v>2496</v>
      </c>
      <c r="H2621" s="140">
        <v>5.2</v>
      </c>
      <c r="L2621" s="136"/>
      <c r="M2621" s="141"/>
      <c r="N2621" s="142"/>
      <c r="O2621" s="142"/>
      <c r="P2621" s="142"/>
      <c r="Q2621" s="142"/>
      <c r="R2621" s="142"/>
      <c r="S2621" s="142"/>
      <c r="T2621" s="143"/>
      <c r="AT2621" s="138" t="s">
        <v>210</v>
      </c>
      <c r="AU2621" s="138" t="s">
        <v>66</v>
      </c>
      <c r="AV2621" s="13" t="s">
        <v>66</v>
      </c>
      <c r="AW2621" s="13" t="s">
        <v>26</v>
      </c>
      <c r="AX2621" s="13" t="s">
        <v>57</v>
      </c>
      <c r="AY2621" s="138" t="s">
        <v>196</v>
      </c>
    </row>
    <row r="2622" spans="1:65" s="14" customFormat="1" x14ac:dyDescent="0.2">
      <c r="B2622" s="144"/>
      <c r="D2622" s="137" t="s">
        <v>210</v>
      </c>
      <c r="E2622" s="145" t="s">
        <v>1</v>
      </c>
      <c r="F2622" s="146" t="s">
        <v>212</v>
      </c>
      <c r="H2622" s="147">
        <v>5.2</v>
      </c>
      <c r="L2622" s="144"/>
      <c r="M2622" s="148"/>
      <c r="N2622" s="149"/>
      <c r="O2622" s="149"/>
      <c r="P2622" s="149"/>
      <c r="Q2622" s="149"/>
      <c r="R2622" s="149"/>
      <c r="S2622" s="149"/>
      <c r="T2622" s="150"/>
      <c r="AT2622" s="145" t="s">
        <v>210</v>
      </c>
      <c r="AU2622" s="145" t="s">
        <v>66</v>
      </c>
      <c r="AV2622" s="14" t="s">
        <v>201</v>
      </c>
      <c r="AW2622" s="14" t="s">
        <v>26</v>
      </c>
      <c r="AX2622" s="14" t="s">
        <v>64</v>
      </c>
      <c r="AY2622" s="145" t="s">
        <v>196</v>
      </c>
    </row>
    <row r="2623" spans="1:65" s="2" customFormat="1" ht="24.2" customHeight="1" x14ac:dyDescent="0.2">
      <c r="A2623" s="29"/>
      <c r="B2623" s="123"/>
      <c r="C2623" s="124" t="s">
        <v>1422</v>
      </c>
      <c r="D2623" s="124" t="s">
        <v>199</v>
      </c>
      <c r="E2623" s="125" t="s">
        <v>2497</v>
      </c>
      <c r="F2623" s="126" t="s">
        <v>2498</v>
      </c>
      <c r="G2623" s="127" t="s">
        <v>207</v>
      </c>
      <c r="H2623" s="128">
        <v>26.163</v>
      </c>
      <c r="I2623" s="224"/>
      <c r="J2623" s="129">
        <f>ROUND(I2623*H2623,2)</f>
        <v>0</v>
      </c>
      <c r="K2623" s="126" t="s">
        <v>208</v>
      </c>
      <c r="L2623" s="30"/>
      <c r="M2623" s="130" t="s">
        <v>1</v>
      </c>
      <c r="N2623" s="131" t="s">
        <v>35</v>
      </c>
      <c r="O2623" s="132">
        <v>0.32300000000000001</v>
      </c>
      <c r="P2623" s="132">
        <f>O2623*H2623</f>
        <v>8.4506490000000003</v>
      </c>
      <c r="Q2623" s="132">
        <v>0</v>
      </c>
      <c r="R2623" s="132">
        <f>Q2623*H2623</f>
        <v>0</v>
      </c>
      <c r="S2623" s="132">
        <v>2.7E-2</v>
      </c>
      <c r="T2623" s="133">
        <f>S2623*H2623</f>
        <v>0.70640099999999995</v>
      </c>
      <c r="U2623" s="29"/>
      <c r="V2623" s="29"/>
      <c r="W2623" s="29"/>
      <c r="X2623" s="29"/>
      <c r="Y2623" s="29"/>
      <c r="Z2623" s="29"/>
      <c r="AA2623" s="29"/>
      <c r="AB2623" s="29"/>
      <c r="AC2623" s="29"/>
      <c r="AD2623" s="29"/>
      <c r="AE2623" s="29"/>
      <c r="AR2623" s="134" t="s">
        <v>201</v>
      </c>
      <c r="AT2623" s="134" t="s">
        <v>199</v>
      </c>
      <c r="AU2623" s="134" t="s">
        <v>66</v>
      </c>
      <c r="AY2623" s="18" t="s">
        <v>196</v>
      </c>
      <c r="BE2623" s="135">
        <f>IF(N2623="základní",J2623,0)</f>
        <v>0</v>
      </c>
      <c r="BF2623" s="135">
        <f>IF(N2623="snížená",J2623,0)</f>
        <v>0</v>
      </c>
      <c r="BG2623" s="135">
        <f>IF(N2623="zákl. přenesená",J2623,0)</f>
        <v>0</v>
      </c>
      <c r="BH2623" s="135">
        <f>IF(N2623="sníž. přenesená",J2623,0)</f>
        <v>0</v>
      </c>
      <c r="BI2623" s="135">
        <f>IF(N2623="nulová",J2623,0)</f>
        <v>0</v>
      </c>
      <c r="BJ2623" s="18" t="s">
        <v>64</v>
      </c>
      <c r="BK2623" s="135">
        <f>ROUND(I2623*H2623,2)</f>
        <v>0</v>
      </c>
      <c r="BL2623" s="18" t="s">
        <v>201</v>
      </c>
      <c r="BM2623" s="134" t="s">
        <v>2499</v>
      </c>
    </row>
    <row r="2624" spans="1:65" s="15" customFormat="1" x14ac:dyDescent="0.2">
      <c r="B2624" s="151"/>
      <c r="D2624" s="137" t="s">
        <v>210</v>
      </c>
      <c r="E2624" s="152" t="s">
        <v>1</v>
      </c>
      <c r="F2624" s="153" t="s">
        <v>2500</v>
      </c>
      <c r="H2624" s="152" t="s">
        <v>1</v>
      </c>
      <c r="L2624" s="151"/>
      <c r="M2624" s="154"/>
      <c r="N2624" s="155"/>
      <c r="O2624" s="155"/>
      <c r="P2624" s="155"/>
      <c r="Q2624" s="155"/>
      <c r="R2624" s="155"/>
      <c r="S2624" s="155"/>
      <c r="T2624" s="156"/>
      <c r="AT2624" s="152" t="s">
        <v>210</v>
      </c>
      <c r="AU2624" s="152" t="s">
        <v>66</v>
      </c>
      <c r="AV2624" s="15" t="s">
        <v>64</v>
      </c>
      <c r="AW2624" s="15" t="s">
        <v>26</v>
      </c>
      <c r="AX2624" s="15" t="s">
        <v>57</v>
      </c>
      <c r="AY2624" s="152" t="s">
        <v>196</v>
      </c>
    </row>
    <row r="2625" spans="1:65" s="13" customFormat="1" x14ac:dyDescent="0.2">
      <c r="B2625" s="136"/>
      <c r="D2625" s="137" t="s">
        <v>210</v>
      </c>
      <c r="E2625" s="138" t="s">
        <v>1</v>
      </c>
      <c r="F2625" s="139" t="s">
        <v>2501</v>
      </c>
      <c r="H2625" s="140">
        <v>7.7919999999999998</v>
      </c>
      <c r="L2625" s="136"/>
      <c r="M2625" s="141"/>
      <c r="N2625" s="142"/>
      <c r="O2625" s="142"/>
      <c r="P2625" s="142"/>
      <c r="Q2625" s="142"/>
      <c r="R2625" s="142"/>
      <c r="S2625" s="142"/>
      <c r="T2625" s="143"/>
      <c r="AT2625" s="138" t="s">
        <v>210</v>
      </c>
      <c r="AU2625" s="138" t="s">
        <v>66</v>
      </c>
      <c r="AV2625" s="13" t="s">
        <v>66</v>
      </c>
      <c r="AW2625" s="13" t="s">
        <v>26</v>
      </c>
      <c r="AX2625" s="13" t="s">
        <v>57</v>
      </c>
      <c r="AY2625" s="138" t="s">
        <v>196</v>
      </c>
    </row>
    <row r="2626" spans="1:65" s="13" customFormat="1" x14ac:dyDescent="0.2">
      <c r="B2626" s="136"/>
      <c r="D2626" s="137" t="s">
        <v>210</v>
      </c>
      <c r="E2626" s="138" t="s">
        <v>1</v>
      </c>
      <c r="F2626" s="139" t="s">
        <v>2502</v>
      </c>
      <c r="H2626" s="140">
        <v>18.370999999999999</v>
      </c>
      <c r="L2626" s="136"/>
      <c r="M2626" s="141"/>
      <c r="N2626" s="142"/>
      <c r="O2626" s="142"/>
      <c r="P2626" s="142"/>
      <c r="Q2626" s="142"/>
      <c r="R2626" s="142"/>
      <c r="S2626" s="142"/>
      <c r="T2626" s="143"/>
      <c r="AT2626" s="138" t="s">
        <v>210</v>
      </c>
      <c r="AU2626" s="138" t="s">
        <v>66</v>
      </c>
      <c r="AV2626" s="13" t="s">
        <v>66</v>
      </c>
      <c r="AW2626" s="13" t="s">
        <v>26</v>
      </c>
      <c r="AX2626" s="13" t="s">
        <v>57</v>
      </c>
      <c r="AY2626" s="138" t="s">
        <v>196</v>
      </c>
    </row>
    <row r="2627" spans="1:65" s="14" customFormat="1" x14ac:dyDescent="0.2">
      <c r="B2627" s="144"/>
      <c r="D2627" s="137" t="s">
        <v>210</v>
      </c>
      <c r="E2627" s="145" t="s">
        <v>1</v>
      </c>
      <c r="F2627" s="146" t="s">
        <v>212</v>
      </c>
      <c r="H2627" s="147">
        <v>26.163</v>
      </c>
      <c r="L2627" s="144"/>
      <c r="M2627" s="148"/>
      <c r="N2627" s="149"/>
      <c r="O2627" s="149"/>
      <c r="P2627" s="149"/>
      <c r="Q2627" s="149"/>
      <c r="R2627" s="149"/>
      <c r="S2627" s="149"/>
      <c r="T2627" s="150"/>
      <c r="AT2627" s="145" t="s">
        <v>210</v>
      </c>
      <c r="AU2627" s="145" t="s">
        <v>66</v>
      </c>
      <c r="AV2627" s="14" t="s">
        <v>201</v>
      </c>
      <c r="AW2627" s="14" t="s">
        <v>26</v>
      </c>
      <c r="AX2627" s="14" t="s">
        <v>64</v>
      </c>
      <c r="AY2627" s="145" t="s">
        <v>196</v>
      </c>
    </row>
    <row r="2628" spans="1:65" s="2" customFormat="1" ht="24.2" customHeight="1" x14ac:dyDescent="0.2">
      <c r="A2628" s="29"/>
      <c r="B2628" s="123"/>
      <c r="C2628" s="124" t="s">
        <v>2503</v>
      </c>
      <c r="D2628" s="124" t="s">
        <v>199</v>
      </c>
      <c r="E2628" s="125" t="s">
        <v>2504</v>
      </c>
      <c r="F2628" s="126" t="s">
        <v>2505</v>
      </c>
      <c r="G2628" s="127" t="s">
        <v>207</v>
      </c>
      <c r="H2628" s="128">
        <v>15.848000000000001</v>
      </c>
      <c r="I2628" s="224"/>
      <c r="J2628" s="129">
        <f>ROUND(I2628*H2628,2)</f>
        <v>0</v>
      </c>
      <c r="K2628" s="126" t="s">
        <v>208</v>
      </c>
      <c r="L2628" s="30"/>
      <c r="M2628" s="130" t="s">
        <v>1</v>
      </c>
      <c r="N2628" s="131" t="s">
        <v>35</v>
      </c>
      <c r="O2628" s="132">
        <v>0.7</v>
      </c>
      <c r="P2628" s="132">
        <f>O2628*H2628</f>
        <v>11.0936</v>
      </c>
      <c r="Q2628" s="132">
        <v>0</v>
      </c>
      <c r="R2628" s="132">
        <f>Q2628*H2628</f>
        <v>0</v>
      </c>
      <c r="S2628" s="132">
        <v>4.8000000000000001E-2</v>
      </c>
      <c r="T2628" s="133">
        <f>S2628*H2628</f>
        <v>0.76070400000000005</v>
      </c>
      <c r="U2628" s="29"/>
      <c r="V2628" s="29"/>
      <c r="W2628" s="29"/>
      <c r="X2628" s="29"/>
      <c r="Y2628" s="29"/>
      <c r="Z2628" s="29"/>
      <c r="AA2628" s="29"/>
      <c r="AB2628" s="29"/>
      <c r="AC2628" s="29"/>
      <c r="AD2628" s="29"/>
      <c r="AE2628" s="29"/>
      <c r="AR2628" s="134" t="s">
        <v>201</v>
      </c>
      <c r="AT2628" s="134" t="s">
        <v>199</v>
      </c>
      <c r="AU2628" s="134" t="s">
        <v>66</v>
      </c>
      <c r="AY2628" s="18" t="s">
        <v>196</v>
      </c>
      <c r="BE2628" s="135">
        <f>IF(N2628="základní",J2628,0)</f>
        <v>0</v>
      </c>
      <c r="BF2628" s="135">
        <f>IF(N2628="snížená",J2628,0)</f>
        <v>0</v>
      </c>
      <c r="BG2628" s="135">
        <f>IF(N2628="zákl. přenesená",J2628,0)</f>
        <v>0</v>
      </c>
      <c r="BH2628" s="135">
        <f>IF(N2628="sníž. přenesená",J2628,0)</f>
        <v>0</v>
      </c>
      <c r="BI2628" s="135">
        <f>IF(N2628="nulová",J2628,0)</f>
        <v>0</v>
      </c>
      <c r="BJ2628" s="18" t="s">
        <v>64</v>
      </c>
      <c r="BK2628" s="135">
        <f>ROUND(I2628*H2628,2)</f>
        <v>0</v>
      </c>
      <c r="BL2628" s="18" t="s">
        <v>201</v>
      </c>
      <c r="BM2628" s="134" t="s">
        <v>2506</v>
      </c>
    </row>
    <row r="2629" spans="1:65" s="15" customFormat="1" x14ac:dyDescent="0.2">
      <c r="B2629" s="151"/>
      <c r="D2629" s="137" t="s">
        <v>210</v>
      </c>
      <c r="E2629" s="152" t="s">
        <v>1</v>
      </c>
      <c r="F2629" s="153" t="s">
        <v>710</v>
      </c>
      <c r="H2629" s="152" t="s">
        <v>1</v>
      </c>
      <c r="L2629" s="151"/>
      <c r="M2629" s="154"/>
      <c r="N2629" s="155"/>
      <c r="O2629" s="155"/>
      <c r="P2629" s="155"/>
      <c r="Q2629" s="155"/>
      <c r="R2629" s="155"/>
      <c r="S2629" s="155"/>
      <c r="T2629" s="156"/>
      <c r="AT2629" s="152" t="s">
        <v>210</v>
      </c>
      <c r="AU2629" s="152" t="s">
        <v>66</v>
      </c>
      <c r="AV2629" s="15" t="s">
        <v>64</v>
      </c>
      <c r="AW2629" s="15" t="s">
        <v>26</v>
      </c>
      <c r="AX2629" s="15" t="s">
        <v>57</v>
      </c>
      <c r="AY2629" s="152" t="s">
        <v>196</v>
      </c>
    </row>
    <row r="2630" spans="1:65" s="13" customFormat="1" x14ac:dyDescent="0.2">
      <c r="B2630" s="136"/>
      <c r="D2630" s="137" t="s">
        <v>210</v>
      </c>
      <c r="E2630" s="138" t="s">
        <v>1</v>
      </c>
      <c r="F2630" s="139" t="s">
        <v>2507</v>
      </c>
      <c r="H2630" s="140">
        <v>4.88</v>
      </c>
      <c r="L2630" s="136"/>
      <c r="M2630" s="141"/>
      <c r="N2630" s="142"/>
      <c r="O2630" s="142"/>
      <c r="P2630" s="142"/>
      <c r="Q2630" s="142"/>
      <c r="R2630" s="142"/>
      <c r="S2630" s="142"/>
      <c r="T2630" s="143"/>
      <c r="AT2630" s="138" t="s">
        <v>210</v>
      </c>
      <c r="AU2630" s="138" t="s">
        <v>66</v>
      </c>
      <c r="AV2630" s="13" t="s">
        <v>66</v>
      </c>
      <c r="AW2630" s="13" t="s">
        <v>26</v>
      </c>
      <c r="AX2630" s="13" t="s">
        <v>57</v>
      </c>
      <c r="AY2630" s="138" t="s">
        <v>196</v>
      </c>
    </row>
    <row r="2631" spans="1:65" s="15" customFormat="1" x14ac:dyDescent="0.2">
      <c r="B2631" s="151"/>
      <c r="D2631" s="137" t="s">
        <v>210</v>
      </c>
      <c r="E2631" s="152" t="s">
        <v>1</v>
      </c>
      <c r="F2631" s="153" t="s">
        <v>733</v>
      </c>
      <c r="H2631" s="152" t="s">
        <v>1</v>
      </c>
      <c r="L2631" s="151"/>
      <c r="M2631" s="154"/>
      <c r="N2631" s="155"/>
      <c r="O2631" s="155"/>
      <c r="P2631" s="155"/>
      <c r="Q2631" s="155"/>
      <c r="R2631" s="155"/>
      <c r="S2631" s="155"/>
      <c r="T2631" s="156"/>
      <c r="AT2631" s="152" t="s">
        <v>210</v>
      </c>
      <c r="AU2631" s="152" t="s">
        <v>66</v>
      </c>
      <c r="AV2631" s="15" t="s">
        <v>64</v>
      </c>
      <c r="AW2631" s="15" t="s">
        <v>26</v>
      </c>
      <c r="AX2631" s="15" t="s">
        <v>57</v>
      </c>
      <c r="AY2631" s="152" t="s">
        <v>196</v>
      </c>
    </row>
    <row r="2632" spans="1:65" s="13" customFormat="1" x14ac:dyDescent="0.2">
      <c r="B2632" s="136"/>
      <c r="D2632" s="137" t="s">
        <v>210</v>
      </c>
      <c r="E2632" s="138" t="s">
        <v>1</v>
      </c>
      <c r="F2632" s="139" t="s">
        <v>2508</v>
      </c>
      <c r="H2632" s="140">
        <v>10.968</v>
      </c>
      <c r="L2632" s="136"/>
      <c r="M2632" s="141"/>
      <c r="N2632" s="142"/>
      <c r="O2632" s="142"/>
      <c r="P2632" s="142"/>
      <c r="Q2632" s="142"/>
      <c r="R2632" s="142"/>
      <c r="S2632" s="142"/>
      <c r="T2632" s="143"/>
      <c r="AT2632" s="138" t="s">
        <v>210</v>
      </c>
      <c r="AU2632" s="138" t="s">
        <v>66</v>
      </c>
      <c r="AV2632" s="13" t="s">
        <v>66</v>
      </c>
      <c r="AW2632" s="13" t="s">
        <v>26</v>
      </c>
      <c r="AX2632" s="13" t="s">
        <v>57</v>
      </c>
      <c r="AY2632" s="138" t="s">
        <v>196</v>
      </c>
    </row>
    <row r="2633" spans="1:65" s="14" customFormat="1" x14ac:dyDescent="0.2">
      <c r="B2633" s="144"/>
      <c r="D2633" s="137" t="s">
        <v>210</v>
      </c>
      <c r="E2633" s="145" t="s">
        <v>1</v>
      </c>
      <c r="F2633" s="146" t="s">
        <v>212</v>
      </c>
      <c r="H2633" s="147">
        <v>15.848000000000001</v>
      </c>
      <c r="L2633" s="144"/>
      <c r="M2633" s="148"/>
      <c r="N2633" s="149"/>
      <c r="O2633" s="149"/>
      <c r="P2633" s="149"/>
      <c r="Q2633" s="149"/>
      <c r="R2633" s="149"/>
      <c r="S2633" s="149"/>
      <c r="T2633" s="150"/>
      <c r="AT2633" s="145" t="s">
        <v>210</v>
      </c>
      <c r="AU2633" s="145" t="s">
        <v>66</v>
      </c>
      <c r="AV2633" s="14" t="s">
        <v>201</v>
      </c>
      <c r="AW2633" s="14" t="s">
        <v>26</v>
      </c>
      <c r="AX2633" s="14" t="s">
        <v>64</v>
      </c>
      <c r="AY2633" s="145" t="s">
        <v>196</v>
      </c>
    </row>
    <row r="2634" spans="1:65" s="2" customFormat="1" ht="24.2" customHeight="1" x14ac:dyDescent="0.2">
      <c r="A2634" s="29"/>
      <c r="B2634" s="123"/>
      <c r="C2634" s="124" t="s">
        <v>1427</v>
      </c>
      <c r="D2634" s="124" t="s">
        <v>199</v>
      </c>
      <c r="E2634" s="125" t="s">
        <v>2509</v>
      </c>
      <c r="F2634" s="126" t="s">
        <v>2510</v>
      </c>
      <c r="G2634" s="127" t="s">
        <v>207</v>
      </c>
      <c r="H2634" s="128">
        <v>48.856999999999999</v>
      </c>
      <c r="I2634" s="224"/>
      <c r="J2634" s="129">
        <f>ROUND(I2634*H2634,2)</f>
        <v>0</v>
      </c>
      <c r="K2634" s="126" t="s">
        <v>208</v>
      </c>
      <c r="L2634" s="30"/>
      <c r="M2634" s="130" t="s">
        <v>1</v>
      </c>
      <c r="N2634" s="131" t="s">
        <v>35</v>
      </c>
      <c r="O2634" s="132">
        <v>0.20499999999999999</v>
      </c>
      <c r="P2634" s="132">
        <f>O2634*H2634</f>
        <v>10.015685</v>
      </c>
      <c r="Q2634" s="132">
        <v>0</v>
      </c>
      <c r="R2634" s="132">
        <f>Q2634*H2634</f>
        <v>0</v>
      </c>
      <c r="S2634" s="132">
        <v>1.4999999999999999E-2</v>
      </c>
      <c r="T2634" s="133">
        <f>S2634*H2634</f>
        <v>0.73285499999999992</v>
      </c>
      <c r="U2634" s="29"/>
      <c r="V2634" s="29"/>
      <c r="W2634" s="29"/>
      <c r="X2634" s="29"/>
      <c r="Y2634" s="29"/>
      <c r="Z2634" s="29"/>
      <c r="AA2634" s="29"/>
      <c r="AB2634" s="29"/>
      <c r="AC2634" s="29"/>
      <c r="AD2634" s="29"/>
      <c r="AE2634" s="29"/>
      <c r="AR2634" s="134" t="s">
        <v>201</v>
      </c>
      <c r="AT2634" s="134" t="s">
        <v>199</v>
      </c>
      <c r="AU2634" s="134" t="s">
        <v>66</v>
      </c>
      <c r="AY2634" s="18" t="s">
        <v>196</v>
      </c>
      <c r="BE2634" s="135">
        <f>IF(N2634="základní",J2634,0)</f>
        <v>0</v>
      </c>
      <c r="BF2634" s="135">
        <f>IF(N2634="snížená",J2634,0)</f>
        <v>0</v>
      </c>
      <c r="BG2634" s="135">
        <f>IF(N2634="zákl. přenesená",J2634,0)</f>
        <v>0</v>
      </c>
      <c r="BH2634" s="135">
        <f>IF(N2634="sníž. přenesená",J2634,0)</f>
        <v>0</v>
      </c>
      <c r="BI2634" s="135">
        <f>IF(N2634="nulová",J2634,0)</f>
        <v>0</v>
      </c>
      <c r="BJ2634" s="18" t="s">
        <v>64</v>
      </c>
      <c r="BK2634" s="135">
        <f>ROUND(I2634*H2634,2)</f>
        <v>0</v>
      </c>
      <c r="BL2634" s="18" t="s">
        <v>201</v>
      </c>
      <c r="BM2634" s="134" t="s">
        <v>2511</v>
      </c>
    </row>
    <row r="2635" spans="1:65" s="13" customFormat="1" x14ac:dyDescent="0.2">
      <c r="B2635" s="136"/>
      <c r="D2635" s="137" t="s">
        <v>210</v>
      </c>
      <c r="E2635" s="138" t="s">
        <v>1</v>
      </c>
      <c r="F2635" s="139" t="s">
        <v>2512</v>
      </c>
      <c r="H2635" s="140">
        <v>11.645</v>
      </c>
      <c r="L2635" s="136"/>
      <c r="M2635" s="141"/>
      <c r="N2635" s="142"/>
      <c r="O2635" s="142"/>
      <c r="P2635" s="142"/>
      <c r="Q2635" s="142"/>
      <c r="R2635" s="142"/>
      <c r="S2635" s="142"/>
      <c r="T2635" s="143"/>
      <c r="AT2635" s="138" t="s">
        <v>210</v>
      </c>
      <c r="AU2635" s="138" t="s">
        <v>66</v>
      </c>
      <c r="AV2635" s="13" t="s">
        <v>66</v>
      </c>
      <c r="AW2635" s="13" t="s">
        <v>26</v>
      </c>
      <c r="AX2635" s="13" t="s">
        <v>57</v>
      </c>
      <c r="AY2635" s="138" t="s">
        <v>196</v>
      </c>
    </row>
    <row r="2636" spans="1:65" s="13" customFormat="1" x14ac:dyDescent="0.2">
      <c r="B2636" s="136"/>
      <c r="D2636" s="137" t="s">
        <v>210</v>
      </c>
      <c r="E2636" s="138" t="s">
        <v>1</v>
      </c>
      <c r="F2636" s="139" t="s">
        <v>2513</v>
      </c>
      <c r="H2636" s="140">
        <v>37.212000000000003</v>
      </c>
      <c r="L2636" s="136"/>
      <c r="M2636" s="141"/>
      <c r="N2636" s="142"/>
      <c r="O2636" s="142"/>
      <c r="P2636" s="142"/>
      <c r="Q2636" s="142"/>
      <c r="R2636" s="142"/>
      <c r="S2636" s="142"/>
      <c r="T2636" s="143"/>
      <c r="AT2636" s="138" t="s">
        <v>210</v>
      </c>
      <c r="AU2636" s="138" t="s">
        <v>66</v>
      </c>
      <c r="AV2636" s="13" t="s">
        <v>66</v>
      </c>
      <c r="AW2636" s="13" t="s">
        <v>26</v>
      </c>
      <c r="AX2636" s="13" t="s">
        <v>57</v>
      </c>
      <c r="AY2636" s="138" t="s">
        <v>196</v>
      </c>
    </row>
    <row r="2637" spans="1:65" s="14" customFormat="1" x14ac:dyDescent="0.2">
      <c r="B2637" s="144"/>
      <c r="D2637" s="137" t="s">
        <v>210</v>
      </c>
      <c r="E2637" s="145" t="s">
        <v>1</v>
      </c>
      <c r="F2637" s="146" t="s">
        <v>212</v>
      </c>
      <c r="H2637" s="147">
        <v>48.856999999999999</v>
      </c>
      <c r="L2637" s="144"/>
      <c r="M2637" s="148"/>
      <c r="N2637" s="149"/>
      <c r="O2637" s="149"/>
      <c r="P2637" s="149"/>
      <c r="Q2637" s="149"/>
      <c r="R2637" s="149"/>
      <c r="S2637" s="149"/>
      <c r="T2637" s="150"/>
      <c r="AT2637" s="145" t="s">
        <v>210</v>
      </c>
      <c r="AU2637" s="145" t="s">
        <v>66</v>
      </c>
      <c r="AV2637" s="14" t="s">
        <v>201</v>
      </c>
      <c r="AW2637" s="14" t="s">
        <v>26</v>
      </c>
      <c r="AX2637" s="14" t="s">
        <v>64</v>
      </c>
      <c r="AY2637" s="145" t="s">
        <v>196</v>
      </c>
    </row>
    <row r="2638" spans="1:65" s="2" customFormat="1" ht="21.75" customHeight="1" x14ac:dyDescent="0.2">
      <c r="A2638" s="29"/>
      <c r="B2638" s="123"/>
      <c r="C2638" s="124" t="s">
        <v>2514</v>
      </c>
      <c r="D2638" s="124" t="s">
        <v>199</v>
      </c>
      <c r="E2638" s="125" t="s">
        <v>2515</v>
      </c>
      <c r="F2638" s="126" t="s">
        <v>2516</v>
      </c>
      <c r="G2638" s="127" t="s">
        <v>207</v>
      </c>
      <c r="H2638" s="128">
        <v>166.93600000000001</v>
      </c>
      <c r="I2638" s="224"/>
      <c r="J2638" s="129">
        <f>ROUND(I2638*H2638,2)</f>
        <v>0</v>
      </c>
      <c r="K2638" s="126" t="s">
        <v>208</v>
      </c>
      <c r="L2638" s="30"/>
      <c r="M2638" s="130" t="s">
        <v>1</v>
      </c>
      <c r="N2638" s="131" t="s">
        <v>35</v>
      </c>
      <c r="O2638" s="132">
        <v>0.93899999999999995</v>
      </c>
      <c r="P2638" s="132">
        <f>O2638*H2638</f>
        <v>156.752904</v>
      </c>
      <c r="Q2638" s="132">
        <v>0</v>
      </c>
      <c r="R2638" s="132">
        <f>Q2638*H2638</f>
        <v>0</v>
      </c>
      <c r="S2638" s="132">
        <v>7.5999999999999998E-2</v>
      </c>
      <c r="T2638" s="133">
        <f>S2638*H2638</f>
        <v>12.687136000000001</v>
      </c>
      <c r="U2638" s="29"/>
      <c r="V2638" s="29"/>
      <c r="W2638" s="29"/>
      <c r="X2638" s="29"/>
      <c r="Y2638" s="29"/>
      <c r="Z2638" s="29"/>
      <c r="AA2638" s="29"/>
      <c r="AB2638" s="29"/>
      <c r="AC2638" s="29"/>
      <c r="AD2638" s="29"/>
      <c r="AE2638" s="29"/>
      <c r="AR2638" s="134" t="s">
        <v>201</v>
      </c>
      <c r="AT2638" s="134" t="s">
        <v>199</v>
      </c>
      <c r="AU2638" s="134" t="s">
        <v>66</v>
      </c>
      <c r="AY2638" s="18" t="s">
        <v>196</v>
      </c>
      <c r="BE2638" s="135">
        <f>IF(N2638="základní",J2638,0)</f>
        <v>0</v>
      </c>
      <c r="BF2638" s="135">
        <f>IF(N2638="snížená",J2638,0)</f>
        <v>0</v>
      </c>
      <c r="BG2638" s="135">
        <f>IF(N2638="zákl. přenesená",J2638,0)</f>
        <v>0</v>
      </c>
      <c r="BH2638" s="135">
        <f>IF(N2638="sníž. přenesená",J2638,0)</f>
        <v>0</v>
      </c>
      <c r="BI2638" s="135">
        <f>IF(N2638="nulová",J2638,0)</f>
        <v>0</v>
      </c>
      <c r="BJ2638" s="18" t="s">
        <v>64</v>
      </c>
      <c r="BK2638" s="135">
        <f>ROUND(I2638*H2638,2)</f>
        <v>0</v>
      </c>
      <c r="BL2638" s="18" t="s">
        <v>201</v>
      </c>
      <c r="BM2638" s="134" t="s">
        <v>2517</v>
      </c>
    </row>
    <row r="2639" spans="1:65" s="15" customFormat="1" x14ac:dyDescent="0.2">
      <c r="B2639" s="151"/>
      <c r="D2639" s="137" t="s">
        <v>210</v>
      </c>
      <c r="E2639" s="152" t="s">
        <v>1</v>
      </c>
      <c r="F2639" s="153" t="s">
        <v>1665</v>
      </c>
      <c r="H2639" s="152" t="s">
        <v>1</v>
      </c>
      <c r="L2639" s="151"/>
      <c r="M2639" s="154"/>
      <c r="N2639" s="155"/>
      <c r="O2639" s="155"/>
      <c r="P2639" s="155"/>
      <c r="Q2639" s="155"/>
      <c r="R2639" s="155"/>
      <c r="S2639" s="155"/>
      <c r="T2639" s="156"/>
      <c r="AT2639" s="152" t="s">
        <v>210</v>
      </c>
      <c r="AU2639" s="152" t="s">
        <v>66</v>
      </c>
      <c r="AV2639" s="15" t="s">
        <v>64</v>
      </c>
      <c r="AW2639" s="15" t="s">
        <v>26</v>
      </c>
      <c r="AX2639" s="15" t="s">
        <v>57</v>
      </c>
      <c r="AY2639" s="152" t="s">
        <v>196</v>
      </c>
    </row>
    <row r="2640" spans="1:65" s="13" customFormat="1" x14ac:dyDescent="0.2">
      <c r="B2640" s="136"/>
      <c r="D2640" s="137" t="s">
        <v>210</v>
      </c>
      <c r="E2640" s="138" t="s">
        <v>1</v>
      </c>
      <c r="F2640" s="139" t="s">
        <v>2518</v>
      </c>
      <c r="H2640" s="140">
        <v>32.136000000000003</v>
      </c>
      <c r="L2640" s="136"/>
      <c r="M2640" s="141"/>
      <c r="N2640" s="142"/>
      <c r="O2640" s="142"/>
      <c r="P2640" s="142"/>
      <c r="Q2640" s="142"/>
      <c r="R2640" s="142"/>
      <c r="S2640" s="142"/>
      <c r="T2640" s="143"/>
      <c r="AT2640" s="138" t="s">
        <v>210</v>
      </c>
      <c r="AU2640" s="138" t="s">
        <v>66</v>
      </c>
      <c r="AV2640" s="13" t="s">
        <v>66</v>
      </c>
      <c r="AW2640" s="13" t="s">
        <v>26</v>
      </c>
      <c r="AX2640" s="13" t="s">
        <v>57</v>
      </c>
      <c r="AY2640" s="138" t="s">
        <v>196</v>
      </c>
    </row>
    <row r="2641" spans="1:65" s="15" customFormat="1" x14ac:dyDescent="0.2">
      <c r="B2641" s="151"/>
      <c r="D2641" s="137" t="s">
        <v>210</v>
      </c>
      <c r="E2641" s="152" t="s">
        <v>1</v>
      </c>
      <c r="F2641" s="153" t="s">
        <v>604</v>
      </c>
      <c r="H2641" s="152" t="s">
        <v>1</v>
      </c>
      <c r="L2641" s="151"/>
      <c r="M2641" s="154"/>
      <c r="N2641" s="155"/>
      <c r="O2641" s="155"/>
      <c r="P2641" s="155"/>
      <c r="Q2641" s="155"/>
      <c r="R2641" s="155"/>
      <c r="S2641" s="155"/>
      <c r="T2641" s="156"/>
      <c r="AT2641" s="152" t="s">
        <v>210</v>
      </c>
      <c r="AU2641" s="152" t="s">
        <v>66</v>
      </c>
      <c r="AV2641" s="15" t="s">
        <v>64</v>
      </c>
      <c r="AW2641" s="15" t="s">
        <v>26</v>
      </c>
      <c r="AX2641" s="15" t="s">
        <v>57</v>
      </c>
      <c r="AY2641" s="152" t="s">
        <v>196</v>
      </c>
    </row>
    <row r="2642" spans="1:65" s="13" customFormat="1" x14ac:dyDescent="0.2">
      <c r="B2642" s="136"/>
      <c r="D2642" s="137" t="s">
        <v>210</v>
      </c>
      <c r="E2642" s="138" t="s">
        <v>1</v>
      </c>
      <c r="F2642" s="139" t="s">
        <v>2519</v>
      </c>
      <c r="H2642" s="140">
        <v>47.4</v>
      </c>
      <c r="L2642" s="136"/>
      <c r="M2642" s="141"/>
      <c r="N2642" s="142"/>
      <c r="O2642" s="142"/>
      <c r="P2642" s="142"/>
      <c r="Q2642" s="142"/>
      <c r="R2642" s="142"/>
      <c r="S2642" s="142"/>
      <c r="T2642" s="143"/>
      <c r="AT2642" s="138" t="s">
        <v>210</v>
      </c>
      <c r="AU2642" s="138" t="s">
        <v>66</v>
      </c>
      <c r="AV2642" s="13" t="s">
        <v>66</v>
      </c>
      <c r="AW2642" s="13" t="s">
        <v>26</v>
      </c>
      <c r="AX2642" s="13" t="s">
        <v>57</v>
      </c>
      <c r="AY2642" s="138" t="s">
        <v>196</v>
      </c>
    </row>
    <row r="2643" spans="1:65" s="15" customFormat="1" x14ac:dyDescent="0.2">
      <c r="B2643" s="151"/>
      <c r="D2643" s="137" t="s">
        <v>210</v>
      </c>
      <c r="E2643" s="152" t="s">
        <v>1</v>
      </c>
      <c r="F2643" s="153" t="s">
        <v>725</v>
      </c>
      <c r="H2643" s="152" t="s">
        <v>1</v>
      </c>
      <c r="L2643" s="151"/>
      <c r="M2643" s="154"/>
      <c r="N2643" s="155"/>
      <c r="O2643" s="155"/>
      <c r="P2643" s="155"/>
      <c r="Q2643" s="155"/>
      <c r="R2643" s="155"/>
      <c r="S2643" s="155"/>
      <c r="T2643" s="156"/>
      <c r="AT2643" s="152" t="s">
        <v>210</v>
      </c>
      <c r="AU2643" s="152" t="s">
        <v>66</v>
      </c>
      <c r="AV2643" s="15" t="s">
        <v>64</v>
      </c>
      <c r="AW2643" s="15" t="s">
        <v>26</v>
      </c>
      <c r="AX2643" s="15" t="s">
        <v>57</v>
      </c>
      <c r="AY2643" s="152" t="s">
        <v>196</v>
      </c>
    </row>
    <row r="2644" spans="1:65" s="13" customFormat="1" x14ac:dyDescent="0.2">
      <c r="B2644" s="136"/>
      <c r="D2644" s="137" t="s">
        <v>210</v>
      </c>
      <c r="E2644" s="138" t="s">
        <v>1</v>
      </c>
      <c r="F2644" s="139" t="s">
        <v>2520</v>
      </c>
      <c r="H2644" s="140">
        <v>47.4</v>
      </c>
      <c r="L2644" s="136"/>
      <c r="M2644" s="141"/>
      <c r="N2644" s="142"/>
      <c r="O2644" s="142"/>
      <c r="P2644" s="142"/>
      <c r="Q2644" s="142"/>
      <c r="R2644" s="142"/>
      <c r="S2644" s="142"/>
      <c r="T2644" s="143"/>
      <c r="AT2644" s="138" t="s">
        <v>210</v>
      </c>
      <c r="AU2644" s="138" t="s">
        <v>66</v>
      </c>
      <c r="AV2644" s="13" t="s">
        <v>66</v>
      </c>
      <c r="AW2644" s="13" t="s">
        <v>26</v>
      </c>
      <c r="AX2644" s="13" t="s">
        <v>57</v>
      </c>
      <c r="AY2644" s="138" t="s">
        <v>196</v>
      </c>
    </row>
    <row r="2645" spans="1:65" s="15" customFormat="1" x14ac:dyDescent="0.2">
      <c r="B2645" s="151"/>
      <c r="D2645" s="137" t="s">
        <v>210</v>
      </c>
      <c r="E2645" s="152" t="s">
        <v>1</v>
      </c>
      <c r="F2645" s="153" t="s">
        <v>728</v>
      </c>
      <c r="H2645" s="152" t="s">
        <v>1</v>
      </c>
      <c r="L2645" s="151"/>
      <c r="M2645" s="154"/>
      <c r="N2645" s="155"/>
      <c r="O2645" s="155"/>
      <c r="P2645" s="155"/>
      <c r="Q2645" s="155"/>
      <c r="R2645" s="155"/>
      <c r="S2645" s="155"/>
      <c r="T2645" s="156"/>
      <c r="AT2645" s="152" t="s">
        <v>210</v>
      </c>
      <c r="AU2645" s="152" t="s">
        <v>66</v>
      </c>
      <c r="AV2645" s="15" t="s">
        <v>64</v>
      </c>
      <c r="AW2645" s="15" t="s">
        <v>26</v>
      </c>
      <c r="AX2645" s="15" t="s">
        <v>57</v>
      </c>
      <c r="AY2645" s="152" t="s">
        <v>196</v>
      </c>
    </row>
    <row r="2646" spans="1:65" s="13" customFormat="1" x14ac:dyDescent="0.2">
      <c r="B2646" s="136"/>
      <c r="D2646" s="137" t="s">
        <v>210</v>
      </c>
      <c r="E2646" s="138" t="s">
        <v>1</v>
      </c>
      <c r="F2646" s="139" t="s">
        <v>2521</v>
      </c>
      <c r="H2646" s="140">
        <v>40</v>
      </c>
      <c r="L2646" s="136"/>
      <c r="M2646" s="141"/>
      <c r="N2646" s="142"/>
      <c r="O2646" s="142"/>
      <c r="P2646" s="142"/>
      <c r="Q2646" s="142"/>
      <c r="R2646" s="142"/>
      <c r="S2646" s="142"/>
      <c r="T2646" s="143"/>
      <c r="AT2646" s="138" t="s">
        <v>210</v>
      </c>
      <c r="AU2646" s="138" t="s">
        <v>66</v>
      </c>
      <c r="AV2646" s="13" t="s">
        <v>66</v>
      </c>
      <c r="AW2646" s="13" t="s">
        <v>26</v>
      </c>
      <c r="AX2646" s="13" t="s">
        <v>57</v>
      </c>
      <c r="AY2646" s="138" t="s">
        <v>196</v>
      </c>
    </row>
    <row r="2647" spans="1:65" s="14" customFormat="1" x14ac:dyDescent="0.2">
      <c r="B2647" s="144"/>
      <c r="D2647" s="137" t="s">
        <v>210</v>
      </c>
      <c r="E2647" s="145" t="s">
        <v>1</v>
      </c>
      <c r="F2647" s="146" t="s">
        <v>212</v>
      </c>
      <c r="H2647" s="147">
        <v>166.93600000000001</v>
      </c>
      <c r="L2647" s="144"/>
      <c r="M2647" s="148"/>
      <c r="N2647" s="149"/>
      <c r="O2647" s="149"/>
      <c r="P2647" s="149"/>
      <c r="Q2647" s="149"/>
      <c r="R2647" s="149"/>
      <c r="S2647" s="149"/>
      <c r="T2647" s="150"/>
      <c r="AT2647" s="145" t="s">
        <v>210</v>
      </c>
      <c r="AU2647" s="145" t="s">
        <v>66</v>
      </c>
      <c r="AV2647" s="14" t="s">
        <v>201</v>
      </c>
      <c r="AW2647" s="14" t="s">
        <v>26</v>
      </c>
      <c r="AX2647" s="14" t="s">
        <v>64</v>
      </c>
      <c r="AY2647" s="145" t="s">
        <v>196</v>
      </c>
    </row>
    <row r="2648" spans="1:65" s="2" customFormat="1" ht="21.75" customHeight="1" x14ac:dyDescent="0.2">
      <c r="A2648" s="29"/>
      <c r="B2648" s="123"/>
      <c r="C2648" s="124" t="s">
        <v>1432</v>
      </c>
      <c r="D2648" s="124" t="s">
        <v>199</v>
      </c>
      <c r="E2648" s="125" t="s">
        <v>2522</v>
      </c>
      <c r="F2648" s="126" t="s">
        <v>2523</v>
      </c>
      <c r="G2648" s="127" t="s">
        <v>207</v>
      </c>
      <c r="H2648" s="128">
        <v>35.871000000000002</v>
      </c>
      <c r="I2648" s="224"/>
      <c r="J2648" s="129">
        <f>ROUND(I2648*H2648,2)</f>
        <v>0</v>
      </c>
      <c r="K2648" s="126" t="s">
        <v>208</v>
      </c>
      <c r="L2648" s="30"/>
      <c r="M2648" s="130" t="s">
        <v>1</v>
      </c>
      <c r="N2648" s="131" t="s">
        <v>35</v>
      </c>
      <c r="O2648" s="132">
        <v>0.71799999999999997</v>
      </c>
      <c r="P2648" s="132">
        <f>O2648*H2648</f>
        <v>25.755378</v>
      </c>
      <c r="Q2648" s="132">
        <v>0</v>
      </c>
      <c r="R2648" s="132">
        <f>Q2648*H2648</f>
        <v>0</v>
      </c>
      <c r="S2648" s="132">
        <v>6.3E-2</v>
      </c>
      <c r="T2648" s="133">
        <f>S2648*H2648</f>
        <v>2.2598730000000002</v>
      </c>
      <c r="U2648" s="29"/>
      <c r="V2648" s="29"/>
      <c r="W2648" s="29"/>
      <c r="X2648" s="29"/>
      <c r="Y2648" s="29"/>
      <c r="Z2648" s="29"/>
      <c r="AA2648" s="29"/>
      <c r="AB2648" s="29"/>
      <c r="AC2648" s="29"/>
      <c r="AD2648" s="29"/>
      <c r="AE2648" s="29"/>
      <c r="AR2648" s="134" t="s">
        <v>201</v>
      </c>
      <c r="AT2648" s="134" t="s">
        <v>199</v>
      </c>
      <c r="AU2648" s="134" t="s">
        <v>66</v>
      </c>
      <c r="AY2648" s="18" t="s">
        <v>196</v>
      </c>
      <c r="BE2648" s="135">
        <f>IF(N2648="základní",J2648,0)</f>
        <v>0</v>
      </c>
      <c r="BF2648" s="135">
        <f>IF(N2648="snížená",J2648,0)</f>
        <v>0</v>
      </c>
      <c r="BG2648" s="135">
        <f>IF(N2648="zákl. přenesená",J2648,0)</f>
        <v>0</v>
      </c>
      <c r="BH2648" s="135">
        <f>IF(N2648="sníž. přenesená",J2648,0)</f>
        <v>0</v>
      </c>
      <c r="BI2648" s="135">
        <f>IF(N2648="nulová",J2648,0)</f>
        <v>0</v>
      </c>
      <c r="BJ2648" s="18" t="s">
        <v>64</v>
      </c>
      <c r="BK2648" s="135">
        <f>ROUND(I2648*H2648,2)</f>
        <v>0</v>
      </c>
      <c r="BL2648" s="18" t="s">
        <v>201</v>
      </c>
      <c r="BM2648" s="134" t="s">
        <v>2524</v>
      </c>
    </row>
    <row r="2649" spans="1:65" s="15" customFormat="1" x14ac:dyDescent="0.2">
      <c r="B2649" s="151"/>
      <c r="D2649" s="137" t="s">
        <v>210</v>
      </c>
      <c r="E2649" s="152" t="s">
        <v>1</v>
      </c>
      <c r="F2649" s="153" t="s">
        <v>710</v>
      </c>
      <c r="H2649" s="152" t="s">
        <v>1</v>
      </c>
      <c r="L2649" s="151"/>
      <c r="M2649" s="154"/>
      <c r="N2649" s="155"/>
      <c r="O2649" s="155"/>
      <c r="P2649" s="155"/>
      <c r="Q2649" s="155"/>
      <c r="R2649" s="155"/>
      <c r="S2649" s="155"/>
      <c r="T2649" s="156"/>
      <c r="AT2649" s="152" t="s">
        <v>210</v>
      </c>
      <c r="AU2649" s="152" t="s">
        <v>66</v>
      </c>
      <c r="AV2649" s="15" t="s">
        <v>64</v>
      </c>
      <c r="AW2649" s="15" t="s">
        <v>26</v>
      </c>
      <c r="AX2649" s="15" t="s">
        <v>57</v>
      </c>
      <c r="AY2649" s="152" t="s">
        <v>196</v>
      </c>
    </row>
    <row r="2650" spans="1:65" s="13" customFormat="1" x14ac:dyDescent="0.2">
      <c r="B2650" s="136"/>
      <c r="D2650" s="137" t="s">
        <v>210</v>
      </c>
      <c r="E2650" s="138" t="s">
        <v>1</v>
      </c>
      <c r="F2650" s="139" t="s">
        <v>2525</v>
      </c>
      <c r="H2650" s="140">
        <v>4.2759999999999998</v>
      </c>
      <c r="L2650" s="136"/>
      <c r="M2650" s="141"/>
      <c r="N2650" s="142"/>
      <c r="O2650" s="142"/>
      <c r="P2650" s="142"/>
      <c r="Q2650" s="142"/>
      <c r="R2650" s="142"/>
      <c r="S2650" s="142"/>
      <c r="T2650" s="143"/>
      <c r="AT2650" s="138" t="s">
        <v>210</v>
      </c>
      <c r="AU2650" s="138" t="s">
        <v>66</v>
      </c>
      <c r="AV2650" s="13" t="s">
        <v>66</v>
      </c>
      <c r="AW2650" s="13" t="s">
        <v>26</v>
      </c>
      <c r="AX2650" s="13" t="s">
        <v>57</v>
      </c>
      <c r="AY2650" s="138" t="s">
        <v>196</v>
      </c>
    </row>
    <row r="2651" spans="1:65" s="15" customFormat="1" x14ac:dyDescent="0.2">
      <c r="B2651" s="151"/>
      <c r="D2651" s="137" t="s">
        <v>210</v>
      </c>
      <c r="E2651" s="152" t="s">
        <v>1</v>
      </c>
      <c r="F2651" s="153" t="s">
        <v>2331</v>
      </c>
      <c r="H2651" s="152" t="s">
        <v>1</v>
      </c>
      <c r="L2651" s="151"/>
      <c r="M2651" s="154"/>
      <c r="N2651" s="155"/>
      <c r="O2651" s="155"/>
      <c r="P2651" s="155"/>
      <c r="Q2651" s="155"/>
      <c r="R2651" s="155"/>
      <c r="S2651" s="155"/>
      <c r="T2651" s="156"/>
      <c r="AT2651" s="152" t="s">
        <v>210</v>
      </c>
      <c r="AU2651" s="152" t="s">
        <v>66</v>
      </c>
      <c r="AV2651" s="15" t="s">
        <v>64</v>
      </c>
      <c r="AW2651" s="15" t="s">
        <v>26</v>
      </c>
      <c r="AX2651" s="15" t="s">
        <v>57</v>
      </c>
      <c r="AY2651" s="152" t="s">
        <v>196</v>
      </c>
    </row>
    <row r="2652" spans="1:65" s="13" customFormat="1" x14ac:dyDescent="0.2">
      <c r="B2652" s="136"/>
      <c r="D2652" s="137" t="s">
        <v>210</v>
      </c>
      <c r="E2652" s="138" t="s">
        <v>1</v>
      </c>
      <c r="F2652" s="139" t="s">
        <v>2526</v>
      </c>
      <c r="H2652" s="140">
        <v>12.461</v>
      </c>
      <c r="L2652" s="136"/>
      <c r="M2652" s="141"/>
      <c r="N2652" s="142"/>
      <c r="O2652" s="142"/>
      <c r="P2652" s="142"/>
      <c r="Q2652" s="142"/>
      <c r="R2652" s="142"/>
      <c r="S2652" s="142"/>
      <c r="T2652" s="143"/>
      <c r="AT2652" s="138" t="s">
        <v>210</v>
      </c>
      <c r="AU2652" s="138" t="s">
        <v>66</v>
      </c>
      <c r="AV2652" s="13" t="s">
        <v>66</v>
      </c>
      <c r="AW2652" s="13" t="s">
        <v>26</v>
      </c>
      <c r="AX2652" s="13" t="s">
        <v>57</v>
      </c>
      <c r="AY2652" s="138" t="s">
        <v>196</v>
      </c>
    </row>
    <row r="2653" spans="1:65" s="15" customFormat="1" x14ac:dyDescent="0.2">
      <c r="B2653" s="151"/>
      <c r="D2653" s="137" t="s">
        <v>210</v>
      </c>
      <c r="E2653" s="152" t="s">
        <v>1</v>
      </c>
      <c r="F2653" s="153" t="s">
        <v>725</v>
      </c>
      <c r="H2653" s="152" t="s">
        <v>1</v>
      </c>
      <c r="L2653" s="151"/>
      <c r="M2653" s="154"/>
      <c r="N2653" s="155"/>
      <c r="O2653" s="155"/>
      <c r="P2653" s="155"/>
      <c r="Q2653" s="155"/>
      <c r="R2653" s="155"/>
      <c r="S2653" s="155"/>
      <c r="T2653" s="156"/>
      <c r="AT2653" s="152" t="s">
        <v>210</v>
      </c>
      <c r="AU2653" s="152" t="s">
        <v>66</v>
      </c>
      <c r="AV2653" s="15" t="s">
        <v>64</v>
      </c>
      <c r="AW2653" s="15" t="s">
        <v>26</v>
      </c>
      <c r="AX2653" s="15" t="s">
        <v>57</v>
      </c>
      <c r="AY2653" s="152" t="s">
        <v>196</v>
      </c>
    </row>
    <row r="2654" spans="1:65" s="13" customFormat="1" x14ac:dyDescent="0.2">
      <c r="B2654" s="136"/>
      <c r="D2654" s="137" t="s">
        <v>210</v>
      </c>
      <c r="E2654" s="138" t="s">
        <v>1</v>
      </c>
      <c r="F2654" s="139" t="s">
        <v>2527</v>
      </c>
      <c r="H2654" s="140">
        <v>8.7080000000000002</v>
      </c>
      <c r="L2654" s="136"/>
      <c r="M2654" s="141"/>
      <c r="N2654" s="142"/>
      <c r="O2654" s="142"/>
      <c r="P2654" s="142"/>
      <c r="Q2654" s="142"/>
      <c r="R2654" s="142"/>
      <c r="S2654" s="142"/>
      <c r="T2654" s="143"/>
      <c r="AT2654" s="138" t="s">
        <v>210</v>
      </c>
      <c r="AU2654" s="138" t="s">
        <v>66</v>
      </c>
      <c r="AV2654" s="13" t="s">
        <v>66</v>
      </c>
      <c r="AW2654" s="13" t="s">
        <v>26</v>
      </c>
      <c r="AX2654" s="13" t="s">
        <v>57</v>
      </c>
      <c r="AY2654" s="138" t="s">
        <v>196</v>
      </c>
    </row>
    <row r="2655" spans="1:65" s="15" customFormat="1" x14ac:dyDescent="0.2">
      <c r="B2655" s="151"/>
      <c r="D2655" s="137" t="s">
        <v>210</v>
      </c>
      <c r="E2655" s="152" t="s">
        <v>1</v>
      </c>
      <c r="F2655" s="153" t="s">
        <v>728</v>
      </c>
      <c r="H2655" s="152" t="s">
        <v>1</v>
      </c>
      <c r="L2655" s="151"/>
      <c r="M2655" s="154"/>
      <c r="N2655" s="155"/>
      <c r="O2655" s="155"/>
      <c r="P2655" s="155"/>
      <c r="Q2655" s="155"/>
      <c r="R2655" s="155"/>
      <c r="S2655" s="155"/>
      <c r="T2655" s="156"/>
      <c r="AT2655" s="152" t="s">
        <v>210</v>
      </c>
      <c r="AU2655" s="152" t="s">
        <v>66</v>
      </c>
      <c r="AV2655" s="15" t="s">
        <v>64</v>
      </c>
      <c r="AW2655" s="15" t="s">
        <v>26</v>
      </c>
      <c r="AX2655" s="15" t="s">
        <v>57</v>
      </c>
      <c r="AY2655" s="152" t="s">
        <v>196</v>
      </c>
    </row>
    <row r="2656" spans="1:65" s="13" customFormat="1" x14ac:dyDescent="0.2">
      <c r="B2656" s="136"/>
      <c r="D2656" s="137" t="s">
        <v>210</v>
      </c>
      <c r="E2656" s="138" t="s">
        <v>1</v>
      </c>
      <c r="F2656" s="139" t="s">
        <v>2528</v>
      </c>
      <c r="H2656" s="140">
        <v>10.426</v>
      </c>
      <c r="L2656" s="136"/>
      <c r="M2656" s="141"/>
      <c r="N2656" s="142"/>
      <c r="O2656" s="142"/>
      <c r="P2656" s="142"/>
      <c r="Q2656" s="142"/>
      <c r="R2656" s="142"/>
      <c r="S2656" s="142"/>
      <c r="T2656" s="143"/>
      <c r="AT2656" s="138" t="s">
        <v>210</v>
      </c>
      <c r="AU2656" s="138" t="s">
        <v>66</v>
      </c>
      <c r="AV2656" s="13" t="s">
        <v>66</v>
      </c>
      <c r="AW2656" s="13" t="s">
        <v>26</v>
      </c>
      <c r="AX2656" s="13" t="s">
        <v>57</v>
      </c>
      <c r="AY2656" s="138" t="s">
        <v>196</v>
      </c>
    </row>
    <row r="2657" spans="1:65" s="14" customFormat="1" x14ac:dyDescent="0.2">
      <c r="B2657" s="144"/>
      <c r="D2657" s="137" t="s">
        <v>210</v>
      </c>
      <c r="E2657" s="145" t="s">
        <v>1</v>
      </c>
      <c r="F2657" s="146" t="s">
        <v>212</v>
      </c>
      <c r="H2657" s="147">
        <v>35.871000000000002</v>
      </c>
      <c r="L2657" s="144"/>
      <c r="M2657" s="148"/>
      <c r="N2657" s="149"/>
      <c r="O2657" s="149"/>
      <c r="P2657" s="149"/>
      <c r="Q2657" s="149"/>
      <c r="R2657" s="149"/>
      <c r="S2657" s="149"/>
      <c r="T2657" s="150"/>
      <c r="AT2657" s="145" t="s">
        <v>210</v>
      </c>
      <c r="AU2657" s="145" t="s">
        <v>66</v>
      </c>
      <c r="AV2657" s="14" t="s">
        <v>201</v>
      </c>
      <c r="AW2657" s="14" t="s">
        <v>26</v>
      </c>
      <c r="AX2657" s="14" t="s">
        <v>64</v>
      </c>
      <c r="AY2657" s="145" t="s">
        <v>196</v>
      </c>
    </row>
    <row r="2658" spans="1:65" s="2" customFormat="1" ht="24.2" customHeight="1" x14ac:dyDescent="0.2">
      <c r="A2658" s="29"/>
      <c r="B2658" s="123"/>
      <c r="C2658" s="124" t="s">
        <v>2529</v>
      </c>
      <c r="D2658" s="124" t="s">
        <v>199</v>
      </c>
      <c r="E2658" s="125" t="s">
        <v>2530</v>
      </c>
      <c r="F2658" s="126" t="s">
        <v>2531</v>
      </c>
      <c r="G2658" s="127" t="s">
        <v>506</v>
      </c>
      <c r="H2658" s="128">
        <v>51.6</v>
      </c>
      <c r="I2658" s="224"/>
      <c r="J2658" s="129">
        <f>ROUND(I2658*H2658,2)</f>
        <v>0</v>
      </c>
      <c r="K2658" s="126" t="s">
        <v>208</v>
      </c>
      <c r="L2658" s="30"/>
      <c r="M2658" s="130" t="s">
        <v>1</v>
      </c>
      <c r="N2658" s="131" t="s">
        <v>35</v>
      </c>
      <c r="O2658" s="132">
        <v>0.127</v>
      </c>
      <c r="P2658" s="132">
        <f>O2658*H2658</f>
        <v>6.5532000000000004</v>
      </c>
      <c r="Q2658" s="132">
        <v>0</v>
      </c>
      <c r="R2658" s="132">
        <f>Q2658*H2658</f>
        <v>0</v>
      </c>
      <c r="S2658" s="132">
        <v>0</v>
      </c>
      <c r="T2658" s="133">
        <f>S2658*H2658</f>
        <v>0</v>
      </c>
      <c r="U2658" s="29"/>
      <c r="V2658" s="29"/>
      <c r="W2658" s="29"/>
      <c r="X2658" s="29"/>
      <c r="Y2658" s="29"/>
      <c r="Z2658" s="29"/>
      <c r="AA2658" s="29"/>
      <c r="AB2658" s="29"/>
      <c r="AC2658" s="29"/>
      <c r="AD2658" s="29"/>
      <c r="AE2658" s="29"/>
      <c r="AR2658" s="134" t="s">
        <v>201</v>
      </c>
      <c r="AT2658" s="134" t="s">
        <v>199</v>
      </c>
      <c r="AU2658" s="134" t="s">
        <v>66</v>
      </c>
      <c r="AY2658" s="18" t="s">
        <v>196</v>
      </c>
      <c r="BE2658" s="135">
        <f>IF(N2658="základní",J2658,0)</f>
        <v>0</v>
      </c>
      <c r="BF2658" s="135">
        <f>IF(N2658="snížená",J2658,0)</f>
        <v>0</v>
      </c>
      <c r="BG2658" s="135">
        <f>IF(N2658="zákl. přenesená",J2658,0)</f>
        <v>0</v>
      </c>
      <c r="BH2658" s="135">
        <f>IF(N2658="sníž. přenesená",J2658,0)</f>
        <v>0</v>
      </c>
      <c r="BI2658" s="135">
        <f>IF(N2658="nulová",J2658,0)</f>
        <v>0</v>
      </c>
      <c r="BJ2658" s="18" t="s">
        <v>64</v>
      </c>
      <c r="BK2658" s="135">
        <f>ROUND(I2658*H2658,2)</f>
        <v>0</v>
      </c>
      <c r="BL2658" s="18" t="s">
        <v>201</v>
      </c>
      <c r="BM2658" s="134" t="s">
        <v>2532</v>
      </c>
    </row>
    <row r="2659" spans="1:65" s="15" customFormat="1" x14ac:dyDescent="0.2">
      <c r="B2659" s="151"/>
      <c r="D2659" s="137" t="s">
        <v>210</v>
      </c>
      <c r="E2659" s="152" t="s">
        <v>1</v>
      </c>
      <c r="F2659" s="153" t="s">
        <v>2533</v>
      </c>
      <c r="H2659" s="152" t="s">
        <v>1</v>
      </c>
      <c r="L2659" s="151"/>
      <c r="M2659" s="154"/>
      <c r="N2659" s="155"/>
      <c r="O2659" s="155"/>
      <c r="P2659" s="155"/>
      <c r="Q2659" s="155"/>
      <c r="R2659" s="155"/>
      <c r="S2659" s="155"/>
      <c r="T2659" s="156"/>
      <c r="AT2659" s="152" t="s">
        <v>210</v>
      </c>
      <c r="AU2659" s="152" t="s">
        <v>66</v>
      </c>
      <c r="AV2659" s="15" t="s">
        <v>64</v>
      </c>
      <c r="AW2659" s="15" t="s">
        <v>26</v>
      </c>
      <c r="AX2659" s="15" t="s">
        <v>57</v>
      </c>
      <c r="AY2659" s="152" t="s">
        <v>196</v>
      </c>
    </row>
    <row r="2660" spans="1:65" s="13" customFormat="1" x14ac:dyDescent="0.2">
      <c r="B2660" s="136"/>
      <c r="D2660" s="137" t="s">
        <v>210</v>
      </c>
      <c r="E2660" s="138" t="s">
        <v>1</v>
      </c>
      <c r="F2660" s="139" t="s">
        <v>2534</v>
      </c>
      <c r="H2660" s="140">
        <v>51.6</v>
      </c>
      <c r="L2660" s="136"/>
      <c r="M2660" s="141"/>
      <c r="N2660" s="142"/>
      <c r="O2660" s="142"/>
      <c r="P2660" s="142"/>
      <c r="Q2660" s="142"/>
      <c r="R2660" s="142"/>
      <c r="S2660" s="142"/>
      <c r="T2660" s="143"/>
      <c r="AT2660" s="138" t="s">
        <v>210</v>
      </c>
      <c r="AU2660" s="138" t="s">
        <v>66</v>
      </c>
      <c r="AV2660" s="13" t="s">
        <v>66</v>
      </c>
      <c r="AW2660" s="13" t="s">
        <v>26</v>
      </c>
      <c r="AX2660" s="13" t="s">
        <v>57</v>
      </c>
      <c r="AY2660" s="138" t="s">
        <v>196</v>
      </c>
    </row>
    <row r="2661" spans="1:65" s="14" customFormat="1" x14ac:dyDescent="0.2">
      <c r="B2661" s="144"/>
      <c r="D2661" s="137" t="s">
        <v>210</v>
      </c>
      <c r="E2661" s="145" t="s">
        <v>1</v>
      </c>
      <c r="F2661" s="146" t="s">
        <v>212</v>
      </c>
      <c r="H2661" s="147">
        <v>51.6</v>
      </c>
      <c r="L2661" s="144"/>
      <c r="M2661" s="148"/>
      <c r="N2661" s="149"/>
      <c r="O2661" s="149"/>
      <c r="P2661" s="149"/>
      <c r="Q2661" s="149"/>
      <c r="R2661" s="149"/>
      <c r="S2661" s="149"/>
      <c r="T2661" s="150"/>
      <c r="AT2661" s="145" t="s">
        <v>210</v>
      </c>
      <c r="AU2661" s="145" t="s">
        <v>66</v>
      </c>
      <c r="AV2661" s="14" t="s">
        <v>201</v>
      </c>
      <c r="AW2661" s="14" t="s">
        <v>26</v>
      </c>
      <c r="AX2661" s="14" t="s">
        <v>64</v>
      </c>
      <c r="AY2661" s="145" t="s">
        <v>196</v>
      </c>
    </row>
    <row r="2662" spans="1:65" s="2" customFormat="1" ht="16.5" customHeight="1" x14ac:dyDescent="0.2">
      <c r="A2662" s="29"/>
      <c r="B2662" s="123"/>
      <c r="C2662" s="124" t="s">
        <v>1437</v>
      </c>
      <c r="D2662" s="124" t="s">
        <v>199</v>
      </c>
      <c r="E2662" s="125" t="s">
        <v>2535</v>
      </c>
      <c r="F2662" s="126" t="s">
        <v>2536</v>
      </c>
      <c r="G2662" s="127" t="s">
        <v>506</v>
      </c>
      <c r="H2662" s="128">
        <v>8</v>
      </c>
      <c r="I2662" s="224"/>
      <c r="J2662" s="129">
        <f>ROUND(I2662*H2662,2)</f>
        <v>0</v>
      </c>
      <c r="K2662" s="126" t="s">
        <v>208</v>
      </c>
      <c r="L2662" s="30"/>
      <c r="M2662" s="130" t="s">
        <v>1</v>
      </c>
      <c r="N2662" s="131" t="s">
        <v>35</v>
      </c>
      <c r="O2662" s="132">
        <v>0.21299999999999999</v>
      </c>
      <c r="P2662" s="132">
        <f>O2662*H2662</f>
        <v>1.704</v>
      </c>
      <c r="Q2662" s="132">
        <v>0</v>
      </c>
      <c r="R2662" s="132">
        <f>Q2662*H2662</f>
        <v>0</v>
      </c>
      <c r="S2662" s="132">
        <v>0</v>
      </c>
      <c r="T2662" s="133">
        <f>S2662*H2662</f>
        <v>0</v>
      </c>
      <c r="U2662" s="29"/>
      <c r="V2662" s="29"/>
      <c r="W2662" s="29"/>
      <c r="X2662" s="29"/>
      <c r="Y2662" s="29"/>
      <c r="Z2662" s="29"/>
      <c r="AA2662" s="29"/>
      <c r="AB2662" s="29"/>
      <c r="AC2662" s="29"/>
      <c r="AD2662" s="29"/>
      <c r="AE2662" s="29"/>
      <c r="AR2662" s="134" t="s">
        <v>201</v>
      </c>
      <c r="AT2662" s="134" t="s">
        <v>199</v>
      </c>
      <c r="AU2662" s="134" t="s">
        <v>66</v>
      </c>
      <c r="AY2662" s="18" t="s">
        <v>196</v>
      </c>
      <c r="BE2662" s="135">
        <f>IF(N2662="základní",J2662,0)</f>
        <v>0</v>
      </c>
      <c r="BF2662" s="135">
        <f>IF(N2662="snížená",J2662,0)</f>
        <v>0</v>
      </c>
      <c r="BG2662" s="135">
        <f>IF(N2662="zákl. přenesená",J2662,0)</f>
        <v>0</v>
      </c>
      <c r="BH2662" s="135">
        <f>IF(N2662="sníž. přenesená",J2662,0)</f>
        <v>0</v>
      </c>
      <c r="BI2662" s="135">
        <f>IF(N2662="nulová",J2662,0)</f>
        <v>0</v>
      </c>
      <c r="BJ2662" s="18" t="s">
        <v>64</v>
      </c>
      <c r="BK2662" s="135">
        <f>ROUND(I2662*H2662,2)</f>
        <v>0</v>
      </c>
      <c r="BL2662" s="18" t="s">
        <v>201</v>
      </c>
      <c r="BM2662" s="134" t="s">
        <v>2537</v>
      </c>
    </row>
    <row r="2663" spans="1:65" s="15" customFormat="1" x14ac:dyDescent="0.2">
      <c r="B2663" s="151"/>
      <c r="D2663" s="137" t="s">
        <v>210</v>
      </c>
      <c r="E2663" s="152" t="s">
        <v>1</v>
      </c>
      <c r="F2663" s="153" t="s">
        <v>297</v>
      </c>
      <c r="H2663" s="152" t="s">
        <v>1</v>
      </c>
      <c r="L2663" s="151"/>
      <c r="M2663" s="154"/>
      <c r="N2663" s="155"/>
      <c r="O2663" s="155"/>
      <c r="P2663" s="155"/>
      <c r="Q2663" s="155"/>
      <c r="R2663" s="155"/>
      <c r="S2663" s="155"/>
      <c r="T2663" s="156"/>
      <c r="AT2663" s="152" t="s">
        <v>210</v>
      </c>
      <c r="AU2663" s="152" t="s">
        <v>66</v>
      </c>
      <c r="AV2663" s="15" t="s">
        <v>64</v>
      </c>
      <c r="AW2663" s="15" t="s">
        <v>26</v>
      </c>
      <c r="AX2663" s="15" t="s">
        <v>57</v>
      </c>
      <c r="AY2663" s="152" t="s">
        <v>196</v>
      </c>
    </row>
    <row r="2664" spans="1:65" s="13" customFormat="1" x14ac:dyDescent="0.2">
      <c r="B2664" s="136"/>
      <c r="D2664" s="137" t="s">
        <v>210</v>
      </c>
      <c r="E2664" s="138" t="s">
        <v>1</v>
      </c>
      <c r="F2664" s="139" t="s">
        <v>215</v>
      </c>
      <c r="H2664" s="140">
        <v>8</v>
      </c>
      <c r="L2664" s="136"/>
      <c r="M2664" s="141"/>
      <c r="N2664" s="142"/>
      <c r="O2664" s="142"/>
      <c r="P2664" s="142"/>
      <c r="Q2664" s="142"/>
      <c r="R2664" s="142"/>
      <c r="S2664" s="142"/>
      <c r="T2664" s="143"/>
      <c r="AT2664" s="138" t="s">
        <v>210</v>
      </c>
      <c r="AU2664" s="138" t="s">
        <v>66</v>
      </c>
      <c r="AV2664" s="13" t="s">
        <v>66</v>
      </c>
      <c r="AW2664" s="13" t="s">
        <v>26</v>
      </c>
      <c r="AX2664" s="13" t="s">
        <v>57</v>
      </c>
      <c r="AY2664" s="138" t="s">
        <v>196</v>
      </c>
    </row>
    <row r="2665" spans="1:65" s="14" customFormat="1" x14ac:dyDescent="0.2">
      <c r="B2665" s="144"/>
      <c r="D2665" s="137" t="s">
        <v>210</v>
      </c>
      <c r="E2665" s="145" t="s">
        <v>1</v>
      </c>
      <c r="F2665" s="146" t="s">
        <v>212</v>
      </c>
      <c r="H2665" s="147">
        <v>8</v>
      </c>
      <c r="L2665" s="144"/>
      <c r="M2665" s="148"/>
      <c r="N2665" s="149"/>
      <c r="O2665" s="149"/>
      <c r="P2665" s="149"/>
      <c r="Q2665" s="149"/>
      <c r="R2665" s="149"/>
      <c r="S2665" s="149"/>
      <c r="T2665" s="150"/>
      <c r="AT2665" s="145" t="s">
        <v>210</v>
      </c>
      <c r="AU2665" s="145" t="s">
        <v>66</v>
      </c>
      <c r="AV2665" s="14" t="s">
        <v>201</v>
      </c>
      <c r="AW2665" s="14" t="s">
        <v>26</v>
      </c>
      <c r="AX2665" s="14" t="s">
        <v>64</v>
      </c>
      <c r="AY2665" s="145" t="s">
        <v>196</v>
      </c>
    </row>
    <row r="2666" spans="1:65" s="2" customFormat="1" ht="24.2" customHeight="1" x14ac:dyDescent="0.2">
      <c r="A2666" s="29"/>
      <c r="B2666" s="123"/>
      <c r="C2666" s="124" t="s">
        <v>2538</v>
      </c>
      <c r="D2666" s="124" t="s">
        <v>199</v>
      </c>
      <c r="E2666" s="125" t="s">
        <v>2539</v>
      </c>
      <c r="F2666" s="126" t="s">
        <v>2540</v>
      </c>
      <c r="G2666" s="127" t="s">
        <v>846</v>
      </c>
      <c r="H2666" s="128">
        <v>2</v>
      </c>
      <c r="I2666" s="224"/>
      <c r="J2666" s="129">
        <f>ROUND(I2666*H2666,2)</f>
        <v>0</v>
      </c>
      <c r="K2666" s="126" t="s">
        <v>208</v>
      </c>
      <c r="L2666" s="30"/>
      <c r="M2666" s="130" t="s">
        <v>1</v>
      </c>
      <c r="N2666" s="131" t="s">
        <v>35</v>
      </c>
      <c r="O2666" s="132">
        <v>0.38100000000000001</v>
      </c>
      <c r="P2666" s="132">
        <f>O2666*H2666</f>
        <v>0.76200000000000001</v>
      </c>
      <c r="Q2666" s="132">
        <v>0</v>
      </c>
      <c r="R2666" s="132">
        <f>Q2666*H2666</f>
        <v>0</v>
      </c>
      <c r="S2666" s="132">
        <v>5.3999999999999999E-2</v>
      </c>
      <c r="T2666" s="133">
        <f>S2666*H2666</f>
        <v>0.108</v>
      </c>
      <c r="U2666" s="29"/>
      <c r="V2666" s="29"/>
      <c r="W2666" s="29"/>
      <c r="X2666" s="29"/>
      <c r="Y2666" s="29"/>
      <c r="Z2666" s="29"/>
      <c r="AA2666" s="29"/>
      <c r="AB2666" s="29"/>
      <c r="AC2666" s="29"/>
      <c r="AD2666" s="29"/>
      <c r="AE2666" s="29"/>
      <c r="AR2666" s="134" t="s">
        <v>201</v>
      </c>
      <c r="AT2666" s="134" t="s">
        <v>199</v>
      </c>
      <c r="AU2666" s="134" t="s">
        <v>66</v>
      </c>
      <c r="AY2666" s="18" t="s">
        <v>196</v>
      </c>
      <c r="BE2666" s="135">
        <f>IF(N2666="základní",J2666,0)</f>
        <v>0</v>
      </c>
      <c r="BF2666" s="135">
        <f>IF(N2666="snížená",J2666,0)</f>
        <v>0</v>
      </c>
      <c r="BG2666" s="135">
        <f>IF(N2666="zákl. přenesená",J2666,0)</f>
        <v>0</v>
      </c>
      <c r="BH2666" s="135">
        <f>IF(N2666="sníž. přenesená",J2666,0)</f>
        <v>0</v>
      </c>
      <c r="BI2666" s="135">
        <f>IF(N2666="nulová",J2666,0)</f>
        <v>0</v>
      </c>
      <c r="BJ2666" s="18" t="s">
        <v>64</v>
      </c>
      <c r="BK2666" s="135">
        <f>ROUND(I2666*H2666,2)</f>
        <v>0</v>
      </c>
      <c r="BL2666" s="18" t="s">
        <v>201</v>
      </c>
      <c r="BM2666" s="134" t="s">
        <v>2541</v>
      </c>
    </row>
    <row r="2667" spans="1:65" s="15" customFormat="1" x14ac:dyDescent="0.2">
      <c r="B2667" s="151"/>
      <c r="D2667" s="137" t="s">
        <v>210</v>
      </c>
      <c r="E2667" s="152" t="s">
        <v>1</v>
      </c>
      <c r="F2667" s="153" t="s">
        <v>849</v>
      </c>
      <c r="H2667" s="152" t="s">
        <v>1</v>
      </c>
      <c r="L2667" s="151"/>
      <c r="M2667" s="154"/>
      <c r="N2667" s="155"/>
      <c r="O2667" s="155"/>
      <c r="P2667" s="155"/>
      <c r="Q2667" s="155"/>
      <c r="R2667" s="155"/>
      <c r="S2667" s="155"/>
      <c r="T2667" s="156"/>
      <c r="AT2667" s="152" t="s">
        <v>210</v>
      </c>
      <c r="AU2667" s="152" t="s">
        <v>66</v>
      </c>
      <c r="AV2667" s="15" t="s">
        <v>64</v>
      </c>
      <c r="AW2667" s="15" t="s">
        <v>26</v>
      </c>
      <c r="AX2667" s="15" t="s">
        <v>57</v>
      </c>
      <c r="AY2667" s="152" t="s">
        <v>196</v>
      </c>
    </row>
    <row r="2668" spans="1:65" s="13" customFormat="1" x14ac:dyDescent="0.2">
      <c r="B2668" s="136"/>
      <c r="D2668" s="137" t="s">
        <v>210</v>
      </c>
      <c r="E2668" s="138" t="s">
        <v>1</v>
      </c>
      <c r="F2668" s="139" t="s">
        <v>66</v>
      </c>
      <c r="H2668" s="140">
        <v>2</v>
      </c>
      <c r="L2668" s="136"/>
      <c r="M2668" s="141"/>
      <c r="N2668" s="142"/>
      <c r="O2668" s="142"/>
      <c r="P2668" s="142"/>
      <c r="Q2668" s="142"/>
      <c r="R2668" s="142"/>
      <c r="S2668" s="142"/>
      <c r="T2668" s="143"/>
      <c r="AT2668" s="138" t="s">
        <v>210</v>
      </c>
      <c r="AU2668" s="138" t="s">
        <v>66</v>
      </c>
      <c r="AV2668" s="13" t="s">
        <v>66</v>
      </c>
      <c r="AW2668" s="13" t="s">
        <v>26</v>
      </c>
      <c r="AX2668" s="13" t="s">
        <v>64</v>
      </c>
      <c r="AY2668" s="138" t="s">
        <v>196</v>
      </c>
    </row>
    <row r="2669" spans="1:65" s="2" customFormat="1" ht="24.2" customHeight="1" x14ac:dyDescent="0.2">
      <c r="A2669" s="29"/>
      <c r="B2669" s="123"/>
      <c r="C2669" s="124" t="s">
        <v>1441</v>
      </c>
      <c r="D2669" s="124" t="s">
        <v>199</v>
      </c>
      <c r="E2669" s="125" t="s">
        <v>2542</v>
      </c>
      <c r="F2669" s="126" t="s">
        <v>2543</v>
      </c>
      <c r="G2669" s="127" t="s">
        <v>846</v>
      </c>
      <c r="H2669" s="128">
        <v>1</v>
      </c>
      <c r="I2669" s="224"/>
      <c r="J2669" s="129">
        <f>ROUND(I2669*H2669,2)</f>
        <v>0</v>
      </c>
      <c r="K2669" s="126" t="s">
        <v>208</v>
      </c>
      <c r="L2669" s="30"/>
      <c r="M2669" s="130" t="s">
        <v>1</v>
      </c>
      <c r="N2669" s="131" t="s">
        <v>35</v>
      </c>
      <c r="O2669" s="132">
        <v>1.611</v>
      </c>
      <c r="P2669" s="132">
        <f>O2669*H2669</f>
        <v>1.611</v>
      </c>
      <c r="Q2669" s="132">
        <v>0</v>
      </c>
      <c r="R2669" s="132">
        <f>Q2669*H2669</f>
        <v>0</v>
      </c>
      <c r="S2669" s="132">
        <v>0.124</v>
      </c>
      <c r="T2669" s="133">
        <f>S2669*H2669</f>
        <v>0.124</v>
      </c>
      <c r="U2669" s="29"/>
      <c r="V2669" s="29"/>
      <c r="W2669" s="29"/>
      <c r="X2669" s="29"/>
      <c r="Y2669" s="29"/>
      <c r="Z2669" s="29"/>
      <c r="AA2669" s="29"/>
      <c r="AB2669" s="29"/>
      <c r="AC2669" s="29"/>
      <c r="AD2669" s="29"/>
      <c r="AE2669" s="29"/>
      <c r="AR2669" s="134" t="s">
        <v>201</v>
      </c>
      <c r="AT2669" s="134" t="s">
        <v>199</v>
      </c>
      <c r="AU2669" s="134" t="s">
        <v>66</v>
      </c>
      <c r="AY2669" s="18" t="s">
        <v>196</v>
      </c>
      <c r="BE2669" s="135">
        <f>IF(N2669="základní",J2669,0)</f>
        <v>0</v>
      </c>
      <c r="BF2669" s="135">
        <f>IF(N2669="snížená",J2669,0)</f>
        <v>0</v>
      </c>
      <c r="BG2669" s="135">
        <f>IF(N2669="zákl. přenesená",J2669,0)</f>
        <v>0</v>
      </c>
      <c r="BH2669" s="135">
        <f>IF(N2669="sníž. přenesená",J2669,0)</f>
        <v>0</v>
      </c>
      <c r="BI2669" s="135">
        <f>IF(N2669="nulová",J2669,0)</f>
        <v>0</v>
      </c>
      <c r="BJ2669" s="18" t="s">
        <v>64</v>
      </c>
      <c r="BK2669" s="135">
        <f>ROUND(I2669*H2669,2)</f>
        <v>0</v>
      </c>
      <c r="BL2669" s="18" t="s">
        <v>201</v>
      </c>
      <c r="BM2669" s="134" t="s">
        <v>2544</v>
      </c>
    </row>
    <row r="2670" spans="1:65" s="13" customFormat="1" x14ac:dyDescent="0.2">
      <c r="B2670" s="136"/>
      <c r="D2670" s="137" t="s">
        <v>210</v>
      </c>
      <c r="E2670" s="138" t="s">
        <v>1</v>
      </c>
      <c r="F2670" s="139" t="s">
        <v>2545</v>
      </c>
      <c r="H2670" s="140">
        <v>1</v>
      </c>
      <c r="L2670" s="136"/>
      <c r="M2670" s="141"/>
      <c r="N2670" s="142"/>
      <c r="O2670" s="142"/>
      <c r="P2670" s="142"/>
      <c r="Q2670" s="142"/>
      <c r="R2670" s="142"/>
      <c r="S2670" s="142"/>
      <c r="T2670" s="143"/>
      <c r="AT2670" s="138" t="s">
        <v>210</v>
      </c>
      <c r="AU2670" s="138" t="s">
        <v>66</v>
      </c>
      <c r="AV2670" s="13" t="s">
        <v>66</v>
      </c>
      <c r="AW2670" s="13" t="s">
        <v>26</v>
      </c>
      <c r="AX2670" s="13" t="s">
        <v>57</v>
      </c>
      <c r="AY2670" s="138" t="s">
        <v>196</v>
      </c>
    </row>
    <row r="2671" spans="1:65" s="14" customFormat="1" x14ac:dyDescent="0.2">
      <c r="B2671" s="144"/>
      <c r="D2671" s="137" t="s">
        <v>210</v>
      </c>
      <c r="E2671" s="145" t="s">
        <v>1</v>
      </c>
      <c r="F2671" s="146" t="s">
        <v>212</v>
      </c>
      <c r="H2671" s="147">
        <v>1</v>
      </c>
      <c r="L2671" s="144"/>
      <c r="M2671" s="148"/>
      <c r="N2671" s="149"/>
      <c r="O2671" s="149"/>
      <c r="P2671" s="149"/>
      <c r="Q2671" s="149"/>
      <c r="R2671" s="149"/>
      <c r="S2671" s="149"/>
      <c r="T2671" s="150"/>
      <c r="AT2671" s="145" t="s">
        <v>210</v>
      </c>
      <c r="AU2671" s="145" t="s">
        <v>66</v>
      </c>
      <c r="AV2671" s="14" t="s">
        <v>201</v>
      </c>
      <c r="AW2671" s="14" t="s">
        <v>26</v>
      </c>
      <c r="AX2671" s="14" t="s">
        <v>64</v>
      </c>
      <c r="AY2671" s="145" t="s">
        <v>196</v>
      </c>
    </row>
    <row r="2672" spans="1:65" s="2" customFormat="1" ht="24.2" customHeight="1" x14ac:dyDescent="0.2">
      <c r="A2672" s="29"/>
      <c r="B2672" s="123"/>
      <c r="C2672" s="124" t="s">
        <v>2546</v>
      </c>
      <c r="D2672" s="124" t="s">
        <v>199</v>
      </c>
      <c r="E2672" s="125" t="s">
        <v>2547</v>
      </c>
      <c r="F2672" s="126" t="s">
        <v>2548</v>
      </c>
      <c r="G2672" s="127" t="s">
        <v>224</v>
      </c>
      <c r="H2672" s="128">
        <v>1.6579999999999999</v>
      </c>
      <c r="I2672" s="224"/>
      <c r="J2672" s="129">
        <f>ROUND(I2672*H2672,2)</f>
        <v>0</v>
      </c>
      <c r="K2672" s="126" t="s">
        <v>208</v>
      </c>
      <c r="L2672" s="30"/>
      <c r="M2672" s="130" t="s">
        <v>1</v>
      </c>
      <c r="N2672" s="131" t="s">
        <v>35</v>
      </c>
      <c r="O2672" s="132">
        <v>6.6609999999999996</v>
      </c>
      <c r="P2672" s="132">
        <f>O2672*H2672</f>
        <v>11.043937999999999</v>
      </c>
      <c r="Q2672" s="132">
        <v>0</v>
      </c>
      <c r="R2672" s="132">
        <f>Q2672*H2672</f>
        <v>0</v>
      </c>
      <c r="S2672" s="132">
        <v>1.8</v>
      </c>
      <c r="T2672" s="133">
        <f>S2672*H2672</f>
        <v>2.9843999999999999</v>
      </c>
      <c r="U2672" s="29"/>
      <c r="V2672" s="29"/>
      <c r="W2672" s="29"/>
      <c r="X2672" s="29"/>
      <c r="Y2672" s="29"/>
      <c r="Z2672" s="29"/>
      <c r="AA2672" s="29"/>
      <c r="AB2672" s="29"/>
      <c r="AC2672" s="29"/>
      <c r="AD2672" s="29"/>
      <c r="AE2672" s="29"/>
      <c r="AR2672" s="134" t="s">
        <v>201</v>
      </c>
      <c r="AT2672" s="134" t="s">
        <v>199</v>
      </c>
      <c r="AU2672" s="134" t="s">
        <v>66</v>
      </c>
      <c r="AY2672" s="18" t="s">
        <v>196</v>
      </c>
      <c r="BE2672" s="135">
        <f>IF(N2672="základní",J2672,0)</f>
        <v>0</v>
      </c>
      <c r="BF2672" s="135">
        <f>IF(N2672="snížená",J2672,0)</f>
        <v>0</v>
      </c>
      <c r="BG2672" s="135">
        <f>IF(N2672="zákl. přenesená",J2672,0)</f>
        <v>0</v>
      </c>
      <c r="BH2672" s="135">
        <f>IF(N2672="sníž. přenesená",J2672,0)</f>
        <v>0</v>
      </c>
      <c r="BI2672" s="135">
        <f>IF(N2672="nulová",J2672,0)</f>
        <v>0</v>
      </c>
      <c r="BJ2672" s="18" t="s">
        <v>64</v>
      </c>
      <c r="BK2672" s="135">
        <f>ROUND(I2672*H2672,2)</f>
        <v>0</v>
      </c>
      <c r="BL2672" s="18" t="s">
        <v>201</v>
      </c>
      <c r="BM2672" s="134" t="s">
        <v>2549</v>
      </c>
    </row>
    <row r="2673" spans="1:65" s="15" customFormat="1" x14ac:dyDescent="0.2">
      <c r="B2673" s="151"/>
      <c r="D2673" s="137" t="s">
        <v>210</v>
      </c>
      <c r="E2673" s="152" t="s">
        <v>1</v>
      </c>
      <c r="F2673" s="153" t="s">
        <v>710</v>
      </c>
      <c r="H2673" s="152" t="s">
        <v>1</v>
      </c>
      <c r="L2673" s="151"/>
      <c r="M2673" s="154"/>
      <c r="N2673" s="155"/>
      <c r="O2673" s="155"/>
      <c r="P2673" s="155"/>
      <c r="Q2673" s="155"/>
      <c r="R2673" s="155"/>
      <c r="S2673" s="155"/>
      <c r="T2673" s="156"/>
      <c r="AT2673" s="152" t="s">
        <v>210</v>
      </c>
      <c r="AU2673" s="152" t="s">
        <v>66</v>
      </c>
      <c r="AV2673" s="15" t="s">
        <v>64</v>
      </c>
      <c r="AW2673" s="15" t="s">
        <v>26</v>
      </c>
      <c r="AX2673" s="15" t="s">
        <v>57</v>
      </c>
      <c r="AY2673" s="152" t="s">
        <v>196</v>
      </c>
    </row>
    <row r="2674" spans="1:65" s="13" customFormat="1" x14ac:dyDescent="0.2">
      <c r="B2674" s="136"/>
      <c r="D2674" s="137" t="s">
        <v>210</v>
      </c>
      <c r="E2674" s="138" t="s">
        <v>1</v>
      </c>
      <c r="F2674" s="139" t="s">
        <v>2550</v>
      </c>
      <c r="H2674" s="140">
        <v>1.6579999999999999</v>
      </c>
      <c r="L2674" s="136"/>
      <c r="M2674" s="141"/>
      <c r="N2674" s="142"/>
      <c r="O2674" s="142"/>
      <c r="P2674" s="142"/>
      <c r="Q2674" s="142"/>
      <c r="R2674" s="142"/>
      <c r="S2674" s="142"/>
      <c r="T2674" s="143"/>
      <c r="AT2674" s="138" t="s">
        <v>210</v>
      </c>
      <c r="AU2674" s="138" t="s">
        <v>66</v>
      </c>
      <c r="AV2674" s="13" t="s">
        <v>66</v>
      </c>
      <c r="AW2674" s="13" t="s">
        <v>26</v>
      </c>
      <c r="AX2674" s="13" t="s">
        <v>57</v>
      </c>
      <c r="AY2674" s="138" t="s">
        <v>196</v>
      </c>
    </row>
    <row r="2675" spans="1:65" s="14" customFormat="1" x14ac:dyDescent="0.2">
      <c r="B2675" s="144"/>
      <c r="D2675" s="137" t="s">
        <v>210</v>
      </c>
      <c r="E2675" s="145" t="s">
        <v>1</v>
      </c>
      <c r="F2675" s="146" t="s">
        <v>212</v>
      </c>
      <c r="H2675" s="147">
        <v>1.6579999999999999</v>
      </c>
      <c r="L2675" s="144"/>
      <c r="M2675" s="148"/>
      <c r="N2675" s="149"/>
      <c r="O2675" s="149"/>
      <c r="P2675" s="149"/>
      <c r="Q2675" s="149"/>
      <c r="R2675" s="149"/>
      <c r="S2675" s="149"/>
      <c r="T2675" s="150"/>
      <c r="AT2675" s="145" t="s">
        <v>210</v>
      </c>
      <c r="AU2675" s="145" t="s">
        <v>66</v>
      </c>
      <c r="AV2675" s="14" t="s">
        <v>201</v>
      </c>
      <c r="AW2675" s="14" t="s">
        <v>26</v>
      </c>
      <c r="AX2675" s="14" t="s">
        <v>64</v>
      </c>
      <c r="AY2675" s="145" t="s">
        <v>196</v>
      </c>
    </row>
    <row r="2676" spans="1:65" s="2" customFormat="1" ht="24.2" customHeight="1" x14ac:dyDescent="0.2">
      <c r="A2676" s="29"/>
      <c r="B2676" s="123"/>
      <c r="C2676" s="124" t="s">
        <v>1445</v>
      </c>
      <c r="D2676" s="124" t="s">
        <v>199</v>
      </c>
      <c r="E2676" s="125" t="s">
        <v>2551</v>
      </c>
      <c r="F2676" s="126" t="s">
        <v>2552</v>
      </c>
      <c r="G2676" s="127" t="s">
        <v>224</v>
      </c>
      <c r="H2676" s="128">
        <v>6.181</v>
      </c>
      <c r="I2676" s="224"/>
      <c r="J2676" s="129">
        <f>ROUND(I2676*H2676,2)</f>
        <v>0</v>
      </c>
      <c r="K2676" s="126" t="s">
        <v>208</v>
      </c>
      <c r="L2676" s="30"/>
      <c r="M2676" s="130" t="s">
        <v>1</v>
      </c>
      <c r="N2676" s="131" t="s">
        <v>35</v>
      </c>
      <c r="O2676" s="132">
        <v>7.2510000000000003</v>
      </c>
      <c r="P2676" s="132">
        <f>O2676*H2676</f>
        <v>44.818431000000004</v>
      </c>
      <c r="Q2676" s="132">
        <v>0</v>
      </c>
      <c r="R2676" s="132">
        <f>Q2676*H2676</f>
        <v>0</v>
      </c>
      <c r="S2676" s="132">
        <v>1.8</v>
      </c>
      <c r="T2676" s="133">
        <f>S2676*H2676</f>
        <v>11.1258</v>
      </c>
      <c r="U2676" s="29"/>
      <c r="V2676" s="29"/>
      <c r="W2676" s="29"/>
      <c r="X2676" s="29"/>
      <c r="Y2676" s="29"/>
      <c r="Z2676" s="29"/>
      <c r="AA2676" s="29"/>
      <c r="AB2676" s="29"/>
      <c r="AC2676" s="29"/>
      <c r="AD2676" s="29"/>
      <c r="AE2676" s="29"/>
      <c r="AR2676" s="134" t="s">
        <v>201</v>
      </c>
      <c r="AT2676" s="134" t="s">
        <v>199</v>
      </c>
      <c r="AU2676" s="134" t="s">
        <v>66</v>
      </c>
      <c r="AY2676" s="18" t="s">
        <v>196</v>
      </c>
      <c r="BE2676" s="135">
        <f>IF(N2676="základní",J2676,0)</f>
        <v>0</v>
      </c>
      <c r="BF2676" s="135">
        <f>IF(N2676="snížená",J2676,0)</f>
        <v>0</v>
      </c>
      <c r="BG2676" s="135">
        <f>IF(N2676="zákl. přenesená",J2676,0)</f>
        <v>0</v>
      </c>
      <c r="BH2676" s="135">
        <f>IF(N2676="sníž. přenesená",J2676,0)</f>
        <v>0</v>
      </c>
      <c r="BI2676" s="135">
        <f>IF(N2676="nulová",J2676,0)</f>
        <v>0</v>
      </c>
      <c r="BJ2676" s="18" t="s">
        <v>64</v>
      </c>
      <c r="BK2676" s="135">
        <f>ROUND(I2676*H2676,2)</f>
        <v>0</v>
      </c>
      <c r="BL2676" s="18" t="s">
        <v>201</v>
      </c>
      <c r="BM2676" s="134" t="s">
        <v>2553</v>
      </c>
    </row>
    <row r="2677" spans="1:65" s="15" customFormat="1" x14ac:dyDescent="0.2">
      <c r="B2677" s="151"/>
      <c r="D2677" s="137" t="s">
        <v>210</v>
      </c>
      <c r="E2677" s="152" t="s">
        <v>1</v>
      </c>
      <c r="F2677" s="153" t="s">
        <v>710</v>
      </c>
      <c r="H2677" s="152" t="s">
        <v>1</v>
      </c>
      <c r="L2677" s="151"/>
      <c r="M2677" s="154"/>
      <c r="N2677" s="155"/>
      <c r="O2677" s="155"/>
      <c r="P2677" s="155"/>
      <c r="Q2677" s="155"/>
      <c r="R2677" s="155"/>
      <c r="S2677" s="155"/>
      <c r="T2677" s="156"/>
      <c r="AT2677" s="152" t="s">
        <v>210</v>
      </c>
      <c r="AU2677" s="152" t="s">
        <v>66</v>
      </c>
      <c r="AV2677" s="15" t="s">
        <v>64</v>
      </c>
      <c r="AW2677" s="15" t="s">
        <v>26</v>
      </c>
      <c r="AX2677" s="15" t="s">
        <v>57</v>
      </c>
      <c r="AY2677" s="152" t="s">
        <v>196</v>
      </c>
    </row>
    <row r="2678" spans="1:65" s="13" customFormat="1" x14ac:dyDescent="0.2">
      <c r="B2678" s="136"/>
      <c r="D2678" s="137" t="s">
        <v>210</v>
      </c>
      <c r="E2678" s="138" t="s">
        <v>1</v>
      </c>
      <c r="F2678" s="139" t="s">
        <v>2554</v>
      </c>
      <c r="H2678" s="140">
        <v>6.181</v>
      </c>
      <c r="L2678" s="136"/>
      <c r="M2678" s="141"/>
      <c r="N2678" s="142"/>
      <c r="O2678" s="142"/>
      <c r="P2678" s="142"/>
      <c r="Q2678" s="142"/>
      <c r="R2678" s="142"/>
      <c r="S2678" s="142"/>
      <c r="T2678" s="143"/>
      <c r="AT2678" s="138" t="s">
        <v>210</v>
      </c>
      <c r="AU2678" s="138" t="s">
        <v>66</v>
      </c>
      <c r="AV2678" s="13" t="s">
        <v>66</v>
      </c>
      <c r="AW2678" s="13" t="s">
        <v>26</v>
      </c>
      <c r="AX2678" s="13" t="s">
        <v>57</v>
      </c>
      <c r="AY2678" s="138" t="s">
        <v>196</v>
      </c>
    </row>
    <row r="2679" spans="1:65" s="14" customFormat="1" x14ac:dyDescent="0.2">
      <c r="B2679" s="144"/>
      <c r="D2679" s="137" t="s">
        <v>210</v>
      </c>
      <c r="E2679" s="145" t="s">
        <v>1</v>
      </c>
      <c r="F2679" s="146" t="s">
        <v>212</v>
      </c>
      <c r="H2679" s="147">
        <v>6.181</v>
      </c>
      <c r="L2679" s="144"/>
      <c r="M2679" s="148"/>
      <c r="N2679" s="149"/>
      <c r="O2679" s="149"/>
      <c r="P2679" s="149"/>
      <c r="Q2679" s="149"/>
      <c r="R2679" s="149"/>
      <c r="S2679" s="149"/>
      <c r="T2679" s="150"/>
      <c r="AT2679" s="145" t="s">
        <v>210</v>
      </c>
      <c r="AU2679" s="145" t="s">
        <v>66</v>
      </c>
      <c r="AV2679" s="14" t="s">
        <v>201</v>
      </c>
      <c r="AW2679" s="14" t="s">
        <v>26</v>
      </c>
      <c r="AX2679" s="14" t="s">
        <v>64</v>
      </c>
      <c r="AY2679" s="145" t="s">
        <v>196</v>
      </c>
    </row>
    <row r="2680" spans="1:65" s="2" customFormat="1" ht="24.2" customHeight="1" x14ac:dyDescent="0.2">
      <c r="A2680" s="29"/>
      <c r="B2680" s="123"/>
      <c r="C2680" s="124" t="s">
        <v>2555</v>
      </c>
      <c r="D2680" s="124" t="s">
        <v>199</v>
      </c>
      <c r="E2680" s="125" t="s">
        <v>2556</v>
      </c>
      <c r="F2680" s="126" t="s">
        <v>2557</v>
      </c>
      <c r="G2680" s="127" t="s">
        <v>224</v>
      </c>
      <c r="H2680" s="128">
        <v>2.722</v>
      </c>
      <c r="I2680" s="224"/>
      <c r="J2680" s="129">
        <f>ROUND(I2680*H2680,2)</f>
        <v>0</v>
      </c>
      <c r="K2680" s="126" t="s">
        <v>208</v>
      </c>
      <c r="L2680" s="30"/>
      <c r="M2680" s="130" t="s">
        <v>1</v>
      </c>
      <c r="N2680" s="131" t="s">
        <v>35</v>
      </c>
      <c r="O2680" s="132">
        <v>3.1960000000000002</v>
      </c>
      <c r="P2680" s="132">
        <f>O2680*H2680</f>
        <v>8.6995120000000004</v>
      </c>
      <c r="Q2680" s="132">
        <v>0</v>
      </c>
      <c r="R2680" s="132">
        <f>Q2680*H2680</f>
        <v>0</v>
      </c>
      <c r="S2680" s="132">
        <v>1.8</v>
      </c>
      <c r="T2680" s="133">
        <f>S2680*H2680</f>
        <v>4.8996000000000004</v>
      </c>
      <c r="U2680" s="29"/>
      <c r="V2680" s="29"/>
      <c r="W2680" s="29"/>
      <c r="X2680" s="29"/>
      <c r="Y2680" s="29"/>
      <c r="Z2680" s="29"/>
      <c r="AA2680" s="29"/>
      <c r="AB2680" s="29"/>
      <c r="AC2680" s="29"/>
      <c r="AD2680" s="29"/>
      <c r="AE2680" s="29"/>
      <c r="AR2680" s="134" t="s">
        <v>201</v>
      </c>
      <c r="AT2680" s="134" t="s">
        <v>199</v>
      </c>
      <c r="AU2680" s="134" t="s">
        <v>66</v>
      </c>
      <c r="AY2680" s="18" t="s">
        <v>196</v>
      </c>
      <c r="BE2680" s="135">
        <f>IF(N2680="základní",J2680,0)</f>
        <v>0</v>
      </c>
      <c r="BF2680" s="135">
        <f>IF(N2680="snížená",J2680,0)</f>
        <v>0</v>
      </c>
      <c r="BG2680" s="135">
        <f>IF(N2680="zákl. přenesená",J2680,0)</f>
        <v>0</v>
      </c>
      <c r="BH2680" s="135">
        <f>IF(N2680="sníž. přenesená",J2680,0)</f>
        <v>0</v>
      </c>
      <c r="BI2680" s="135">
        <f>IF(N2680="nulová",J2680,0)</f>
        <v>0</v>
      </c>
      <c r="BJ2680" s="18" t="s">
        <v>64</v>
      </c>
      <c r="BK2680" s="135">
        <f>ROUND(I2680*H2680,2)</f>
        <v>0</v>
      </c>
      <c r="BL2680" s="18" t="s">
        <v>201</v>
      </c>
      <c r="BM2680" s="134" t="s">
        <v>2558</v>
      </c>
    </row>
    <row r="2681" spans="1:65" s="13" customFormat="1" x14ac:dyDescent="0.2">
      <c r="B2681" s="136"/>
      <c r="D2681" s="137" t="s">
        <v>210</v>
      </c>
      <c r="E2681" s="138" t="s">
        <v>1</v>
      </c>
      <c r="F2681" s="139" t="s">
        <v>2559</v>
      </c>
      <c r="H2681" s="140">
        <v>1.127</v>
      </c>
      <c r="L2681" s="136"/>
      <c r="M2681" s="141"/>
      <c r="N2681" s="142"/>
      <c r="O2681" s="142"/>
      <c r="P2681" s="142"/>
      <c r="Q2681" s="142"/>
      <c r="R2681" s="142"/>
      <c r="S2681" s="142"/>
      <c r="T2681" s="143"/>
      <c r="AT2681" s="138" t="s">
        <v>210</v>
      </c>
      <c r="AU2681" s="138" t="s">
        <v>66</v>
      </c>
      <c r="AV2681" s="13" t="s">
        <v>66</v>
      </c>
      <c r="AW2681" s="13" t="s">
        <v>26</v>
      </c>
      <c r="AX2681" s="13" t="s">
        <v>57</v>
      </c>
      <c r="AY2681" s="138" t="s">
        <v>196</v>
      </c>
    </row>
    <row r="2682" spans="1:65" s="13" customFormat="1" x14ac:dyDescent="0.2">
      <c r="B2682" s="136"/>
      <c r="D2682" s="137" t="s">
        <v>210</v>
      </c>
      <c r="E2682" s="138" t="s">
        <v>1</v>
      </c>
      <c r="F2682" s="139" t="s">
        <v>2560</v>
      </c>
      <c r="H2682" s="140">
        <v>0.39900000000000002</v>
      </c>
      <c r="L2682" s="136"/>
      <c r="M2682" s="141"/>
      <c r="N2682" s="142"/>
      <c r="O2682" s="142"/>
      <c r="P2682" s="142"/>
      <c r="Q2682" s="142"/>
      <c r="R2682" s="142"/>
      <c r="S2682" s="142"/>
      <c r="T2682" s="143"/>
      <c r="AT2682" s="138" t="s">
        <v>210</v>
      </c>
      <c r="AU2682" s="138" t="s">
        <v>66</v>
      </c>
      <c r="AV2682" s="13" t="s">
        <v>66</v>
      </c>
      <c r="AW2682" s="13" t="s">
        <v>26</v>
      </c>
      <c r="AX2682" s="13" t="s">
        <v>57</v>
      </c>
      <c r="AY2682" s="138" t="s">
        <v>196</v>
      </c>
    </row>
    <row r="2683" spans="1:65" s="13" customFormat="1" x14ac:dyDescent="0.2">
      <c r="B2683" s="136"/>
      <c r="D2683" s="137" t="s">
        <v>210</v>
      </c>
      <c r="E2683" s="138" t="s">
        <v>1</v>
      </c>
      <c r="F2683" s="139" t="s">
        <v>2561</v>
      </c>
      <c r="H2683" s="140">
        <v>1.196</v>
      </c>
      <c r="L2683" s="136"/>
      <c r="M2683" s="141"/>
      <c r="N2683" s="142"/>
      <c r="O2683" s="142"/>
      <c r="P2683" s="142"/>
      <c r="Q2683" s="142"/>
      <c r="R2683" s="142"/>
      <c r="S2683" s="142"/>
      <c r="T2683" s="143"/>
      <c r="AT2683" s="138" t="s">
        <v>210</v>
      </c>
      <c r="AU2683" s="138" t="s">
        <v>66</v>
      </c>
      <c r="AV2683" s="13" t="s">
        <v>66</v>
      </c>
      <c r="AW2683" s="13" t="s">
        <v>26</v>
      </c>
      <c r="AX2683" s="13" t="s">
        <v>57</v>
      </c>
      <c r="AY2683" s="138" t="s">
        <v>196</v>
      </c>
    </row>
    <row r="2684" spans="1:65" s="14" customFormat="1" x14ac:dyDescent="0.2">
      <c r="B2684" s="144"/>
      <c r="D2684" s="137" t="s">
        <v>210</v>
      </c>
      <c r="E2684" s="145" t="s">
        <v>1</v>
      </c>
      <c r="F2684" s="146" t="s">
        <v>212</v>
      </c>
      <c r="H2684" s="147">
        <v>2.722</v>
      </c>
      <c r="L2684" s="144"/>
      <c r="M2684" s="148"/>
      <c r="N2684" s="149"/>
      <c r="O2684" s="149"/>
      <c r="P2684" s="149"/>
      <c r="Q2684" s="149"/>
      <c r="R2684" s="149"/>
      <c r="S2684" s="149"/>
      <c r="T2684" s="150"/>
      <c r="AT2684" s="145" t="s">
        <v>210</v>
      </c>
      <c r="AU2684" s="145" t="s">
        <v>66</v>
      </c>
      <c r="AV2684" s="14" t="s">
        <v>201</v>
      </c>
      <c r="AW2684" s="14" t="s">
        <v>26</v>
      </c>
      <c r="AX2684" s="14" t="s">
        <v>64</v>
      </c>
      <c r="AY2684" s="145" t="s">
        <v>196</v>
      </c>
    </row>
    <row r="2685" spans="1:65" s="2" customFormat="1" ht="24.2" customHeight="1" x14ac:dyDescent="0.2">
      <c r="A2685" s="29"/>
      <c r="B2685" s="123"/>
      <c r="C2685" s="124" t="s">
        <v>1450</v>
      </c>
      <c r="D2685" s="124" t="s">
        <v>199</v>
      </c>
      <c r="E2685" s="125" t="s">
        <v>2562</v>
      </c>
      <c r="F2685" s="126" t="s">
        <v>2563</v>
      </c>
      <c r="G2685" s="127" t="s">
        <v>224</v>
      </c>
      <c r="H2685" s="128">
        <v>50.817999999999998</v>
      </c>
      <c r="I2685" s="224"/>
      <c r="J2685" s="129">
        <f>ROUND(I2685*H2685,2)</f>
        <v>0</v>
      </c>
      <c r="K2685" s="126" t="s">
        <v>208</v>
      </c>
      <c r="L2685" s="30"/>
      <c r="M2685" s="130" t="s">
        <v>1</v>
      </c>
      <c r="N2685" s="131" t="s">
        <v>35</v>
      </c>
      <c r="O2685" s="132">
        <v>3.6080000000000001</v>
      </c>
      <c r="P2685" s="132">
        <f>O2685*H2685</f>
        <v>183.35134399999998</v>
      </c>
      <c r="Q2685" s="132">
        <v>0</v>
      </c>
      <c r="R2685" s="132">
        <f>Q2685*H2685</f>
        <v>0</v>
      </c>
      <c r="S2685" s="132">
        <v>1.8</v>
      </c>
      <c r="T2685" s="133">
        <f>S2685*H2685</f>
        <v>91.472399999999993</v>
      </c>
      <c r="U2685" s="29"/>
      <c r="V2685" s="29"/>
      <c r="W2685" s="29"/>
      <c r="X2685" s="29"/>
      <c r="Y2685" s="29"/>
      <c r="Z2685" s="29"/>
      <c r="AA2685" s="29"/>
      <c r="AB2685" s="29"/>
      <c r="AC2685" s="29"/>
      <c r="AD2685" s="29"/>
      <c r="AE2685" s="29"/>
      <c r="AR2685" s="134" t="s">
        <v>201</v>
      </c>
      <c r="AT2685" s="134" t="s">
        <v>199</v>
      </c>
      <c r="AU2685" s="134" t="s">
        <v>66</v>
      </c>
      <c r="AY2685" s="18" t="s">
        <v>196</v>
      </c>
      <c r="BE2685" s="135">
        <f>IF(N2685="základní",J2685,0)</f>
        <v>0</v>
      </c>
      <c r="BF2685" s="135">
        <f>IF(N2685="snížená",J2685,0)</f>
        <v>0</v>
      </c>
      <c r="BG2685" s="135">
        <f>IF(N2685="zákl. přenesená",J2685,0)</f>
        <v>0</v>
      </c>
      <c r="BH2685" s="135">
        <f>IF(N2685="sníž. přenesená",J2685,0)</f>
        <v>0</v>
      </c>
      <c r="BI2685" s="135">
        <f>IF(N2685="nulová",J2685,0)</f>
        <v>0</v>
      </c>
      <c r="BJ2685" s="18" t="s">
        <v>64</v>
      </c>
      <c r="BK2685" s="135">
        <f>ROUND(I2685*H2685,2)</f>
        <v>0</v>
      </c>
      <c r="BL2685" s="18" t="s">
        <v>201</v>
      </c>
      <c r="BM2685" s="134" t="s">
        <v>2564</v>
      </c>
    </row>
    <row r="2686" spans="1:65" s="15" customFormat="1" x14ac:dyDescent="0.2">
      <c r="B2686" s="151"/>
      <c r="D2686" s="137" t="s">
        <v>210</v>
      </c>
      <c r="E2686" s="152" t="s">
        <v>1</v>
      </c>
      <c r="F2686" s="153" t="s">
        <v>710</v>
      </c>
      <c r="H2686" s="152" t="s">
        <v>1</v>
      </c>
      <c r="L2686" s="151"/>
      <c r="M2686" s="154"/>
      <c r="N2686" s="155"/>
      <c r="O2686" s="155"/>
      <c r="P2686" s="155"/>
      <c r="Q2686" s="155"/>
      <c r="R2686" s="155"/>
      <c r="S2686" s="155"/>
      <c r="T2686" s="156"/>
      <c r="AT2686" s="152" t="s">
        <v>210</v>
      </c>
      <c r="AU2686" s="152" t="s">
        <v>66</v>
      </c>
      <c r="AV2686" s="15" t="s">
        <v>64</v>
      </c>
      <c r="AW2686" s="15" t="s">
        <v>26</v>
      </c>
      <c r="AX2686" s="15" t="s">
        <v>57</v>
      </c>
      <c r="AY2686" s="152" t="s">
        <v>196</v>
      </c>
    </row>
    <row r="2687" spans="1:65" s="13" customFormat="1" x14ac:dyDescent="0.2">
      <c r="B2687" s="136"/>
      <c r="D2687" s="137" t="s">
        <v>210</v>
      </c>
      <c r="E2687" s="138" t="s">
        <v>1</v>
      </c>
      <c r="F2687" s="139" t="s">
        <v>2565</v>
      </c>
      <c r="H2687" s="140">
        <v>3.8730000000000002</v>
      </c>
      <c r="L2687" s="136"/>
      <c r="M2687" s="141"/>
      <c r="N2687" s="142"/>
      <c r="O2687" s="142"/>
      <c r="P2687" s="142"/>
      <c r="Q2687" s="142"/>
      <c r="R2687" s="142"/>
      <c r="S2687" s="142"/>
      <c r="T2687" s="143"/>
      <c r="AT2687" s="138" t="s">
        <v>210</v>
      </c>
      <c r="AU2687" s="138" t="s">
        <v>66</v>
      </c>
      <c r="AV2687" s="13" t="s">
        <v>66</v>
      </c>
      <c r="AW2687" s="13" t="s">
        <v>26</v>
      </c>
      <c r="AX2687" s="13" t="s">
        <v>57</v>
      </c>
      <c r="AY2687" s="138" t="s">
        <v>196</v>
      </c>
    </row>
    <row r="2688" spans="1:65" s="15" customFormat="1" x14ac:dyDescent="0.2">
      <c r="B2688" s="151"/>
      <c r="D2688" s="137" t="s">
        <v>210</v>
      </c>
      <c r="E2688" s="152" t="s">
        <v>1</v>
      </c>
      <c r="F2688" s="153" t="s">
        <v>604</v>
      </c>
      <c r="H2688" s="152" t="s">
        <v>1</v>
      </c>
      <c r="L2688" s="151"/>
      <c r="M2688" s="154"/>
      <c r="N2688" s="155"/>
      <c r="O2688" s="155"/>
      <c r="P2688" s="155"/>
      <c r="Q2688" s="155"/>
      <c r="R2688" s="155"/>
      <c r="S2688" s="155"/>
      <c r="T2688" s="156"/>
      <c r="AT2688" s="152" t="s">
        <v>210</v>
      </c>
      <c r="AU2688" s="152" t="s">
        <v>66</v>
      </c>
      <c r="AV2688" s="15" t="s">
        <v>64</v>
      </c>
      <c r="AW2688" s="15" t="s">
        <v>26</v>
      </c>
      <c r="AX2688" s="15" t="s">
        <v>57</v>
      </c>
      <c r="AY2688" s="152" t="s">
        <v>196</v>
      </c>
    </row>
    <row r="2689" spans="1:65" s="13" customFormat="1" ht="22.5" x14ac:dyDescent="0.2">
      <c r="B2689" s="136"/>
      <c r="D2689" s="137" t="s">
        <v>210</v>
      </c>
      <c r="E2689" s="138" t="s">
        <v>1</v>
      </c>
      <c r="F2689" s="139" t="s">
        <v>2566</v>
      </c>
      <c r="H2689" s="140">
        <v>14.477</v>
      </c>
      <c r="L2689" s="136"/>
      <c r="M2689" s="141"/>
      <c r="N2689" s="142"/>
      <c r="O2689" s="142"/>
      <c r="P2689" s="142"/>
      <c r="Q2689" s="142"/>
      <c r="R2689" s="142"/>
      <c r="S2689" s="142"/>
      <c r="T2689" s="143"/>
      <c r="AT2689" s="138" t="s">
        <v>210</v>
      </c>
      <c r="AU2689" s="138" t="s">
        <v>66</v>
      </c>
      <c r="AV2689" s="13" t="s">
        <v>66</v>
      </c>
      <c r="AW2689" s="13" t="s">
        <v>26</v>
      </c>
      <c r="AX2689" s="13" t="s">
        <v>57</v>
      </c>
      <c r="AY2689" s="138" t="s">
        <v>196</v>
      </c>
    </row>
    <row r="2690" spans="1:65" s="13" customFormat="1" x14ac:dyDescent="0.2">
      <c r="B2690" s="136"/>
      <c r="D2690" s="137" t="s">
        <v>210</v>
      </c>
      <c r="E2690" s="138" t="s">
        <v>1</v>
      </c>
      <c r="F2690" s="139" t="s">
        <v>2567</v>
      </c>
      <c r="H2690" s="140">
        <v>3.621</v>
      </c>
      <c r="L2690" s="136"/>
      <c r="M2690" s="141"/>
      <c r="N2690" s="142"/>
      <c r="O2690" s="142"/>
      <c r="P2690" s="142"/>
      <c r="Q2690" s="142"/>
      <c r="R2690" s="142"/>
      <c r="S2690" s="142"/>
      <c r="T2690" s="143"/>
      <c r="AT2690" s="138" t="s">
        <v>210</v>
      </c>
      <c r="AU2690" s="138" t="s">
        <v>66</v>
      </c>
      <c r="AV2690" s="13" t="s">
        <v>66</v>
      </c>
      <c r="AW2690" s="13" t="s">
        <v>26</v>
      </c>
      <c r="AX2690" s="13" t="s">
        <v>57</v>
      </c>
      <c r="AY2690" s="138" t="s">
        <v>196</v>
      </c>
    </row>
    <row r="2691" spans="1:65" s="15" customFormat="1" x14ac:dyDescent="0.2">
      <c r="B2691" s="151"/>
      <c r="D2691" s="137" t="s">
        <v>210</v>
      </c>
      <c r="E2691" s="152" t="s">
        <v>1</v>
      </c>
      <c r="F2691" s="153" t="s">
        <v>725</v>
      </c>
      <c r="H2691" s="152" t="s">
        <v>1</v>
      </c>
      <c r="L2691" s="151"/>
      <c r="M2691" s="154"/>
      <c r="N2691" s="155"/>
      <c r="O2691" s="155"/>
      <c r="P2691" s="155"/>
      <c r="Q2691" s="155"/>
      <c r="R2691" s="155"/>
      <c r="S2691" s="155"/>
      <c r="T2691" s="156"/>
      <c r="AT2691" s="152" t="s">
        <v>210</v>
      </c>
      <c r="AU2691" s="152" t="s">
        <v>66</v>
      </c>
      <c r="AV2691" s="15" t="s">
        <v>64</v>
      </c>
      <c r="AW2691" s="15" t="s">
        <v>26</v>
      </c>
      <c r="AX2691" s="15" t="s">
        <v>57</v>
      </c>
      <c r="AY2691" s="152" t="s">
        <v>196</v>
      </c>
    </row>
    <row r="2692" spans="1:65" s="13" customFormat="1" ht="22.5" x14ac:dyDescent="0.2">
      <c r="B2692" s="136"/>
      <c r="D2692" s="137" t="s">
        <v>210</v>
      </c>
      <c r="E2692" s="138" t="s">
        <v>1</v>
      </c>
      <c r="F2692" s="139" t="s">
        <v>2568</v>
      </c>
      <c r="H2692" s="140">
        <v>15.087</v>
      </c>
      <c r="L2692" s="136"/>
      <c r="M2692" s="141"/>
      <c r="N2692" s="142"/>
      <c r="O2692" s="142"/>
      <c r="P2692" s="142"/>
      <c r="Q2692" s="142"/>
      <c r="R2692" s="142"/>
      <c r="S2692" s="142"/>
      <c r="T2692" s="143"/>
      <c r="AT2692" s="138" t="s">
        <v>210</v>
      </c>
      <c r="AU2692" s="138" t="s">
        <v>66</v>
      </c>
      <c r="AV2692" s="13" t="s">
        <v>66</v>
      </c>
      <c r="AW2692" s="13" t="s">
        <v>26</v>
      </c>
      <c r="AX2692" s="13" t="s">
        <v>57</v>
      </c>
      <c r="AY2692" s="138" t="s">
        <v>196</v>
      </c>
    </row>
    <row r="2693" spans="1:65" s="13" customFormat="1" x14ac:dyDescent="0.2">
      <c r="B2693" s="136"/>
      <c r="D2693" s="137" t="s">
        <v>210</v>
      </c>
      <c r="E2693" s="138" t="s">
        <v>1</v>
      </c>
      <c r="F2693" s="139" t="s">
        <v>2569</v>
      </c>
      <c r="H2693" s="140">
        <v>2.4900000000000002</v>
      </c>
      <c r="L2693" s="136"/>
      <c r="M2693" s="141"/>
      <c r="N2693" s="142"/>
      <c r="O2693" s="142"/>
      <c r="P2693" s="142"/>
      <c r="Q2693" s="142"/>
      <c r="R2693" s="142"/>
      <c r="S2693" s="142"/>
      <c r="T2693" s="143"/>
      <c r="AT2693" s="138" t="s">
        <v>210</v>
      </c>
      <c r="AU2693" s="138" t="s">
        <v>66</v>
      </c>
      <c r="AV2693" s="13" t="s">
        <v>66</v>
      </c>
      <c r="AW2693" s="13" t="s">
        <v>26</v>
      </c>
      <c r="AX2693" s="13" t="s">
        <v>57</v>
      </c>
      <c r="AY2693" s="138" t="s">
        <v>196</v>
      </c>
    </row>
    <row r="2694" spans="1:65" s="15" customFormat="1" x14ac:dyDescent="0.2">
      <c r="B2694" s="151"/>
      <c r="D2694" s="137" t="s">
        <v>210</v>
      </c>
      <c r="E2694" s="152" t="s">
        <v>1</v>
      </c>
      <c r="F2694" s="153" t="s">
        <v>728</v>
      </c>
      <c r="H2694" s="152" t="s">
        <v>1</v>
      </c>
      <c r="L2694" s="151"/>
      <c r="M2694" s="154"/>
      <c r="N2694" s="155"/>
      <c r="O2694" s="155"/>
      <c r="P2694" s="155"/>
      <c r="Q2694" s="155"/>
      <c r="R2694" s="155"/>
      <c r="S2694" s="155"/>
      <c r="T2694" s="156"/>
      <c r="AT2694" s="152" t="s">
        <v>210</v>
      </c>
      <c r="AU2694" s="152" t="s">
        <v>66</v>
      </c>
      <c r="AV2694" s="15" t="s">
        <v>64</v>
      </c>
      <c r="AW2694" s="15" t="s">
        <v>26</v>
      </c>
      <c r="AX2694" s="15" t="s">
        <v>57</v>
      </c>
      <c r="AY2694" s="152" t="s">
        <v>196</v>
      </c>
    </row>
    <row r="2695" spans="1:65" s="13" customFormat="1" x14ac:dyDescent="0.2">
      <c r="B2695" s="136"/>
      <c r="D2695" s="137" t="s">
        <v>210</v>
      </c>
      <c r="E2695" s="138" t="s">
        <v>1</v>
      </c>
      <c r="F2695" s="139" t="s">
        <v>2570</v>
      </c>
      <c r="H2695" s="140">
        <v>11.27</v>
      </c>
      <c r="L2695" s="136"/>
      <c r="M2695" s="141"/>
      <c r="N2695" s="142"/>
      <c r="O2695" s="142"/>
      <c r="P2695" s="142"/>
      <c r="Q2695" s="142"/>
      <c r="R2695" s="142"/>
      <c r="S2695" s="142"/>
      <c r="T2695" s="143"/>
      <c r="AT2695" s="138" t="s">
        <v>210</v>
      </c>
      <c r="AU2695" s="138" t="s">
        <v>66</v>
      </c>
      <c r="AV2695" s="13" t="s">
        <v>66</v>
      </c>
      <c r="AW2695" s="13" t="s">
        <v>26</v>
      </c>
      <c r="AX2695" s="13" t="s">
        <v>57</v>
      </c>
      <c r="AY2695" s="138" t="s">
        <v>196</v>
      </c>
    </row>
    <row r="2696" spans="1:65" s="14" customFormat="1" x14ac:dyDescent="0.2">
      <c r="B2696" s="144"/>
      <c r="D2696" s="137" t="s">
        <v>210</v>
      </c>
      <c r="E2696" s="145" t="s">
        <v>1</v>
      </c>
      <c r="F2696" s="146" t="s">
        <v>212</v>
      </c>
      <c r="H2696" s="147">
        <v>50.817999999999998</v>
      </c>
      <c r="L2696" s="144"/>
      <c r="M2696" s="148"/>
      <c r="N2696" s="149"/>
      <c r="O2696" s="149"/>
      <c r="P2696" s="149"/>
      <c r="Q2696" s="149"/>
      <c r="R2696" s="149"/>
      <c r="S2696" s="149"/>
      <c r="T2696" s="150"/>
      <c r="AT2696" s="145" t="s">
        <v>210</v>
      </c>
      <c r="AU2696" s="145" t="s">
        <v>66</v>
      </c>
      <c r="AV2696" s="14" t="s">
        <v>201</v>
      </c>
      <c r="AW2696" s="14" t="s">
        <v>26</v>
      </c>
      <c r="AX2696" s="14" t="s">
        <v>64</v>
      </c>
      <c r="AY2696" s="145" t="s">
        <v>196</v>
      </c>
    </row>
    <row r="2697" spans="1:65" s="2" customFormat="1" ht="24.2" customHeight="1" x14ac:dyDescent="0.2">
      <c r="A2697" s="29"/>
      <c r="B2697" s="123"/>
      <c r="C2697" s="124" t="s">
        <v>2571</v>
      </c>
      <c r="D2697" s="124" t="s">
        <v>199</v>
      </c>
      <c r="E2697" s="125" t="s">
        <v>2572</v>
      </c>
      <c r="F2697" s="126" t="s">
        <v>2573</v>
      </c>
      <c r="G2697" s="127" t="s">
        <v>224</v>
      </c>
      <c r="H2697" s="128">
        <v>9.14</v>
      </c>
      <c r="I2697" s="224"/>
      <c r="J2697" s="129">
        <f>ROUND(I2697*H2697,2)</f>
        <v>0</v>
      </c>
      <c r="K2697" s="126" t="s">
        <v>208</v>
      </c>
      <c r="L2697" s="30"/>
      <c r="M2697" s="130" t="s">
        <v>1</v>
      </c>
      <c r="N2697" s="131" t="s">
        <v>35</v>
      </c>
      <c r="O2697" s="132">
        <v>4.67</v>
      </c>
      <c r="P2697" s="132">
        <f>O2697*H2697</f>
        <v>42.683800000000005</v>
      </c>
      <c r="Q2697" s="132">
        <v>0</v>
      </c>
      <c r="R2697" s="132">
        <f>Q2697*H2697</f>
        <v>0</v>
      </c>
      <c r="S2697" s="132">
        <v>1.8</v>
      </c>
      <c r="T2697" s="133">
        <f>S2697*H2697</f>
        <v>16.452000000000002</v>
      </c>
      <c r="U2697" s="29"/>
      <c r="V2697" s="29"/>
      <c r="W2697" s="29"/>
      <c r="X2697" s="29"/>
      <c r="Y2697" s="29"/>
      <c r="Z2697" s="29"/>
      <c r="AA2697" s="29"/>
      <c r="AB2697" s="29"/>
      <c r="AC2697" s="29"/>
      <c r="AD2697" s="29"/>
      <c r="AE2697" s="29"/>
      <c r="AR2697" s="134" t="s">
        <v>201</v>
      </c>
      <c r="AT2697" s="134" t="s">
        <v>199</v>
      </c>
      <c r="AU2697" s="134" t="s">
        <v>66</v>
      </c>
      <c r="AY2697" s="18" t="s">
        <v>196</v>
      </c>
      <c r="BE2697" s="135">
        <f>IF(N2697="základní",J2697,0)</f>
        <v>0</v>
      </c>
      <c r="BF2697" s="135">
        <f>IF(N2697="snížená",J2697,0)</f>
        <v>0</v>
      </c>
      <c r="BG2697" s="135">
        <f>IF(N2697="zákl. přenesená",J2697,0)</f>
        <v>0</v>
      </c>
      <c r="BH2697" s="135">
        <f>IF(N2697="sníž. přenesená",J2697,0)</f>
        <v>0</v>
      </c>
      <c r="BI2697" s="135">
        <f>IF(N2697="nulová",J2697,0)</f>
        <v>0</v>
      </c>
      <c r="BJ2697" s="18" t="s">
        <v>64</v>
      </c>
      <c r="BK2697" s="135">
        <f>ROUND(I2697*H2697,2)</f>
        <v>0</v>
      </c>
      <c r="BL2697" s="18" t="s">
        <v>201</v>
      </c>
      <c r="BM2697" s="134" t="s">
        <v>2574</v>
      </c>
    </row>
    <row r="2698" spans="1:65" s="15" customFormat="1" x14ac:dyDescent="0.2">
      <c r="B2698" s="151"/>
      <c r="D2698" s="137" t="s">
        <v>210</v>
      </c>
      <c r="E2698" s="152" t="s">
        <v>1</v>
      </c>
      <c r="F2698" s="153" t="s">
        <v>710</v>
      </c>
      <c r="H2698" s="152" t="s">
        <v>1</v>
      </c>
      <c r="L2698" s="151"/>
      <c r="M2698" s="154"/>
      <c r="N2698" s="155"/>
      <c r="O2698" s="155"/>
      <c r="P2698" s="155"/>
      <c r="Q2698" s="155"/>
      <c r="R2698" s="155"/>
      <c r="S2698" s="155"/>
      <c r="T2698" s="156"/>
      <c r="AT2698" s="152" t="s">
        <v>210</v>
      </c>
      <c r="AU2698" s="152" t="s">
        <v>66</v>
      </c>
      <c r="AV2698" s="15" t="s">
        <v>64</v>
      </c>
      <c r="AW2698" s="15" t="s">
        <v>26</v>
      </c>
      <c r="AX2698" s="15" t="s">
        <v>57</v>
      </c>
      <c r="AY2698" s="152" t="s">
        <v>196</v>
      </c>
    </row>
    <row r="2699" spans="1:65" s="13" customFormat="1" ht="22.5" x14ac:dyDescent="0.2">
      <c r="B2699" s="136"/>
      <c r="D2699" s="137" t="s">
        <v>210</v>
      </c>
      <c r="E2699" s="138" t="s">
        <v>1</v>
      </c>
      <c r="F2699" s="139" t="s">
        <v>2575</v>
      </c>
      <c r="H2699" s="140">
        <v>9.14</v>
      </c>
      <c r="L2699" s="136"/>
      <c r="M2699" s="141"/>
      <c r="N2699" s="142"/>
      <c r="O2699" s="142"/>
      <c r="P2699" s="142"/>
      <c r="Q2699" s="142"/>
      <c r="R2699" s="142"/>
      <c r="S2699" s="142"/>
      <c r="T2699" s="143"/>
      <c r="AT2699" s="138" t="s">
        <v>210</v>
      </c>
      <c r="AU2699" s="138" t="s">
        <v>66</v>
      </c>
      <c r="AV2699" s="13" t="s">
        <v>66</v>
      </c>
      <c r="AW2699" s="13" t="s">
        <v>26</v>
      </c>
      <c r="AX2699" s="13" t="s">
        <v>57</v>
      </c>
      <c r="AY2699" s="138" t="s">
        <v>196</v>
      </c>
    </row>
    <row r="2700" spans="1:65" s="14" customFormat="1" x14ac:dyDescent="0.2">
      <c r="B2700" s="144"/>
      <c r="D2700" s="137" t="s">
        <v>210</v>
      </c>
      <c r="E2700" s="145" t="s">
        <v>1</v>
      </c>
      <c r="F2700" s="146" t="s">
        <v>212</v>
      </c>
      <c r="H2700" s="147">
        <v>9.14</v>
      </c>
      <c r="L2700" s="144"/>
      <c r="M2700" s="148"/>
      <c r="N2700" s="149"/>
      <c r="O2700" s="149"/>
      <c r="P2700" s="149"/>
      <c r="Q2700" s="149"/>
      <c r="R2700" s="149"/>
      <c r="S2700" s="149"/>
      <c r="T2700" s="150"/>
      <c r="AT2700" s="145" t="s">
        <v>210</v>
      </c>
      <c r="AU2700" s="145" t="s">
        <v>66</v>
      </c>
      <c r="AV2700" s="14" t="s">
        <v>201</v>
      </c>
      <c r="AW2700" s="14" t="s">
        <v>26</v>
      </c>
      <c r="AX2700" s="14" t="s">
        <v>64</v>
      </c>
      <c r="AY2700" s="145" t="s">
        <v>196</v>
      </c>
    </row>
    <row r="2701" spans="1:65" s="2" customFormat="1" ht="24.2" customHeight="1" x14ac:dyDescent="0.2">
      <c r="A2701" s="29"/>
      <c r="B2701" s="123"/>
      <c r="C2701" s="124" t="s">
        <v>1455</v>
      </c>
      <c r="D2701" s="124" t="s">
        <v>199</v>
      </c>
      <c r="E2701" s="125" t="s">
        <v>2576</v>
      </c>
      <c r="F2701" s="126" t="s">
        <v>2577</v>
      </c>
      <c r="G2701" s="127" t="s">
        <v>224</v>
      </c>
      <c r="H2701" s="128">
        <v>6.34</v>
      </c>
      <c r="I2701" s="224"/>
      <c r="J2701" s="129">
        <f>ROUND(I2701*H2701,2)</f>
        <v>0</v>
      </c>
      <c r="K2701" s="126" t="s">
        <v>208</v>
      </c>
      <c r="L2701" s="30"/>
      <c r="M2701" s="130" t="s">
        <v>1</v>
      </c>
      <c r="N2701" s="131" t="s">
        <v>35</v>
      </c>
      <c r="O2701" s="132">
        <v>5.48</v>
      </c>
      <c r="P2701" s="132">
        <f>O2701*H2701</f>
        <v>34.743200000000002</v>
      </c>
      <c r="Q2701" s="132">
        <v>0</v>
      </c>
      <c r="R2701" s="132">
        <f>Q2701*H2701</f>
        <v>0</v>
      </c>
      <c r="S2701" s="132">
        <v>1.8</v>
      </c>
      <c r="T2701" s="133">
        <f>S2701*H2701</f>
        <v>11.412000000000001</v>
      </c>
      <c r="U2701" s="29"/>
      <c r="V2701" s="29"/>
      <c r="W2701" s="29"/>
      <c r="X2701" s="29"/>
      <c r="Y2701" s="29"/>
      <c r="Z2701" s="29"/>
      <c r="AA2701" s="29"/>
      <c r="AB2701" s="29"/>
      <c r="AC2701" s="29"/>
      <c r="AD2701" s="29"/>
      <c r="AE2701" s="29"/>
      <c r="AR2701" s="134" t="s">
        <v>201</v>
      </c>
      <c r="AT2701" s="134" t="s">
        <v>199</v>
      </c>
      <c r="AU2701" s="134" t="s">
        <v>66</v>
      </c>
      <c r="AY2701" s="18" t="s">
        <v>196</v>
      </c>
      <c r="BE2701" s="135">
        <f>IF(N2701="základní",J2701,0)</f>
        <v>0</v>
      </c>
      <c r="BF2701" s="135">
        <f>IF(N2701="snížená",J2701,0)</f>
        <v>0</v>
      </c>
      <c r="BG2701" s="135">
        <f>IF(N2701="zákl. přenesená",J2701,0)</f>
        <v>0</v>
      </c>
      <c r="BH2701" s="135">
        <f>IF(N2701="sníž. přenesená",J2701,0)</f>
        <v>0</v>
      </c>
      <c r="BI2701" s="135">
        <f>IF(N2701="nulová",J2701,0)</f>
        <v>0</v>
      </c>
      <c r="BJ2701" s="18" t="s">
        <v>64</v>
      </c>
      <c r="BK2701" s="135">
        <f>ROUND(I2701*H2701,2)</f>
        <v>0</v>
      </c>
      <c r="BL2701" s="18" t="s">
        <v>201</v>
      </c>
      <c r="BM2701" s="134" t="s">
        <v>2578</v>
      </c>
    </row>
    <row r="2702" spans="1:65" s="15" customFormat="1" x14ac:dyDescent="0.2">
      <c r="B2702" s="151"/>
      <c r="D2702" s="137" t="s">
        <v>210</v>
      </c>
      <c r="E2702" s="152" t="s">
        <v>1</v>
      </c>
      <c r="F2702" s="153" t="s">
        <v>710</v>
      </c>
      <c r="H2702" s="152" t="s">
        <v>1</v>
      </c>
      <c r="L2702" s="151"/>
      <c r="M2702" s="154"/>
      <c r="N2702" s="155"/>
      <c r="O2702" s="155"/>
      <c r="P2702" s="155"/>
      <c r="Q2702" s="155"/>
      <c r="R2702" s="155"/>
      <c r="S2702" s="155"/>
      <c r="T2702" s="156"/>
      <c r="AT2702" s="152" t="s">
        <v>210</v>
      </c>
      <c r="AU2702" s="152" t="s">
        <v>66</v>
      </c>
      <c r="AV2702" s="15" t="s">
        <v>64</v>
      </c>
      <c r="AW2702" s="15" t="s">
        <v>26</v>
      </c>
      <c r="AX2702" s="15" t="s">
        <v>57</v>
      </c>
      <c r="AY2702" s="152" t="s">
        <v>196</v>
      </c>
    </row>
    <row r="2703" spans="1:65" s="13" customFormat="1" x14ac:dyDescent="0.2">
      <c r="B2703" s="136"/>
      <c r="D2703" s="137" t="s">
        <v>210</v>
      </c>
      <c r="E2703" s="138" t="s">
        <v>1</v>
      </c>
      <c r="F2703" s="139" t="s">
        <v>2579</v>
      </c>
      <c r="H2703" s="140">
        <v>4.1420000000000003</v>
      </c>
      <c r="L2703" s="136"/>
      <c r="M2703" s="141"/>
      <c r="N2703" s="142"/>
      <c r="O2703" s="142"/>
      <c r="P2703" s="142"/>
      <c r="Q2703" s="142"/>
      <c r="R2703" s="142"/>
      <c r="S2703" s="142"/>
      <c r="T2703" s="143"/>
      <c r="AT2703" s="138" t="s">
        <v>210</v>
      </c>
      <c r="AU2703" s="138" t="s">
        <v>66</v>
      </c>
      <c r="AV2703" s="13" t="s">
        <v>66</v>
      </c>
      <c r="AW2703" s="13" t="s">
        <v>26</v>
      </c>
      <c r="AX2703" s="13" t="s">
        <v>57</v>
      </c>
      <c r="AY2703" s="138" t="s">
        <v>196</v>
      </c>
    </row>
    <row r="2704" spans="1:65" s="15" customFormat="1" x14ac:dyDescent="0.2">
      <c r="B2704" s="151"/>
      <c r="D2704" s="137" t="s">
        <v>210</v>
      </c>
      <c r="E2704" s="152" t="s">
        <v>1</v>
      </c>
      <c r="F2704" s="153" t="s">
        <v>604</v>
      </c>
      <c r="H2704" s="152" t="s">
        <v>1</v>
      </c>
      <c r="L2704" s="151"/>
      <c r="M2704" s="154"/>
      <c r="N2704" s="155"/>
      <c r="O2704" s="155"/>
      <c r="P2704" s="155"/>
      <c r="Q2704" s="155"/>
      <c r="R2704" s="155"/>
      <c r="S2704" s="155"/>
      <c r="T2704" s="156"/>
      <c r="AT2704" s="152" t="s">
        <v>210</v>
      </c>
      <c r="AU2704" s="152" t="s">
        <v>66</v>
      </c>
      <c r="AV2704" s="15" t="s">
        <v>64</v>
      </c>
      <c r="AW2704" s="15" t="s">
        <v>26</v>
      </c>
      <c r="AX2704" s="15" t="s">
        <v>57</v>
      </c>
      <c r="AY2704" s="152" t="s">
        <v>196</v>
      </c>
    </row>
    <row r="2705" spans="1:65" s="13" customFormat="1" x14ac:dyDescent="0.2">
      <c r="B2705" s="136"/>
      <c r="D2705" s="137" t="s">
        <v>210</v>
      </c>
      <c r="E2705" s="138" t="s">
        <v>1</v>
      </c>
      <c r="F2705" s="139" t="s">
        <v>2580</v>
      </c>
      <c r="H2705" s="140">
        <v>2.198</v>
      </c>
      <c r="L2705" s="136"/>
      <c r="M2705" s="141"/>
      <c r="N2705" s="142"/>
      <c r="O2705" s="142"/>
      <c r="P2705" s="142"/>
      <c r="Q2705" s="142"/>
      <c r="R2705" s="142"/>
      <c r="S2705" s="142"/>
      <c r="T2705" s="143"/>
      <c r="AT2705" s="138" t="s">
        <v>210</v>
      </c>
      <c r="AU2705" s="138" t="s">
        <v>66</v>
      </c>
      <c r="AV2705" s="13" t="s">
        <v>66</v>
      </c>
      <c r="AW2705" s="13" t="s">
        <v>26</v>
      </c>
      <c r="AX2705" s="13" t="s">
        <v>57</v>
      </c>
      <c r="AY2705" s="138" t="s">
        <v>196</v>
      </c>
    </row>
    <row r="2706" spans="1:65" s="14" customFormat="1" x14ac:dyDescent="0.2">
      <c r="B2706" s="144"/>
      <c r="D2706" s="137" t="s">
        <v>210</v>
      </c>
      <c r="E2706" s="145" t="s">
        <v>1</v>
      </c>
      <c r="F2706" s="146" t="s">
        <v>212</v>
      </c>
      <c r="H2706" s="147">
        <v>6.34</v>
      </c>
      <c r="L2706" s="144"/>
      <c r="M2706" s="148"/>
      <c r="N2706" s="149"/>
      <c r="O2706" s="149"/>
      <c r="P2706" s="149"/>
      <c r="Q2706" s="149"/>
      <c r="R2706" s="149"/>
      <c r="S2706" s="149"/>
      <c r="T2706" s="150"/>
      <c r="AT2706" s="145" t="s">
        <v>210</v>
      </c>
      <c r="AU2706" s="145" t="s">
        <v>66</v>
      </c>
      <c r="AV2706" s="14" t="s">
        <v>201</v>
      </c>
      <c r="AW2706" s="14" t="s">
        <v>26</v>
      </c>
      <c r="AX2706" s="14" t="s">
        <v>64</v>
      </c>
      <c r="AY2706" s="145" t="s">
        <v>196</v>
      </c>
    </row>
    <row r="2707" spans="1:65" s="2" customFormat="1" ht="24.2" customHeight="1" x14ac:dyDescent="0.2">
      <c r="A2707" s="29"/>
      <c r="B2707" s="123"/>
      <c r="C2707" s="124" t="s">
        <v>2581</v>
      </c>
      <c r="D2707" s="124" t="s">
        <v>199</v>
      </c>
      <c r="E2707" s="125" t="s">
        <v>2582</v>
      </c>
      <c r="F2707" s="126" t="s">
        <v>2583</v>
      </c>
      <c r="G2707" s="127" t="s">
        <v>846</v>
      </c>
      <c r="H2707" s="128">
        <v>4</v>
      </c>
      <c r="I2707" s="224"/>
      <c r="J2707" s="129">
        <f>ROUND(I2707*H2707,2)</f>
        <v>0</v>
      </c>
      <c r="K2707" s="126" t="s">
        <v>208</v>
      </c>
      <c r="L2707" s="30"/>
      <c r="M2707" s="130" t="s">
        <v>1</v>
      </c>
      <c r="N2707" s="131" t="s">
        <v>35</v>
      </c>
      <c r="O2707" s="132">
        <v>12.244</v>
      </c>
      <c r="P2707" s="132">
        <f>O2707*H2707</f>
        <v>48.975999999999999</v>
      </c>
      <c r="Q2707" s="132">
        <v>0</v>
      </c>
      <c r="R2707" s="132">
        <f>Q2707*H2707</f>
        <v>0</v>
      </c>
      <c r="S2707" s="132">
        <v>0.48799999999999999</v>
      </c>
      <c r="T2707" s="133">
        <f>S2707*H2707</f>
        <v>1.952</v>
      </c>
      <c r="U2707" s="29"/>
      <c r="V2707" s="29"/>
      <c r="W2707" s="29"/>
      <c r="X2707" s="29"/>
      <c r="Y2707" s="29"/>
      <c r="Z2707" s="29"/>
      <c r="AA2707" s="29"/>
      <c r="AB2707" s="29"/>
      <c r="AC2707" s="29"/>
      <c r="AD2707" s="29"/>
      <c r="AE2707" s="29"/>
      <c r="AR2707" s="134" t="s">
        <v>201</v>
      </c>
      <c r="AT2707" s="134" t="s">
        <v>199</v>
      </c>
      <c r="AU2707" s="134" t="s">
        <v>66</v>
      </c>
      <c r="AY2707" s="18" t="s">
        <v>196</v>
      </c>
      <c r="BE2707" s="135">
        <f>IF(N2707="základní",J2707,0)</f>
        <v>0</v>
      </c>
      <c r="BF2707" s="135">
        <f>IF(N2707="snížená",J2707,0)</f>
        <v>0</v>
      </c>
      <c r="BG2707" s="135">
        <f>IF(N2707="zákl. přenesená",J2707,0)</f>
        <v>0</v>
      </c>
      <c r="BH2707" s="135">
        <f>IF(N2707="sníž. přenesená",J2707,0)</f>
        <v>0</v>
      </c>
      <c r="BI2707" s="135">
        <f>IF(N2707="nulová",J2707,0)</f>
        <v>0</v>
      </c>
      <c r="BJ2707" s="18" t="s">
        <v>64</v>
      </c>
      <c r="BK2707" s="135">
        <f>ROUND(I2707*H2707,2)</f>
        <v>0</v>
      </c>
      <c r="BL2707" s="18" t="s">
        <v>201</v>
      </c>
      <c r="BM2707" s="134" t="s">
        <v>2584</v>
      </c>
    </row>
    <row r="2708" spans="1:65" s="15" customFormat="1" x14ac:dyDescent="0.2">
      <c r="B2708" s="151"/>
      <c r="D2708" s="137" t="s">
        <v>210</v>
      </c>
      <c r="E2708" s="152" t="s">
        <v>1</v>
      </c>
      <c r="F2708" s="153" t="s">
        <v>2585</v>
      </c>
      <c r="H2708" s="152" t="s">
        <v>1</v>
      </c>
      <c r="L2708" s="151"/>
      <c r="M2708" s="154"/>
      <c r="N2708" s="155"/>
      <c r="O2708" s="155"/>
      <c r="P2708" s="155"/>
      <c r="Q2708" s="155"/>
      <c r="R2708" s="155"/>
      <c r="S2708" s="155"/>
      <c r="T2708" s="156"/>
      <c r="AT2708" s="152" t="s">
        <v>210</v>
      </c>
      <c r="AU2708" s="152" t="s">
        <v>66</v>
      </c>
      <c r="AV2708" s="15" t="s">
        <v>64</v>
      </c>
      <c r="AW2708" s="15" t="s">
        <v>26</v>
      </c>
      <c r="AX2708" s="15" t="s">
        <v>57</v>
      </c>
      <c r="AY2708" s="152" t="s">
        <v>196</v>
      </c>
    </row>
    <row r="2709" spans="1:65" s="13" customFormat="1" x14ac:dyDescent="0.2">
      <c r="B2709" s="136"/>
      <c r="D2709" s="137" t="s">
        <v>210</v>
      </c>
      <c r="E2709" s="138" t="s">
        <v>1</v>
      </c>
      <c r="F2709" s="139" t="s">
        <v>2586</v>
      </c>
      <c r="H2709" s="140">
        <v>3</v>
      </c>
      <c r="L2709" s="136"/>
      <c r="M2709" s="141"/>
      <c r="N2709" s="142"/>
      <c r="O2709" s="142"/>
      <c r="P2709" s="142"/>
      <c r="Q2709" s="142"/>
      <c r="R2709" s="142"/>
      <c r="S2709" s="142"/>
      <c r="T2709" s="143"/>
      <c r="AT2709" s="138" t="s">
        <v>210</v>
      </c>
      <c r="AU2709" s="138" t="s">
        <v>66</v>
      </c>
      <c r="AV2709" s="13" t="s">
        <v>66</v>
      </c>
      <c r="AW2709" s="13" t="s">
        <v>26</v>
      </c>
      <c r="AX2709" s="13" t="s">
        <v>57</v>
      </c>
      <c r="AY2709" s="138" t="s">
        <v>196</v>
      </c>
    </row>
    <row r="2710" spans="1:65" s="13" customFormat="1" x14ac:dyDescent="0.2">
      <c r="B2710" s="136"/>
      <c r="D2710" s="137" t="s">
        <v>210</v>
      </c>
      <c r="E2710" s="138" t="s">
        <v>1</v>
      </c>
      <c r="F2710" s="139" t="s">
        <v>2587</v>
      </c>
      <c r="H2710" s="140">
        <v>1</v>
      </c>
      <c r="L2710" s="136"/>
      <c r="M2710" s="141"/>
      <c r="N2710" s="142"/>
      <c r="O2710" s="142"/>
      <c r="P2710" s="142"/>
      <c r="Q2710" s="142"/>
      <c r="R2710" s="142"/>
      <c r="S2710" s="142"/>
      <c r="T2710" s="143"/>
      <c r="AT2710" s="138" t="s">
        <v>210</v>
      </c>
      <c r="AU2710" s="138" t="s">
        <v>66</v>
      </c>
      <c r="AV2710" s="13" t="s">
        <v>66</v>
      </c>
      <c r="AW2710" s="13" t="s">
        <v>26</v>
      </c>
      <c r="AX2710" s="13" t="s">
        <v>57</v>
      </c>
      <c r="AY2710" s="138" t="s">
        <v>196</v>
      </c>
    </row>
    <row r="2711" spans="1:65" s="14" customFormat="1" x14ac:dyDescent="0.2">
      <c r="B2711" s="144"/>
      <c r="D2711" s="137" t="s">
        <v>210</v>
      </c>
      <c r="E2711" s="145" t="s">
        <v>1</v>
      </c>
      <c r="F2711" s="146" t="s">
        <v>212</v>
      </c>
      <c r="H2711" s="147">
        <v>4</v>
      </c>
      <c r="L2711" s="144"/>
      <c r="M2711" s="148"/>
      <c r="N2711" s="149"/>
      <c r="O2711" s="149"/>
      <c r="P2711" s="149"/>
      <c r="Q2711" s="149"/>
      <c r="R2711" s="149"/>
      <c r="S2711" s="149"/>
      <c r="T2711" s="150"/>
      <c r="AT2711" s="145" t="s">
        <v>210</v>
      </c>
      <c r="AU2711" s="145" t="s">
        <v>66</v>
      </c>
      <c r="AV2711" s="14" t="s">
        <v>201</v>
      </c>
      <c r="AW2711" s="14" t="s">
        <v>26</v>
      </c>
      <c r="AX2711" s="14" t="s">
        <v>64</v>
      </c>
      <c r="AY2711" s="145" t="s">
        <v>196</v>
      </c>
    </row>
    <row r="2712" spans="1:65" s="2" customFormat="1" ht="24.2" customHeight="1" x14ac:dyDescent="0.2">
      <c r="A2712" s="29"/>
      <c r="B2712" s="123"/>
      <c r="C2712" s="124" t="s">
        <v>1459</v>
      </c>
      <c r="D2712" s="124" t="s">
        <v>199</v>
      </c>
      <c r="E2712" s="125" t="s">
        <v>2588</v>
      </c>
      <c r="F2712" s="126" t="s">
        <v>2589</v>
      </c>
      <c r="G2712" s="127" t="s">
        <v>846</v>
      </c>
      <c r="H2712" s="128">
        <v>7</v>
      </c>
      <c r="I2712" s="224"/>
      <c r="J2712" s="129">
        <f>ROUND(I2712*H2712,2)</f>
        <v>0</v>
      </c>
      <c r="K2712" s="126" t="s">
        <v>208</v>
      </c>
      <c r="L2712" s="30"/>
      <c r="M2712" s="130" t="s">
        <v>1</v>
      </c>
      <c r="N2712" s="131" t="s">
        <v>35</v>
      </c>
      <c r="O2712" s="132">
        <v>14.272</v>
      </c>
      <c r="P2712" s="132">
        <f>O2712*H2712</f>
        <v>99.903999999999996</v>
      </c>
      <c r="Q2712" s="132">
        <v>0</v>
      </c>
      <c r="R2712" s="132">
        <f>Q2712*H2712</f>
        <v>0</v>
      </c>
      <c r="S2712" s="132">
        <v>0.58199999999999996</v>
      </c>
      <c r="T2712" s="133">
        <f>S2712*H2712</f>
        <v>4.0739999999999998</v>
      </c>
      <c r="U2712" s="29"/>
      <c r="V2712" s="29"/>
      <c r="W2712" s="29"/>
      <c r="X2712" s="29"/>
      <c r="Y2712" s="29"/>
      <c r="Z2712" s="29"/>
      <c r="AA2712" s="29"/>
      <c r="AB2712" s="29"/>
      <c r="AC2712" s="29"/>
      <c r="AD2712" s="29"/>
      <c r="AE2712" s="29"/>
      <c r="AR2712" s="134" t="s">
        <v>201</v>
      </c>
      <c r="AT2712" s="134" t="s">
        <v>199</v>
      </c>
      <c r="AU2712" s="134" t="s">
        <v>66</v>
      </c>
      <c r="AY2712" s="18" t="s">
        <v>196</v>
      </c>
      <c r="BE2712" s="135">
        <f>IF(N2712="základní",J2712,0)</f>
        <v>0</v>
      </c>
      <c r="BF2712" s="135">
        <f>IF(N2712="snížená",J2712,0)</f>
        <v>0</v>
      </c>
      <c r="BG2712" s="135">
        <f>IF(N2712="zákl. přenesená",J2712,0)</f>
        <v>0</v>
      </c>
      <c r="BH2712" s="135">
        <f>IF(N2712="sníž. přenesená",J2712,0)</f>
        <v>0</v>
      </c>
      <c r="BI2712" s="135">
        <f>IF(N2712="nulová",J2712,0)</f>
        <v>0</v>
      </c>
      <c r="BJ2712" s="18" t="s">
        <v>64</v>
      </c>
      <c r="BK2712" s="135">
        <f>ROUND(I2712*H2712,2)</f>
        <v>0</v>
      </c>
      <c r="BL2712" s="18" t="s">
        <v>201</v>
      </c>
      <c r="BM2712" s="134" t="s">
        <v>2590</v>
      </c>
    </row>
    <row r="2713" spans="1:65" s="15" customFormat="1" x14ac:dyDescent="0.2">
      <c r="B2713" s="151"/>
      <c r="D2713" s="137" t="s">
        <v>210</v>
      </c>
      <c r="E2713" s="152" t="s">
        <v>1</v>
      </c>
      <c r="F2713" s="153" t="s">
        <v>2585</v>
      </c>
      <c r="H2713" s="152" t="s">
        <v>1</v>
      </c>
      <c r="L2713" s="151"/>
      <c r="M2713" s="154"/>
      <c r="N2713" s="155"/>
      <c r="O2713" s="155"/>
      <c r="P2713" s="155"/>
      <c r="Q2713" s="155"/>
      <c r="R2713" s="155"/>
      <c r="S2713" s="155"/>
      <c r="T2713" s="156"/>
      <c r="AT2713" s="152" t="s">
        <v>210</v>
      </c>
      <c r="AU2713" s="152" t="s">
        <v>66</v>
      </c>
      <c r="AV2713" s="15" t="s">
        <v>64</v>
      </c>
      <c r="AW2713" s="15" t="s">
        <v>26</v>
      </c>
      <c r="AX2713" s="15" t="s">
        <v>57</v>
      </c>
      <c r="AY2713" s="152" t="s">
        <v>196</v>
      </c>
    </row>
    <row r="2714" spans="1:65" s="13" customFormat="1" x14ac:dyDescent="0.2">
      <c r="B2714" s="136"/>
      <c r="D2714" s="137" t="s">
        <v>210</v>
      </c>
      <c r="E2714" s="138" t="s">
        <v>1</v>
      </c>
      <c r="F2714" s="139" t="s">
        <v>2591</v>
      </c>
      <c r="H2714" s="140">
        <v>1</v>
      </c>
      <c r="L2714" s="136"/>
      <c r="M2714" s="141"/>
      <c r="N2714" s="142"/>
      <c r="O2714" s="142"/>
      <c r="P2714" s="142"/>
      <c r="Q2714" s="142"/>
      <c r="R2714" s="142"/>
      <c r="S2714" s="142"/>
      <c r="T2714" s="143"/>
      <c r="AT2714" s="138" t="s">
        <v>210</v>
      </c>
      <c r="AU2714" s="138" t="s">
        <v>66</v>
      </c>
      <c r="AV2714" s="13" t="s">
        <v>66</v>
      </c>
      <c r="AW2714" s="13" t="s">
        <v>26</v>
      </c>
      <c r="AX2714" s="13" t="s">
        <v>57</v>
      </c>
      <c r="AY2714" s="138" t="s">
        <v>196</v>
      </c>
    </row>
    <row r="2715" spans="1:65" s="13" customFormat="1" x14ac:dyDescent="0.2">
      <c r="B2715" s="136"/>
      <c r="D2715" s="137" t="s">
        <v>210</v>
      </c>
      <c r="E2715" s="138" t="s">
        <v>1</v>
      </c>
      <c r="F2715" s="139" t="s">
        <v>2592</v>
      </c>
      <c r="H2715" s="140">
        <v>1</v>
      </c>
      <c r="L2715" s="136"/>
      <c r="M2715" s="141"/>
      <c r="N2715" s="142"/>
      <c r="O2715" s="142"/>
      <c r="P2715" s="142"/>
      <c r="Q2715" s="142"/>
      <c r="R2715" s="142"/>
      <c r="S2715" s="142"/>
      <c r="T2715" s="143"/>
      <c r="AT2715" s="138" t="s">
        <v>210</v>
      </c>
      <c r="AU2715" s="138" t="s">
        <v>66</v>
      </c>
      <c r="AV2715" s="13" t="s">
        <v>66</v>
      </c>
      <c r="AW2715" s="13" t="s">
        <v>26</v>
      </c>
      <c r="AX2715" s="13" t="s">
        <v>57</v>
      </c>
      <c r="AY2715" s="138" t="s">
        <v>196</v>
      </c>
    </row>
    <row r="2716" spans="1:65" s="13" customFormat="1" x14ac:dyDescent="0.2">
      <c r="B2716" s="136"/>
      <c r="D2716" s="137" t="s">
        <v>210</v>
      </c>
      <c r="E2716" s="138" t="s">
        <v>1</v>
      </c>
      <c r="F2716" s="139" t="s">
        <v>2593</v>
      </c>
      <c r="H2716" s="140">
        <v>1</v>
      </c>
      <c r="L2716" s="136"/>
      <c r="M2716" s="141"/>
      <c r="N2716" s="142"/>
      <c r="O2716" s="142"/>
      <c r="P2716" s="142"/>
      <c r="Q2716" s="142"/>
      <c r="R2716" s="142"/>
      <c r="S2716" s="142"/>
      <c r="T2716" s="143"/>
      <c r="AT2716" s="138" t="s">
        <v>210</v>
      </c>
      <c r="AU2716" s="138" t="s">
        <v>66</v>
      </c>
      <c r="AV2716" s="13" t="s">
        <v>66</v>
      </c>
      <c r="AW2716" s="13" t="s">
        <v>26</v>
      </c>
      <c r="AX2716" s="13" t="s">
        <v>57</v>
      </c>
      <c r="AY2716" s="138" t="s">
        <v>196</v>
      </c>
    </row>
    <row r="2717" spans="1:65" s="13" customFormat="1" x14ac:dyDescent="0.2">
      <c r="B2717" s="136"/>
      <c r="D2717" s="137" t="s">
        <v>210</v>
      </c>
      <c r="E2717" s="138" t="s">
        <v>1</v>
      </c>
      <c r="F2717" s="139" t="s">
        <v>2594</v>
      </c>
      <c r="H2717" s="140">
        <v>2</v>
      </c>
      <c r="L2717" s="136"/>
      <c r="M2717" s="141"/>
      <c r="N2717" s="142"/>
      <c r="O2717" s="142"/>
      <c r="P2717" s="142"/>
      <c r="Q2717" s="142"/>
      <c r="R2717" s="142"/>
      <c r="S2717" s="142"/>
      <c r="T2717" s="143"/>
      <c r="AT2717" s="138" t="s">
        <v>210</v>
      </c>
      <c r="AU2717" s="138" t="s">
        <v>66</v>
      </c>
      <c r="AV2717" s="13" t="s">
        <v>66</v>
      </c>
      <c r="AW2717" s="13" t="s">
        <v>26</v>
      </c>
      <c r="AX2717" s="13" t="s">
        <v>57</v>
      </c>
      <c r="AY2717" s="138" t="s">
        <v>196</v>
      </c>
    </row>
    <row r="2718" spans="1:65" s="13" customFormat="1" x14ac:dyDescent="0.2">
      <c r="B2718" s="136"/>
      <c r="D2718" s="137" t="s">
        <v>210</v>
      </c>
      <c r="E2718" s="138" t="s">
        <v>1</v>
      </c>
      <c r="F2718" s="139" t="s">
        <v>2595</v>
      </c>
      <c r="H2718" s="140">
        <v>1</v>
      </c>
      <c r="L2718" s="136"/>
      <c r="M2718" s="141"/>
      <c r="N2718" s="142"/>
      <c r="O2718" s="142"/>
      <c r="P2718" s="142"/>
      <c r="Q2718" s="142"/>
      <c r="R2718" s="142"/>
      <c r="S2718" s="142"/>
      <c r="T2718" s="143"/>
      <c r="AT2718" s="138" t="s">
        <v>210</v>
      </c>
      <c r="AU2718" s="138" t="s">
        <v>66</v>
      </c>
      <c r="AV2718" s="13" t="s">
        <v>66</v>
      </c>
      <c r="AW2718" s="13" t="s">
        <v>26</v>
      </c>
      <c r="AX2718" s="13" t="s">
        <v>57</v>
      </c>
      <c r="AY2718" s="138" t="s">
        <v>196</v>
      </c>
    </row>
    <row r="2719" spans="1:65" s="13" customFormat="1" x14ac:dyDescent="0.2">
      <c r="B2719" s="136"/>
      <c r="D2719" s="137" t="s">
        <v>210</v>
      </c>
      <c r="E2719" s="138" t="s">
        <v>1</v>
      </c>
      <c r="F2719" s="139" t="s">
        <v>2596</v>
      </c>
      <c r="H2719" s="140">
        <v>1</v>
      </c>
      <c r="L2719" s="136"/>
      <c r="M2719" s="141"/>
      <c r="N2719" s="142"/>
      <c r="O2719" s="142"/>
      <c r="P2719" s="142"/>
      <c r="Q2719" s="142"/>
      <c r="R2719" s="142"/>
      <c r="S2719" s="142"/>
      <c r="T2719" s="143"/>
      <c r="AT2719" s="138" t="s">
        <v>210</v>
      </c>
      <c r="AU2719" s="138" t="s">
        <v>66</v>
      </c>
      <c r="AV2719" s="13" t="s">
        <v>66</v>
      </c>
      <c r="AW2719" s="13" t="s">
        <v>26</v>
      </c>
      <c r="AX2719" s="13" t="s">
        <v>57</v>
      </c>
      <c r="AY2719" s="138" t="s">
        <v>196</v>
      </c>
    </row>
    <row r="2720" spans="1:65" s="14" customFormat="1" x14ac:dyDescent="0.2">
      <c r="B2720" s="144"/>
      <c r="D2720" s="137" t="s">
        <v>210</v>
      </c>
      <c r="E2720" s="145" t="s">
        <v>1</v>
      </c>
      <c r="F2720" s="146" t="s">
        <v>212</v>
      </c>
      <c r="H2720" s="147">
        <v>7</v>
      </c>
      <c r="L2720" s="144"/>
      <c r="M2720" s="148"/>
      <c r="N2720" s="149"/>
      <c r="O2720" s="149"/>
      <c r="P2720" s="149"/>
      <c r="Q2720" s="149"/>
      <c r="R2720" s="149"/>
      <c r="S2720" s="149"/>
      <c r="T2720" s="150"/>
      <c r="AT2720" s="145" t="s">
        <v>210</v>
      </c>
      <c r="AU2720" s="145" t="s">
        <v>66</v>
      </c>
      <c r="AV2720" s="14" t="s">
        <v>201</v>
      </c>
      <c r="AW2720" s="14" t="s">
        <v>26</v>
      </c>
      <c r="AX2720" s="14" t="s">
        <v>64</v>
      </c>
      <c r="AY2720" s="145" t="s">
        <v>196</v>
      </c>
    </row>
    <row r="2721" spans="1:65" s="2" customFormat="1" ht="24.2" customHeight="1" x14ac:dyDescent="0.2">
      <c r="A2721" s="29"/>
      <c r="B2721" s="123"/>
      <c r="C2721" s="124" t="s">
        <v>2597</v>
      </c>
      <c r="D2721" s="124" t="s">
        <v>199</v>
      </c>
      <c r="E2721" s="125" t="s">
        <v>2598</v>
      </c>
      <c r="F2721" s="126" t="s">
        <v>2599</v>
      </c>
      <c r="G2721" s="127" t="s">
        <v>846</v>
      </c>
      <c r="H2721" s="128">
        <v>9</v>
      </c>
      <c r="I2721" s="224"/>
      <c r="J2721" s="129">
        <f>ROUND(I2721*H2721,2)</f>
        <v>0</v>
      </c>
      <c r="K2721" s="126" t="s">
        <v>1</v>
      </c>
      <c r="L2721" s="30"/>
      <c r="M2721" s="130" t="s">
        <v>1</v>
      </c>
      <c r="N2721" s="131" t="s">
        <v>35</v>
      </c>
      <c r="O2721" s="132">
        <v>0</v>
      </c>
      <c r="P2721" s="132">
        <f>O2721*H2721</f>
        <v>0</v>
      </c>
      <c r="Q2721" s="132">
        <v>0</v>
      </c>
      <c r="R2721" s="132">
        <f>Q2721*H2721</f>
        <v>0</v>
      </c>
      <c r="S2721" s="132">
        <v>0</v>
      </c>
      <c r="T2721" s="133">
        <f>S2721*H2721</f>
        <v>0</v>
      </c>
      <c r="U2721" s="29"/>
      <c r="V2721" s="29"/>
      <c r="W2721" s="29"/>
      <c r="X2721" s="29"/>
      <c r="Y2721" s="29"/>
      <c r="Z2721" s="29"/>
      <c r="AA2721" s="29"/>
      <c r="AB2721" s="29"/>
      <c r="AC2721" s="29"/>
      <c r="AD2721" s="29"/>
      <c r="AE2721" s="29"/>
      <c r="AR2721" s="134" t="s">
        <v>201</v>
      </c>
      <c r="AT2721" s="134" t="s">
        <v>199</v>
      </c>
      <c r="AU2721" s="134" t="s">
        <v>66</v>
      </c>
      <c r="AY2721" s="18" t="s">
        <v>196</v>
      </c>
      <c r="BE2721" s="135">
        <f>IF(N2721="základní",J2721,0)</f>
        <v>0</v>
      </c>
      <c r="BF2721" s="135">
        <f>IF(N2721="snížená",J2721,0)</f>
        <v>0</v>
      </c>
      <c r="BG2721" s="135">
        <f>IF(N2721="zákl. přenesená",J2721,0)</f>
        <v>0</v>
      </c>
      <c r="BH2721" s="135">
        <f>IF(N2721="sníž. přenesená",J2721,0)</f>
        <v>0</v>
      </c>
      <c r="BI2721" s="135">
        <f>IF(N2721="nulová",J2721,0)</f>
        <v>0</v>
      </c>
      <c r="BJ2721" s="18" t="s">
        <v>64</v>
      </c>
      <c r="BK2721" s="135">
        <f>ROUND(I2721*H2721,2)</f>
        <v>0</v>
      </c>
      <c r="BL2721" s="18" t="s">
        <v>201</v>
      </c>
      <c r="BM2721" s="134" t="s">
        <v>2600</v>
      </c>
    </row>
    <row r="2722" spans="1:65" s="15" customFormat="1" x14ac:dyDescent="0.2">
      <c r="B2722" s="151"/>
      <c r="D2722" s="137" t="s">
        <v>210</v>
      </c>
      <c r="E2722" s="152" t="s">
        <v>1</v>
      </c>
      <c r="F2722" s="153" t="s">
        <v>2585</v>
      </c>
      <c r="H2722" s="152" t="s">
        <v>1</v>
      </c>
      <c r="L2722" s="151"/>
      <c r="M2722" s="154"/>
      <c r="N2722" s="155"/>
      <c r="O2722" s="155"/>
      <c r="P2722" s="155"/>
      <c r="Q2722" s="155"/>
      <c r="R2722" s="155"/>
      <c r="S2722" s="155"/>
      <c r="T2722" s="156"/>
      <c r="AT2722" s="152" t="s">
        <v>210</v>
      </c>
      <c r="AU2722" s="152" t="s">
        <v>66</v>
      </c>
      <c r="AV2722" s="15" t="s">
        <v>64</v>
      </c>
      <c r="AW2722" s="15" t="s">
        <v>26</v>
      </c>
      <c r="AX2722" s="15" t="s">
        <v>57</v>
      </c>
      <c r="AY2722" s="152" t="s">
        <v>196</v>
      </c>
    </row>
    <row r="2723" spans="1:65" s="13" customFormat="1" x14ac:dyDescent="0.2">
      <c r="B2723" s="136"/>
      <c r="D2723" s="137" t="s">
        <v>210</v>
      </c>
      <c r="E2723" s="138" t="s">
        <v>1</v>
      </c>
      <c r="F2723" s="139" t="s">
        <v>2601</v>
      </c>
      <c r="H2723" s="140">
        <v>1</v>
      </c>
      <c r="L2723" s="136"/>
      <c r="M2723" s="141"/>
      <c r="N2723" s="142"/>
      <c r="O2723" s="142"/>
      <c r="P2723" s="142"/>
      <c r="Q2723" s="142"/>
      <c r="R2723" s="142"/>
      <c r="S2723" s="142"/>
      <c r="T2723" s="143"/>
      <c r="AT2723" s="138" t="s">
        <v>210</v>
      </c>
      <c r="AU2723" s="138" t="s">
        <v>66</v>
      </c>
      <c r="AV2723" s="13" t="s">
        <v>66</v>
      </c>
      <c r="AW2723" s="13" t="s">
        <v>26</v>
      </c>
      <c r="AX2723" s="13" t="s">
        <v>57</v>
      </c>
      <c r="AY2723" s="138" t="s">
        <v>196</v>
      </c>
    </row>
    <row r="2724" spans="1:65" s="13" customFormat="1" x14ac:dyDescent="0.2">
      <c r="B2724" s="136"/>
      <c r="D2724" s="137" t="s">
        <v>210</v>
      </c>
      <c r="E2724" s="138" t="s">
        <v>1</v>
      </c>
      <c r="F2724" s="139" t="s">
        <v>2602</v>
      </c>
      <c r="H2724" s="140">
        <v>1</v>
      </c>
      <c r="L2724" s="136"/>
      <c r="M2724" s="141"/>
      <c r="N2724" s="142"/>
      <c r="O2724" s="142"/>
      <c r="P2724" s="142"/>
      <c r="Q2724" s="142"/>
      <c r="R2724" s="142"/>
      <c r="S2724" s="142"/>
      <c r="T2724" s="143"/>
      <c r="AT2724" s="138" t="s">
        <v>210</v>
      </c>
      <c r="AU2724" s="138" t="s">
        <v>66</v>
      </c>
      <c r="AV2724" s="13" t="s">
        <v>66</v>
      </c>
      <c r="AW2724" s="13" t="s">
        <v>26</v>
      </c>
      <c r="AX2724" s="13" t="s">
        <v>57</v>
      </c>
      <c r="AY2724" s="138" t="s">
        <v>196</v>
      </c>
    </row>
    <row r="2725" spans="1:65" s="13" customFormat="1" x14ac:dyDescent="0.2">
      <c r="B2725" s="136"/>
      <c r="D2725" s="137" t="s">
        <v>210</v>
      </c>
      <c r="E2725" s="138" t="s">
        <v>1</v>
      </c>
      <c r="F2725" s="139" t="s">
        <v>2603</v>
      </c>
      <c r="H2725" s="140">
        <v>1</v>
      </c>
      <c r="L2725" s="136"/>
      <c r="M2725" s="141"/>
      <c r="N2725" s="142"/>
      <c r="O2725" s="142"/>
      <c r="P2725" s="142"/>
      <c r="Q2725" s="142"/>
      <c r="R2725" s="142"/>
      <c r="S2725" s="142"/>
      <c r="T2725" s="143"/>
      <c r="AT2725" s="138" t="s">
        <v>210</v>
      </c>
      <c r="AU2725" s="138" t="s">
        <v>66</v>
      </c>
      <c r="AV2725" s="13" t="s">
        <v>66</v>
      </c>
      <c r="AW2725" s="13" t="s">
        <v>26</v>
      </c>
      <c r="AX2725" s="13" t="s">
        <v>57</v>
      </c>
      <c r="AY2725" s="138" t="s">
        <v>196</v>
      </c>
    </row>
    <row r="2726" spans="1:65" s="13" customFormat="1" x14ac:dyDescent="0.2">
      <c r="B2726" s="136"/>
      <c r="D2726" s="137" t="s">
        <v>210</v>
      </c>
      <c r="E2726" s="138" t="s">
        <v>1</v>
      </c>
      <c r="F2726" s="139" t="s">
        <v>2604</v>
      </c>
      <c r="H2726" s="140">
        <v>1</v>
      </c>
      <c r="L2726" s="136"/>
      <c r="M2726" s="141"/>
      <c r="N2726" s="142"/>
      <c r="O2726" s="142"/>
      <c r="P2726" s="142"/>
      <c r="Q2726" s="142"/>
      <c r="R2726" s="142"/>
      <c r="S2726" s="142"/>
      <c r="T2726" s="143"/>
      <c r="AT2726" s="138" t="s">
        <v>210</v>
      </c>
      <c r="AU2726" s="138" t="s">
        <v>66</v>
      </c>
      <c r="AV2726" s="13" t="s">
        <v>66</v>
      </c>
      <c r="AW2726" s="13" t="s">
        <v>26</v>
      </c>
      <c r="AX2726" s="13" t="s">
        <v>57</v>
      </c>
      <c r="AY2726" s="138" t="s">
        <v>196</v>
      </c>
    </row>
    <row r="2727" spans="1:65" s="13" customFormat="1" x14ac:dyDescent="0.2">
      <c r="B2727" s="136"/>
      <c r="D2727" s="137" t="s">
        <v>210</v>
      </c>
      <c r="E2727" s="138" t="s">
        <v>1</v>
      </c>
      <c r="F2727" s="139" t="s">
        <v>2605</v>
      </c>
      <c r="H2727" s="140">
        <v>1</v>
      </c>
      <c r="L2727" s="136"/>
      <c r="M2727" s="141"/>
      <c r="N2727" s="142"/>
      <c r="O2727" s="142"/>
      <c r="P2727" s="142"/>
      <c r="Q2727" s="142"/>
      <c r="R2727" s="142"/>
      <c r="S2727" s="142"/>
      <c r="T2727" s="143"/>
      <c r="AT2727" s="138" t="s">
        <v>210</v>
      </c>
      <c r="AU2727" s="138" t="s">
        <v>66</v>
      </c>
      <c r="AV2727" s="13" t="s">
        <v>66</v>
      </c>
      <c r="AW2727" s="13" t="s">
        <v>26</v>
      </c>
      <c r="AX2727" s="13" t="s">
        <v>57</v>
      </c>
      <c r="AY2727" s="138" t="s">
        <v>196</v>
      </c>
    </row>
    <row r="2728" spans="1:65" s="13" customFormat="1" x14ac:dyDescent="0.2">
      <c r="B2728" s="136"/>
      <c r="D2728" s="137" t="s">
        <v>210</v>
      </c>
      <c r="E2728" s="138" t="s">
        <v>1</v>
      </c>
      <c r="F2728" s="139" t="s">
        <v>2606</v>
      </c>
      <c r="H2728" s="140">
        <v>1</v>
      </c>
      <c r="L2728" s="136"/>
      <c r="M2728" s="141"/>
      <c r="N2728" s="142"/>
      <c r="O2728" s="142"/>
      <c r="P2728" s="142"/>
      <c r="Q2728" s="142"/>
      <c r="R2728" s="142"/>
      <c r="S2728" s="142"/>
      <c r="T2728" s="143"/>
      <c r="AT2728" s="138" t="s">
        <v>210</v>
      </c>
      <c r="AU2728" s="138" t="s">
        <v>66</v>
      </c>
      <c r="AV2728" s="13" t="s">
        <v>66</v>
      </c>
      <c r="AW2728" s="13" t="s">
        <v>26</v>
      </c>
      <c r="AX2728" s="13" t="s">
        <v>57</v>
      </c>
      <c r="AY2728" s="138" t="s">
        <v>196</v>
      </c>
    </row>
    <row r="2729" spans="1:65" s="13" customFormat="1" x14ac:dyDescent="0.2">
      <c r="B2729" s="136"/>
      <c r="D2729" s="137" t="s">
        <v>210</v>
      </c>
      <c r="E2729" s="138" t="s">
        <v>1</v>
      </c>
      <c r="F2729" s="139" t="s">
        <v>2607</v>
      </c>
      <c r="H2729" s="140">
        <v>1</v>
      </c>
      <c r="L2729" s="136"/>
      <c r="M2729" s="141"/>
      <c r="N2729" s="142"/>
      <c r="O2729" s="142"/>
      <c r="P2729" s="142"/>
      <c r="Q2729" s="142"/>
      <c r="R2729" s="142"/>
      <c r="S2729" s="142"/>
      <c r="T2729" s="143"/>
      <c r="AT2729" s="138" t="s">
        <v>210</v>
      </c>
      <c r="AU2729" s="138" t="s">
        <v>66</v>
      </c>
      <c r="AV2729" s="13" t="s">
        <v>66</v>
      </c>
      <c r="AW2729" s="13" t="s">
        <v>26</v>
      </c>
      <c r="AX2729" s="13" t="s">
        <v>57</v>
      </c>
      <c r="AY2729" s="138" t="s">
        <v>196</v>
      </c>
    </row>
    <row r="2730" spans="1:65" s="13" customFormat="1" x14ac:dyDescent="0.2">
      <c r="B2730" s="136"/>
      <c r="D2730" s="137" t="s">
        <v>210</v>
      </c>
      <c r="E2730" s="138" t="s">
        <v>1</v>
      </c>
      <c r="F2730" s="139" t="s">
        <v>2608</v>
      </c>
      <c r="H2730" s="140">
        <v>1</v>
      </c>
      <c r="L2730" s="136"/>
      <c r="M2730" s="141"/>
      <c r="N2730" s="142"/>
      <c r="O2730" s="142"/>
      <c r="P2730" s="142"/>
      <c r="Q2730" s="142"/>
      <c r="R2730" s="142"/>
      <c r="S2730" s="142"/>
      <c r="T2730" s="143"/>
      <c r="AT2730" s="138" t="s">
        <v>210</v>
      </c>
      <c r="AU2730" s="138" t="s">
        <v>66</v>
      </c>
      <c r="AV2730" s="13" t="s">
        <v>66</v>
      </c>
      <c r="AW2730" s="13" t="s">
        <v>26</v>
      </c>
      <c r="AX2730" s="13" t="s">
        <v>57</v>
      </c>
      <c r="AY2730" s="138" t="s">
        <v>196</v>
      </c>
    </row>
    <row r="2731" spans="1:65" s="13" customFormat="1" x14ac:dyDescent="0.2">
      <c r="B2731" s="136"/>
      <c r="D2731" s="137" t="s">
        <v>210</v>
      </c>
      <c r="E2731" s="138" t="s">
        <v>1</v>
      </c>
      <c r="F2731" s="139" t="s">
        <v>2609</v>
      </c>
      <c r="H2731" s="140">
        <v>1</v>
      </c>
      <c r="L2731" s="136"/>
      <c r="M2731" s="141"/>
      <c r="N2731" s="142"/>
      <c r="O2731" s="142"/>
      <c r="P2731" s="142"/>
      <c r="Q2731" s="142"/>
      <c r="R2731" s="142"/>
      <c r="S2731" s="142"/>
      <c r="T2731" s="143"/>
      <c r="AT2731" s="138" t="s">
        <v>210</v>
      </c>
      <c r="AU2731" s="138" t="s">
        <v>66</v>
      </c>
      <c r="AV2731" s="13" t="s">
        <v>66</v>
      </c>
      <c r="AW2731" s="13" t="s">
        <v>26</v>
      </c>
      <c r="AX2731" s="13" t="s">
        <v>57</v>
      </c>
      <c r="AY2731" s="138" t="s">
        <v>196</v>
      </c>
    </row>
    <row r="2732" spans="1:65" s="14" customFormat="1" x14ac:dyDescent="0.2">
      <c r="B2732" s="144"/>
      <c r="D2732" s="137" t="s">
        <v>210</v>
      </c>
      <c r="E2732" s="145" t="s">
        <v>1</v>
      </c>
      <c r="F2732" s="146" t="s">
        <v>212</v>
      </c>
      <c r="H2732" s="147">
        <v>9</v>
      </c>
      <c r="L2732" s="144"/>
      <c r="M2732" s="148"/>
      <c r="N2732" s="149"/>
      <c r="O2732" s="149"/>
      <c r="P2732" s="149"/>
      <c r="Q2732" s="149"/>
      <c r="R2732" s="149"/>
      <c r="S2732" s="149"/>
      <c r="T2732" s="150"/>
      <c r="AT2732" s="145" t="s">
        <v>210</v>
      </c>
      <c r="AU2732" s="145" t="s">
        <v>66</v>
      </c>
      <c r="AV2732" s="14" t="s">
        <v>201</v>
      </c>
      <c r="AW2732" s="14" t="s">
        <v>26</v>
      </c>
      <c r="AX2732" s="14" t="s">
        <v>64</v>
      </c>
      <c r="AY2732" s="145" t="s">
        <v>196</v>
      </c>
    </row>
    <row r="2733" spans="1:65" s="2" customFormat="1" ht="24.2" customHeight="1" x14ac:dyDescent="0.2">
      <c r="A2733" s="29"/>
      <c r="B2733" s="123"/>
      <c r="C2733" s="124" t="s">
        <v>1463</v>
      </c>
      <c r="D2733" s="124" t="s">
        <v>199</v>
      </c>
      <c r="E2733" s="125" t="s">
        <v>2610</v>
      </c>
      <c r="F2733" s="126" t="s">
        <v>2611</v>
      </c>
      <c r="G2733" s="127" t="s">
        <v>224</v>
      </c>
      <c r="H2733" s="128">
        <v>3.27</v>
      </c>
      <c r="I2733" s="224"/>
      <c r="J2733" s="129">
        <f>ROUND(I2733*H2733,2)</f>
        <v>0</v>
      </c>
      <c r="K2733" s="126" t="s">
        <v>208</v>
      </c>
      <c r="L2733" s="30"/>
      <c r="M2733" s="130" t="s">
        <v>1</v>
      </c>
      <c r="N2733" s="131" t="s">
        <v>35</v>
      </c>
      <c r="O2733" s="132">
        <v>12.256</v>
      </c>
      <c r="P2733" s="132">
        <f>O2733*H2733</f>
        <v>40.077120000000001</v>
      </c>
      <c r="Q2733" s="132">
        <v>0</v>
      </c>
      <c r="R2733" s="132">
        <f>Q2733*H2733</f>
        <v>0</v>
      </c>
      <c r="S2733" s="132">
        <v>1.8</v>
      </c>
      <c r="T2733" s="133">
        <f>S2733*H2733</f>
        <v>5.8860000000000001</v>
      </c>
      <c r="U2733" s="29"/>
      <c r="V2733" s="29"/>
      <c r="W2733" s="29"/>
      <c r="X2733" s="29"/>
      <c r="Y2733" s="29"/>
      <c r="Z2733" s="29"/>
      <c r="AA2733" s="29"/>
      <c r="AB2733" s="29"/>
      <c r="AC2733" s="29"/>
      <c r="AD2733" s="29"/>
      <c r="AE2733" s="29"/>
      <c r="AR2733" s="134" t="s">
        <v>201</v>
      </c>
      <c r="AT2733" s="134" t="s">
        <v>199</v>
      </c>
      <c r="AU2733" s="134" t="s">
        <v>66</v>
      </c>
      <c r="AY2733" s="18" t="s">
        <v>196</v>
      </c>
      <c r="BE2733" s="135">
        <f>IF(N2733="základní",J2733,0)</f>
        <v>0</v>
      </c>
      <c r="BF2733" s="135">
        <f>IF(N2733="snížená",J2733,0)</f>
        <v>0</v>
      </c>
      <c r="BG2733" s="135">
        <f>IF(N2733="zákl. přenesená",J2733,0)</f>
        <v>0</v>
      </c>
      <c r="BH2733" s="135">
        <f>IF(N2733="sníž. přenesená",J2733,0)</f>
        <v>0</v>
      </c>
      <c r="BI2733" s="135">
        <f>IF(N2733="nulová",J2733,0)</f>
        <v>0</v>
      </c>
      <c r="BJ2733" s="18" t="s">
        <v>64</v>
      </c>
      <c r="BK2733" s="135">
        <f>ROUND(I2733*H2733,2)</f>
        <v>0</v>
      </c>
      <c r="BL2733" s="18" t="s">
        <v>201</v>
      </c>
      <c r="BM2733" s="134" t="s">
        <v>2612</v>
      </c>
    </row>
    <row r="2734" spans="1:65" s="15" customFormat="1" x14ac:dyDescent="0.2">
      <c r="B2734" s="151"/>
      <c r="D2734" s="137" t="s">
        <v>210</v>
      </c>
      <c r="E2734" s="152" t="s">
        <v>1</v>
      </c>
      <c r="F2734" s="153" t="s">
        <v>710</v>
      </c>
      <c r="H2734" s="152" t="s">
        <v>1</v>
      </c>
      <c r="L2734" s="151"/>
      <c r="M2734" s="154"/>
      <c r="N2734" s="155"/>
      <c r="O2734" s="155"/>
      <c r="P2734" s="155"/>
      <c r="Q2734" s="155"/>
      <c r="R2734" s="155"/>
      <c r="S2734" s="155"/>
      <c r="T2734" s="156"/>
      <c r="AT2734" s="152" t="s">
        <v>210</v>
      </c>
      <c r="AU2734" s="152" t="s">
        <v>66</v>
      </c>
      <c r="AV2734" s="15" t="s">
        <v>64</v>
      </c>
      <c r="AW2734" s="15" t="s">
        <v>26</v>
      </c>
      <c r="AX2734" s="15" t="s">
        <v>57</v>
      </c>
      <c r="AY2734" s="152" t="s">
        <v>196</v>
      </c>
    </row>
    <row r="2735" spans="1:65" s="13" customFormat="1" ht="22.5" x14ac:dyDescent="0.2">
      <c r="B2735" s="136"/>
      <c r="D2735" s="137" t="s">
        <v>210</v>
      </c>
      <c r="E2735" s="138" t="s">
        <v>1</v>
      </c>
      <c r="F2735" s="139" t="s">
        <v>2613</v>
      </c>
      <c r="H2735" s="140">
        <v>1.37</v>
      </c>
      <c r="L2735" s="136"/>
      <c r="M2735" s="141"/>
      <c r="N2735" s="142"/>
      <c r="O2735" s="142"/>
      <c r="P2735" s="142"/>
      <c r="Q2735" s="142"/>
      <c r="R2735" s="142"/>
      <c r="S2735" s="142"/>
      <c r="T2735" s="143"/>
      <c r="AT2735" s="138" t="s">
        <v>210</v>
      </c>
      <c r="AU2735" s="138" t="s">
        <v>66</v>
      </c>
      <c r="AV2735" s="13" t="s">
        <v>66</v>
      </c>
      <c r="AW2735" s="13" t="s">
        <v>26</v>
      </c>
      <c r="AX2735" s="13" t="s">
        <v>57</v>
      </c>
      <c r="AY2735" s="138" t="s">
        <v>196</v>
      </c>
    </row>
    <row r="2736" spans="1:65" s="15" customFormat="1" x14ac:dyDescent="0.2">
      <c r="B2736" s="151"/>
      <c r="D2736" s="137" t="s">
        <v>210</v>
      </c>
      <c r="E2736" s="152" t="s">
        <v>1</v>
      </c>
      <c r="F2736" s="153" t="s">
        <v>604</v>
      </c>
      <c r="H2736" s="152" t="s">
        <v>1</v>
      </c>
      <c r="L2736" s="151"/>
      <c r="M2736" s="154"/>
      <c r="N2736" s="155"/>
      <c r="O2736" s="155"/>
      <c r="P2736" s="155"/>
      <c r="Q2736" s="155"/>
      <c r="R2736" s="155"/>
      <c r="S2736" s="155"/>
      <c r="T2736" s="156"/>
      <c r="AT2736" s="152" t="s">
        <v>210</v>
      </c>
      <c r="AU2736" s="152" t="s">
        <v>66</v>
      </c>
      <c r="AV2736" s="15" t="s">
        <v>64</v>
      </c>
      <c r="AW2736" s="15" t="s">
        <v>26</v>
      </c>
      <c r="AX2736" s="15" t="s">
        <v>57</v>
      </c>
      <c r="AY2736" s="152" t="s">
        <v>196</v>
      </c>
    </row>
    <row r="2737" spans="1:65" s="13" customFormat="1" ht="22.5" x14ac:dyDescent="0.2">
      <c r="B2737" s="136"/>
      <c r="D2737" s="137" t="s">
        <v>210</v>
      </c>
      <c r="E2737" s="138" t="s">
        <v>1</v>
      </c>
      <c r="F2737" s="139" t="s">
        <v>2614</v>
      </c>
      <c r="H2737" s="140">
        <v>0.45300000000000001</v>
      </c>
      <c r="L2737" s="136"/>
      <c r="M2737" s="141"/>
      <c r="N2737" s="142"/>
      <c r="O2737" s="142"/>
      <c r="P2737" s="142"/>
      <c r="Q2737" s="142"/>
      <c r="R2737" s="142"/>
      <c r="S2737" s="142"/>
      <c r="T2737" s="143"/>
      <c r="AT2737" s="138" t="s">
        <v>210</v>
      </c>
      <c r="AU2737" s="138" t="s">
        <v>66</v>
      </c>
      <c r="AV2737" s="13" t="s">
        <v>66</v>
      </c>
      <c r="AW2737" s="13" t="s">
        <v>26</v>
      </c>
      <c r="AX2737" s="13" t="s">
        <v>57</v>
      </c>
      <c r="AY2737" s="138" t="s">
        <v>196</v>
      </c>
    </row>
    <row r="2738" spans="1:65" s="13" customFormat="1" x14ac:dyDescent="0.2">
      <c r="B2738" s="136"/>
      <c r="D2738" s="137" t="s">
        <v>210</v>
      </c>
      <c r="E2738" s="138" t="s">
        <v>1</v>
      </c>
      <c r="F2738" s="139" t="s">
        <v>2615</v>
      </c>
      <c r="H2738" s="140">
        <v>1.2E-2</v>
      </c>
      <c r="L2738" s="136"/>
      <c r="M2738" s="141"/>
      <c r="N2738" s="142"/>
      <c r="O2738" s="142"/>
      <c r="P2738" s="142"/>
      <c r="Q2738" s="142"/>
      <c r="R2738" s="142"/>
      <c r="S2738" s="142"/>
      <c r="T2738" s="143"/>
      <c r="AT2738" s="138" t="s">
        <v>210</v>
      </c>
      <c r="AU2738" s="138" t="s">
        <v>66</v>
      </c>
      <c r="AV2738" s="13" t="s">
        <v>66</v>
      </c>
      <c r="AW2738" s="13" t="s">
        <v>26</v>
      </c>
      <c r="AX2738" s="13" t="s">
        <v>57</v>
      </c>
      <c r="AY2738" s="138" t="s">
        <v>196</v>
      </c>
    </row>
    <row r="2739" spans="1:65" s="15" customFormat="1" x14ac:dyDescent="0.2">
      <c r="B2739" s="151"/>
      <c r="D2739" s="137" t="s">
        <v>210</v>
      </c>
      <c r="E2739" s="152" t="s">
        <v>1</v>
      </c>
      <c r="F2739" s="153" t="s">
        <v>725</v>
      </c>
      <c r="H2739" s="152" t="s">
        <v>1</v>
      </c>
      <c r="L2739" s="151"/>
      <c r="M2739" s="154"/>
      <c r="N2739" s="155"/>
      <c r="O2739" s="155"/>
      <c r="P2739" s="155"/>
      <c r="Q2739" s="155"/>
      <c r="R2739" s="155"/>
      <c r="S2739" s="155"/>
      <c r="T2739" s="156"/>
      <c r="AT2739" s="152" t="s">
        <v>210</v>
      </c>
      <c r="AU2739" s="152" t="s">
        <v>66</v>
      </c>
      <c r="AV2739" s="15" t="s">
        <v>64</v>
      </c>
      <c r="AW2739" s="15" t="s">
        <v>26</v>
      </c>
      <c r="AX2739" s="15" t="s">
        <v>57</v>
      </c>
      <c r="AY2739" s="152" t="s">
        <v>196</v>
      </c>
    </row>
    <row r="2740" spans="1:65" s="13" customFormat="1" ht="22.5" x14ac:dyDescent="0.2">
      <c r="B2740" s="136"/>
      <c r="D2740" s="137" t="s">
        <v>210</v>
      </c>
      <c r="E2740" s="138" t="s">
        <v>1</v>
      </c>
      <c r="F2740" s="139" t="s">
        <v>2616</v>
      </c>
      <c r="H2740" s="140">
        <v>0.61399999999999999</v>
      </c>
      <c r="L2740" s="136"/>
      <c r="M2740" s="141"/>
      <c r="N2740" s="142"/>
      <c r="O2740" s="142"/>
      <c r="P2740" s="142"/>
      <c r="Q2740" s="142"/>
      <c r="R2740" s="142"/>
      <c r="S2740" s="142"/>
      <c r="T2740" s="143"/>
      <c r="AT2740" s="138" t="s">
        <v>210</v>
      </c>
      <c r="AU2740" s="138" t="s">
        <v>66</v>
      </c>
      <c r="AV2740" s="13" t="s">
        <v>66</v>
      </c>
      <c r="AW2740" s="13" t="s">
        <v>26</v>
      </c>
      <c r="AX2740" s="13" t="s">
        <v>57</v>
      </c>
      <c r="AY2740" s="138" t="s">
        <v>196</v>
      </c>
    </row>
    <row r="2741" spans="1:65" s="15" customFormat="1" x14ac:dyDescent="0.2">
      <c r="B2741" s="151"/>
      <c r="D2741" s="137" t="s">
        <v>210</v>
      </c>
      <c r="E2741" s="152" t="s">
        <v>1</v>
      </c>
      <c r="F2741" s="153" t="s">
        <v>728</v>
      </c>
      <c r="H2741" s="152" t="s">
        <v>1</v>
      </c>
      <c r="L2741" s="151"/>
      <c r="M2741" s="154"/>
      <c r="N2741" s="155"/>
      <c r="O2741" s="155"/>
      <c r="P2741" s="155"/>
      <c r="Q2741" s="155"/>
      <c r="R2741" s="155"/>
      <c r="S2741" s="155"/>
      <c r="T2741" s="156"/>
      <c r="AT2741" s="152" t="s">
        <v>210</v>
      </c>
      <c r="AU2741" s="152" t="s">
        <v>66</v>
      </c>
      <c r="AV2741" s="15" t="s">
        <v>64</v>
      </c>
      <c r="AW2741" s="15" t="s">
        <v>26</v>
      </c>
      <c r="AX2741" s="15" t="s">
        <v>57</v>
      </c>
      <c r="AY2741" s="152" t="s">
        <v>196</v>
      </c>
    </row>
    <row r="2742" spans="1:65" s="13" customFormat="1" ht="22.5" x14ac:dyDescent="0.2">
      <c r="B2742" s="136"/>
      <c r="D2742" s="137" t="s">
        <v>210</v>
      </c>
      <c r="E2742" s="138" t="s">
        <v>1</v>
      </c>
      <c r="F2742" s="139" t="s">
        <v>2617</v>
      </c>
      <c r="H2742" s="140">
        <v>0.47899999999999998</v>
      </c>
      <c r="L2742" s="136"/>
      <c r="M2742" s="141"/>
      <c r="N2742" s="142"/>
      <c r="O2742" s="142"/>
      <c r="P2742" s="142"/>
      <c r="Q2742" s="142"/>
      <c r="R2742" s="142"/>
      <c r="S2742" s="142"/>
      <c r="T2742" s="143"/>
      <c r="AT2742" s="138" t="s">
        <v>210</v>
      </c>
      <c r="AU2742" s="138" t="s">
        <v>66</v>
      </c>
      <c r="AV2742" s="13" t="s">
        <v>66</v>
      </c>
      <c r="AW2742" s="13" t="s">
        <v>26</v>
      </c>
      <c r="AX2742" s="13" t="s">
        <v>57</v>
      </c>
      <c r="AY2742" s="138" t="s">
        <v>196</v>
      </c>
    </row>
    <row r="2743" spans="1:65" s="13" customFormat="1" ht="22.5" x14ac:dyDescent="0.2">
      <c r="B2743" s="136"/>
      <c r="D2743" s="137" t="s">
        <v>210</v>
      </c>
      <c r="E2743" s="138" t="s">
        <v>1</v>
      </c>
      <c r="F2743" s="139" t="s">
        <v>2618</v>
      </c>
      <c r="H2743" s="140">
        <v>0.19800000000000001</v>
      </c>
      <c r="L2743" s="136"/>
      <c r="M2743" s="141"/>
      <c r="N2743" s="142"/>
      <c r="O2743" s="142"/>
      <c r="P2743" s="142"/>
      <c r="Q2743" s="142"/>
      <c r="R2743" s="142"/>
      <c r="S2743" s="142"/>
      <c r="T2743" s="143"/>
      <c r="AT2743" s="138" t="s">
        <v>210</v>
      </c>
      <c r="AU2743" s="138" t="s">
        <v>66</v>
      </c>
      <c r="AV2743" s="13" t="s">
        <v>66</v>
      </c>
      <c r="AW2743" s="13" t="s">
        <v>26</v>
      </c>
      <c r="AX2743" s="13" t="s">
        <v>57</v>
      </c>
      <c r="AY2743" s="138" t="s">
        <v>196</v>
      </c>
    </row>
    <row r="2744" spans="1:65" s="13" customFormat="1" x14ac:dyDescent="0.2">
      <c r="B2744" s="136"/>
      <c r="D2744" s="137" t="s">
        <v>210</v>
      </c>
      <c r="E2744" s="138" t="s">
        <v>1</v>
      </c>
      <c r="F2744" s="139" t="s">
        <v>2619</v>
      </c>
      <c r="H2744" s="140">
        <v>3.5999999999999997E-2</v>
      </c>
      <c r="L2744" s="136"/>
      <c r="M2744" s="141"/>
      <c r="N2744" s="142"/>
      <c r="O2744" s="142"/>
      <c r="P2744" s="142"/>
      <c r="Q2744" s="142"/>
      <c r="R2744" s="142"/>
      <c r="S2744" s="142"/>
      <c r="T2744" s="143"/>
      <c r="AT2744" s="138" t="s">
        <v>210</v>
      </c>
      <c r="AU2744" s="138" t="s">
        <v>66</v>
      </c>
      <c r="AV2744" s="13" t="s">
        <v>66</v>
      </c>
      <c r="AW2744" s="13" t="s">
        <v>26</v>
      </c>
      <c r="AX2744" s="13" t="s">
        <v>57</v>
      </c>
      <c r="AY2744" s="138" t="s">
        <v>196</v>
      </c>
    </row>
    <row r="2745" spans="1:65" s="15" customFormat="1" x14ac:dyDescent="0.2">
      <c r="B2745" s="151"/>
      <c r="D2745" s="137" t="s">
        <v>210</v>
      </c>
      <c r="E2745" s="152" t="s">
        <v>1</v>
      </c>
      <c r="F2745" s="153" t="s">
        <v>733</v>
      </c>
      <c r="H2745" s="152" t="s">
        <v>1</v>
      </c>
      <c r="L2745" s="151"/>
      <c r="M2745" s="154"/>
      <c r="N2745" s="155"/>
      <c r="O2745" s="155"/>
      <c r="P2745" s="155"/>
      <c r="Q2745" s="155"/>
      <c r="R2745" s="155"/>
      <c r="S2745" s="155"/>
      <c r="T2745" s="156"/>
      <c r="AT2745" s="152" t="s">
        <v>210</v>
      </c>
      <c r="AU2745" s="152" t="s">
        <v>66</v>
      </c>
      <c r="AV2745" s="15" t="s">
        <v>64</v>
      </c>
      <c r="AW2745" s="15" t="s">
        <v>26</v>
      </c>
      <c r="AX2745" s="15" t="s">
        <v>57</v>
      </c>
      <c r="AY2745" s="152" t="s">
        <v>196</v>
      </c>
    </row>
    <row r="2746" spans="1:65" s="13" customFormat="1" x14ac:dyDescent="0.2">
      <c r="B2746" s="136"/>
      <c r="D2746" s="137" t="s">
        <v>210</v>
      </c>
      <c r="E2746" s="138" t="s">
        <v>1</v>
      </c>
      <c r="F2746" s="139" t="s">
        <v>2620</v>
      </c>
      <c r="H2746" s="140">
        <v>0.108</v>
      </c>
      <c r="L2746" s="136"/>
      <c r="M2746" s="141"/>
      <c r="N2746" s="142"/>
      <c r="O2746" s="142"/>
      <c r="P2746" s="142"/>
      <c r="Q2746" s="142"/>
      <c r="R2746" s="142"/>
      <c r="S2746" s="142"/>
      <c r="T2746" s="143"/>
      <c r="AT2746" s="138" t="s">
        <v>210</v>
      </c>
      <c r="AU2746" s="138" t="s">
        <v>66</v>
      </c>
      <c r="AV2746" s="13" t="s">
        <v>66</v>
      </c>
      <c r="AW2746" s="13" t="s">
        <v>26</v>
      </c>
      <c r="AX2746" s="13" t="s">
        <v>57</v>
      </c>
      <c r="AY2746" s="138" t="s">
        <v>196</v>
      </c>
    </row>
    <row r="2747" spans="1:65" s="14" customFormat="1" x14ac:dyDescent="0.2">
      <c r="B2747" s="144"/>
      <c r="D2747" s="137" t="s">
        <v>210</v>
      </c>
      <c r="E2747" s="145" t="s">
        <v>1</v>
      </c>
      <c r="F2747" s="146" t="s">
        <v>212</v>
      </c>
      <c r="H2747" s="147">
        <v>3.27</v>
      </c>
      <c r="L2747" s="144"/>
      <c r="M2747" s="148"/>
      <c r="N2747" s="149"/>
      <c r="O2747" s="149"/>
      <c r="P2747" s="149"/>
      <c r="Q2747" s="149"/>
      <c r="R2747" s="149"/>
      <c r="S2747" s="149"/>
      <c r="T2747" s="150"/>
      <c r="AT2747" s="145" t="s">
        <v>210</v>
      </c>
      <c r="AU2747" s="145" t="s">
        <v>66</v>
      </c>
      <c r="AV2747" s="14" t="s">
        <v>201</v>
      </c>
      <c r="AW2747" s="14" t="s">
        <v>26</v>
      </c>
      <c r="AX2747" s="14" t="s">
        <v>64</v>
      </c>
      <c r="AY2747" s="145" t="s">
        <v>196</v>
      </c>
    </row>
    <row r="2748" spans="1:65" s="2" customFormat="1" ht="24.2" customHeight="1" x14ac:dyDescent="0.2">
      <c r="A2748" s="29"/>
      <c r="B2748" s="123"/>
      <c r="C2748" s="124" t="s">
        <v>2621</v>
      </c>
      <c r="D2748" s="124" t="s">
        <v>199</v>
      </c>
      <c r="E2748" s="125" t="s">
        <v>2622</v>
      </c>
      <c r="F2748" s="126" t="s">
        <v>2623</v>
      </c>
      <c r="G2748" s="127" t="s">
        <v>846</v>
      </c>
      <c r="H2748" s="128">
        <v>71</v>
      </c>
      <c r="I2748" s="224"/>
      <c r="J2748" s="129">
        <f>ROUND(I2748*H2748,2)</f>
        <v>0</v>
      </c>
      <c r="K2748" s="126" t="s">
        <v>208</v>
      </c>
      <c r="L2748" s="30"/>
      <c r="M2748" s="130" t="s">
        <v>1</v>
      </c>
      <c r="N2748" s="131" t="s">
        <v>35</v>
      </c>
      <c r="O2748" s="132">
        <v>0.54200000000000004</v>
      </c>
      <c r="P2748" s="132">
        <f>O2748*H2748</f>
        <v>38.481999999999999</v>
      </c>
      <c r="Q2748" s="132">
        <v>0</v>
      </c>
      <c r="R2748" s="132">
        <f>Q2748*H2748</f>
        <v>0</v>
      </c>
      <c r="S2748" s="132">
        <v>1.4999999999999999E-2</v>
      </c>
      <c r="T2748" s="133">
        <f>S2748*H2748</f>
        <v>1.0649999999999999</v>
      </c>
      <c r="U2748" s="29"/>
      <c r="V2748" s="29"/>
      <c r="W2748" s="29"/>
      <c r="X2748" s="29"/>
      <c r="Y2748" s="29"/>
      <c r="Z2748" s="29"/>
      <c r="AA2748" s="29"/>
      <c r="AB2748" s="29"/>
      <c r="AC2748" s="29"/>
      <c r="AD2748" s="29"/>
      <c r="AE2748" s="29"/>
      <c r="AR2748" s="134" t="s">
        <v>201</v>
      </c>
      <c r="AT2748" s="134" t="s">
        <v>199</v>
      </c>
      <c r="AU2748" s="134" t="s">
        <v>66</v>
      </c>
      <c r="AY2748" s="18" t="s">
        <v>196</v>
      </c>
      <c r="BE2748" s="135">
        <f>IF(N2748="základní",J2748,0)</f>
        <v>0</v>
      </c>
      <c r="BF2748" s="135">
        <f>IF(N2748="snížená",J2748,0)</f>
        <v>0</v>
      </c>
      <c r="BG2748" s="135">
        <f>IF(N2748="zákl. přenesená",J2748,0)</f>
        <v>0</v>
      </c>
      <c r="BH2748" s="135">
        <f>IF(N2748="sníž. přenesená",J2748,0)</f>
        <v>0</v>
      </c>
      <c r="BI2748" s="135">
        <f>IF(N2748="nulová",J2748,0)</f>
        <v>0</v>
      </c>
      <c r="BJ2748" s="18" t="s">
        <v>64</v>
      </c>
      <c r="BK2748" s="135">
        <f>ROUND(I2748*H2748,2)</f>
        <v>0</v>
      </c>
      <c r="BL2748" s="18" t="s">
        <v>201</v>
      </c>
      <c r="BM2748" s="134" t="s">
        <v>2624</v>
      </c>
    </row>
    <row r="2749" spans="1:65" s="13" customFormat="1" x14ac:dyDescent="0.2">
      <c r="B2749" s="136"/>
      <c r="D2749" s="137" t="s">
        <v>210</v>
      </c>
      <c r="E2749" s="138" t="s">
        <v>1</v>
      </c>
      <c r="F2749" s="139" t="s">
        <v>2625</v>
      </c>
      <c r="H2749" s="140">
        <v>7</v>
      </c>
      <c r="L2749" s="136"/>
      <c r="M2749" s="141"/>
      <c r="N2749" s="142"/>
      <c r="O2749" s="142"/>
      <c r="P2749" s="142"/>
      <c r="Q2749" s="142"/>
      <c r="R2749" s="142"/>
      <c r="S2749" s="142"/>
      <c r="T2749" s="143"/>
      <c r="AT2749" s="138" t="s">
        <v>210</v>
      </c>
      <c r="AU2749" s="138" t="s">
        <v>66</v>
      </c>
      <c r="AV2749" s="13" t="s">
        <v>66</v>
      </c>
      <c r="AW2749" s="13" t="s">
        <v>26</v>
      </c>
      <c r="AX2749" s="13" t="s">
        <v>57</v>
      </c>
      <c r="AY2749" s="138" t="s">
        <v>196</v>
      </c>
    </row>
    <row r="2750" spans="1:65" s="13" customFormat="1" x14ac:dyDescent="0.2">
      <c r="B2750" s="136"/>
      <c r="D2750" s="137" t="s">
        <v>210</v>
      </c>
      <c r="E2750" s="138" t="s">
        <v>1</v>
      </c>
      <c r="F2750" s="139" t="s">
        <v>2626</v>
      </c>
      <c r="H2750" s="140">
        <v>2</v>
      </c>
      <c r="L2750" s="136"/>
      <c r="M2750" s="141"/>
      <c r="N2750" s="142"/>
      <c r="O2750" s="142"/>
      <c r="P2750" s="142"/>
      <c r="Q2750" s="142"/>
      <c r="R2750" s="142"/>
      <c r="S2750" s="142"/>
      <c r="T2750" s="143"/>
      <c r="AT2750" s="138" t="s">
        <v>210</v>
      </c>
      <c r="AU2750" s="138" t="s">
        <v>66</v>
      </c>
      <c r="AV2750" s="13" t="s">
        <v>66</v>
      </c>
      <c r="AW2750" s="13" t="s">
        <v>26</v>
      </c>
      <c r="AX2750" s="13" t="s">
        <v>57</v>
      </c>
      <c r="AY2750" s="138" t="s">
        <v>196</v>
      </c>
    </row>
    <row r="2751" spans="1:65" s="13" customFormat="1" x14ac:dyDescent="0.2">
      <c r="B2751" s="136"/>
      <c r="D2751" s="137" t="s">
        <v>210</v>
      </c>
      <c r="E2751" s="138" t="s">
        <v>1</v>
      </c>
      <c r="F2751" s="139" t="s">
        <v>2627</v>
      </c>
      <c r="H2751" s="140">
        <v>4</v>
      </c>
      <c r="L2751" s="136"/>
      <c r="M2751" s="141"/>
      <c r="N2751" s="142"/>
      <c r="O2751" s="142"/>
      <c r="P2751" s="142"/>
      <c r="Q2751" s="142"/>
      <c r="R2751" s="142"/>
      <c r="S2751" s="142"/>
      <c r="T2751" s="143"/>
      <c r="AT2751" s="138" t="s">
        <v>210</v>
      </c>
      <c r="AU2751" s="138" t="s">
        <v>66</v>
      </c>
      <c r="AV2751" s="13" t="s">
        <v>66</v>
      </c>
      <c r="AW2751" s="13" t="s">
        <v>26</v>
      </c>
      <c r="AX2751" s="13" t="s">
        <v>57</v>
      </c>
      <c r="AY2751" s="138" t="s">
        <v>196</v>
      </c>
    </row>
    <row r="2752" spans="1:65" s="15" customFormat="1" x14ac:dyDescent="0.2">
      <c r="B2752" s="151"/>
      <c r="D2752" s="137" t="s">
        <v>210</v>
      </c>
      <c r="E2752" s="152" t="s">
        <v>1</v>
      </c>
      <c r="F2752" s="153" t="s">
        <v>2628</v>
      </c>
      <c r="H2752" s="152" t="s">
        <v>1</v>
      </c>
      <c r="L2752" s="151"/>
      <c r="M2752" s="154"/>
      <c r="N2752" s="155"/>
      <c r="O2752" s="155"/>
      <c r="P2752" s="155"/>
      <c r="Q2752" s="155"/>
      <c r="R2752" s="155"/>
      <c r="S2752" s="155"/>
      <c r="T2752" s="156"/>
      <c r="AT2752" s="152" t="s">
        <v>210</v>
      </c>
      <c r="AU2752" s="152" t="s">
        <v>66</v>
      </c>
      <c r="AV2752" s="15" t="s">
        <v>64</v>
      </c>
      <c r="AW2752" s="15" t="s">
        <v>26</v>
      </c>
      <c r="AX2752" s="15" t="s">
        <v>57</v>
      </c>
      <c r="AY2752" s="152" t="s">
        <v>196</v>
      </c>
    </row>
    <row r="2753" spans="1:65" s="13" customFormat="1" x14ac:dyDescent="0.2">
      <c r="B2753" s="136"/>
      <c r="D2753" s="137" t="s">
        <v>210</v>
      </c>
      <c r="E2753" s="138" t="s">
        <v>1</v>
      </c>
      <c r="F2753" s="139" t="s">
        <v>1355</v>
      </c>
      <c r="H2753" s="140">
        <v>16</v>
      </c>
      <c r="L2753" s="136"/>
      <c r="M2753" s="141"/>
      <c r="N2753" s="142"/>
      <c r="O2753" s="142"/>
      <c r="P2753" s="142"/>
      <c r="Q2753" s="142"/>
      <c r="R2753" s="142"/>
      <c r="S2753" s="142"/>
      <c r="T2753" s="143"/>
      <c r="AT2753" s="138" t="s">
        <v>210</v>
      </c>
      <c r="AU2753" s="138" t="s">
        <v>66</v>
      </c>
      <c r="AV2753" s="13" t="s">
        <v>66</v>
      </c>
      <c r="AW2753" s="13" t="s">
        <v>26</v>
      </c>
      <c r="AX2753" s="13" t="s">
        <v>57</v>
      </c>
      <c r="AY2753" s="138" t="s">
        <v>196</v>
      </c>
    </row>
    <row r="2754" spans="1:65" s="13" customFormat="1" x14ac:dyDescent="0.2">
      <c r="B2754" s="136"/>
      <c r="D2754" s="137" t="s">
        <v>210</v>
      </c>
      <c r="E2754" s="138" t="s">
        <v>1</v>
      </c>
      <c r="F2754" s="139" t="s">
        <v>1356</v>
      </c>
      <c r="H2754" s="140">
        <v>32</v>
      </c>
      <c r="L2754" s="136"/>
      <c r="M2754" s="141"/>
      <c r="N2754" s="142"/>
      <c r="O2754" s="142"/>
      <c r="P2754" s="142"/>
      <c r="Q2754" s="142"/>
      <c r="R2754" s="142"/>
      <c r="S2754" s="142"/>
      <c r="T2754" s="143"/>
      <c r="AT2754" s="138" t="s">
        <v>210</v>
      </c>
      <c r="AU2754" s="138" t="s">
        <v>66</v>
      </c>
      <c r="AV2754" s="13" t="s">
        <v>66</v>
      </c>
      <c r="AW2754" s="13" t="s">
        <v>26</v>
      </c>
      <c r="AX2754" s="13" t="s">
        <v>57</v>
      </c>
      <c r="AY2754" s="138" t="s">
        <v>196</v>
      </c>
    </row>
    <row r="2755" spans="1:65" s="13" customFormat="1" x14ac:dyDescent="0.2">
      <c r="B2755" s="136"/>
      <c r="D2755" s="137" t="s">
        <v>210</v>
      </c>
      <c r="E2755" s="138" t="s">
        <v>1</v>
      </c>
      <c r="F2755" s="139" t="s">
        <v>1361</v>
      </c>
      <c r="H2755" s="140">
        <v>10</v>
      </c>
      <c r="L2755" s="136"/>
      <c r="M2755" s="141"/>
      <c r="N2755" s="142"/>
      <c r="O2755" s="142"/>
      <c r="P2755" s="142"/>
      <c r="Q2755" s="142"/>
      <c r="R2755" s="142"/>
      <c r="S2755" s="142"/>
      <c r="T2755" s="143"/>
      <c r="AT2755" s="138" t="s">
        <v>210</v>
      </c>
      <c r="AU2755" s="138" t="s">
        <v>66</v>
      </c>
      <c r="AV2755" s="13" t="s">
        <v>66</v>
      </c>
      <c r="AW2755" s="13" t="s">
        <v>26</v>
      </c>
      <c r="AX2755" s="13" t="s">
        <v>57</v>
      </c>
      <c r="AY2755" s="138" t="s">
        <v>196</v>
      </c>
    </row>
    <row r="2756" spans="1:65" s="14" customFormat="1" x14ac:dyDescent="0.2">
      <c r="B2756" s="144"/>
      <c r="D2756" s="137" t="s">
        <v>210</v>
      </c>
      <c r="E2756" s="145" t="s">
        <v>1</v>
      </c>
      <c r="F2756" s="146" t="s">
        <v>212</v>
      </c>
      <c r="H2756" s="147">
        <v>71</v>
      </c>
      <c r="L2756" s="144"/>
      <c r="M2756" s="148"/>
      <c r="N2756" s="149"/>
      <c r="O2756" s="149"/>
      <c r="P2756" s="149"/>
      <c r="Q2756" s="149"/>
      <c r="R2756" s="149"/>
      <c r="S2756" s="149"/>
      <c r="T2756" s="150"/>
      <c r="AT2756" s="145" t="s">
        <v>210</v>
      </c>
      <c r="AU2756" s="145" t="s">
        <v>66</v>
      </c>
      <c r="AV2756" s="14" t="s">
        <v>201</v>
      </c>
      <c r="AW2756" s="14" t="s">
        <v>26</v>
      </c>
      <c r="AX2756" s="14" t="s">
        <v>64</v>
      </c>
      <c r="AY2756" s="145" t="s">
        <v>196</v>
      </c>
    </row>
    <row r="2757" spans="1:65" s="2" customFormat="1" ht="24.2" customHeight="1" x14ac:dyDescent="0.2">
      <c r="A2757" s="29"/>
      <c r="B2757" s="123"/>
      <c r="C2757" s="124" t="s">
        <v>1466</v>
      </c>
      <c r="D2757" s="124" t="s">
        <v>199</v>
      </c>
      <c r="E2757" s="125" t="s">
        <v>2629</v>
      </c>
      <c r="F2757" s="126" t="s">
        <v>2630</v>
      </c>
      <c r="G2757" s="127" t="s">
        <v>846</v>
      </c>
      <c r="H2757" s="128">
        <v>33</v>
      </c>
      <c r="I2757" s="224"/>
      <c r="J2757" s="129">
        <f>ROUND(I2757*H2757,2)</f>
        <v>0</v>
      </c>
      <c r="K2757" s="126" t="s">
        <v>208</v>
      </c>
      <c r="L2757" s="30"/>
      <c r="M2757" s="130" t="s">
        <v>1</v>
      </c>
      <c r="N2757" s="131" t="s">
        <v>35</v>
      </c>
      <c r="O2757" s="132">
        <v>0.83199999999999996</v>
      </c>
      <c r="P2757" s="132">
        <f>O2757*H2757</f>
        <v>27.456</v>
      </c>
      <c r="Q2757" s="132">
        <v>0</v>
      </c>
      <c r="R2757" s="132">
        <f>Q2757*H2757</f>
        <v>0</v>
      </c>
      <c r="S2757" s="132">
        <v>4.9000000000000002E-2</v>
      </c>
      <c r="T2757" s="133">
        <f>S2757*H2757</f>
        <v>1.617</v>
      </c>
      <c r="U2757" s="29"/>
      <c r="V2757" s="29"/>
      <c r="W2757" s="29"/>
      <c r="X2757" s="29"/>
      <c r="Y2757" s="29"/>
      <c r="Z2757" s="29"/>
      <c r="AA2757" s="29"/>
      <c r="AB2757" s="29"/>
      <c r="AC2757" s="29"/>
      <c r="AD2757" s="29"/>
      <c r="AE2757" s="29"/>
      <c r="AR2757" s="134" t="s">
        <v>201</v>
      </c>
      <c r="AT2757" s="134" t="s">
        <v>199</v>
      </c>
      <c r="AU2757" s="134" t="s">
        <v>66</v>
      </c>
      <c r="AY2757" s="18" t="s">
        <v>196</v>
      </c>
      <c r="BE2757" s="135">
        <f>IF(N2757="základní",J2757,0)</f>
        <v>0</v>
      </c>
      <c r="BF2757" s="135">
        <f>IF(N2757="snížená",J2757,0)</f>
        <v>0</v>
      </c>
      <c r="BG2757" s="135">
        <f>IF(N2757="zákl. přenesená",J2757,0)</f>
        <v>0</v>
      </c>
      <c r="BH2757" s="135">
        <f>IF(N2757="sníž. přenesená",J2757,0)</f>
        <v>0</v>
      </c>
      <c r="BI2757" s="135">
        <f>IF(N2757="nulová",J2757,0)</f>
        <v>0</v>
      </c>
      <c r="BJ2757" s="18" t="s">
        <v>64</v>
      </c>
      <c r="BK2757" s="135">
        <f>ROUND(I2757*H2757,2)</f>
        <v>0</v>
      </c>
      <c r="BL2757" s="18" t="s">
        <v>201</v>
      </c>
      <c r="BM2757" s="134" t="s">
        <v>2631</v>
      </c>
    </row>
    <row r="2758" spans="1:65" s="13" customFormat="1" x14ac:dyDescent="0.2">
      <c r="B2758" s="136"/>
      <c r="D2758" s="137" t="s">
        <v>210</v>
      </c>
      <c r="E2758" s="138" t="s">
        <v>1</v>
      </c>
      <c r="F2758" s="139" t="s">
        <v>1357</v>
      </c>
      <c r="H2758" s="140">
        <v>8</v>
      </c>
      <c r="L2758" s="136"/>
      <c r="M2758" s="141"/>
      <c r="N2758" s="142"/>
      <c r="O2758" s="142"/>
      <c r="P2758" s="142"/>
      <c r="Q2758" s="142"/>
      <c r="R2758" s="142"/>
      <c r="S2758" s="142"/>
      <c r="T2758" s="143"/>
      <c r="AT2758" s="138" t="s">
        <v>210</v>
      </c>
      <c r="AU2758" s="138" t="s">
        <v>66</v>
      </c>
      <c r="AV2758" s="13" t="s">
        <v>66</v>
      </c>
      <c r="AW2758" s="13" t="s">
        <v>26</v>
      </c>
      <c r="AX2758" s="13" t="s">
        <v>57</v>
      </c>
      <c r="AY2758" s="138" t="s">
        <v>196</v>
      </c>
    </row>
    <row r="2759" spans="1:65" s="15" customFormat="1" x14ac:dyDescent="0.2">
      <c r="B2759" s="151"/>
      <c r="D2759" s="137" t="s">
        <v>210</v>
      </c>
      <c r="E2759" s="152" t="s">
        <v>1</v>
      </c>
      <c r="F2759" s="153" t="s">
        <v>2632</v>
      </c>
      <c r="H2759" s="152" t="s">
        <v>1</v>
      </c>
      <c r="L2759" s="151"/>
      <c r="M2759" s="154"/>
      <c r="N2759" s="155"/>
      <c r="O2759" s="155"/>
      <c r="P2759" s="155"/>
      <c r="Q2759" s="155"/>
      <c r="R2759" s="155"/>
      <c r="S2759" s="155"/>
      <c r="T2759" s="156"/>
      <c r="AT2759" s="152" t="s">
        <v>210</v>
      </c>
      <c r="AU2759" s="152" t="s">
        <v>66</v>
      </c>
      <c r="AV2759" s="15" t="s">
        <v>64</v>
      </c>
      <c r="AW2759" s="15" t="s">
        <v>26</v>
      </c>
      <c r="AX2759" s="15" t="s">
        <v>57</v>
      </c>
      <c r="AY2759" s="152" t="s">
        <v>196</v>
      </c>
    </row>
    <row r="2760" spans="1:65" s="13" customFormat="1" x14ac:dyDescent="0.2">
      <c r="B2760" s="136"/>
      <c r="D2760" s="137" t="s">
        <v>210</v>
      </c>
      <c r="E2760" s="138" t="s">
        <v>1</v>
      </c>
      <c r="F2760" s="139" t="s">
        <v>469</v>
      </c>
      <c r="H2760" s="140">
        <v>25</v>
      </c>
      <c r="L2760" s="136"/>
      <c r="M2760" s="141"/>
      <c r="N2760" s="142"/>
      <c r="O2760" s="142"/>
      <c r="P2760" s="142"/>
      <c r="Q2760" s="142"/>
      <c r="R2760" s="142"/>
      <c r="S2760" s="142"/>
      <c r="T2760" s="143"/>
      <c r="AT2760" s="138" t="s">
        <v>210</v>
      </c>
      <c r="AU2760" s="138" t="s">
        <v>66</v>
      </c>
      <c r="AV2760" s="13" t="s">
        <v>66</v>
      </c>
      <c r="AW2760" s="13" t="s">
        <v>26</v>
      </c>
      <c r="AX2760" s="13" t="s">
        <v>57</v>
      </c>
      <c r="AY2760" s="138" t="s">
        <v>196</v>
      </c>
    </row>
    <row r="2761" spans="1:65" s="14" customFormat="1" x14ac:dyDescent="0.2">
      <c r="B2761" s="144"/>
      <c r="D2761" s="137" t="s">
        <v>210</v>
      </c>
      <c r="E2761" s="145" t="s">
        <v>1</v>
      </c>
      <c r="F2761" s="146" t="s">
        <v>212</v>
      </c>
      <c r="H2761" s="147">
        <v>33</v>
      </c>
      <c r="L2761" s="144"/>
      <c r="M2761" s="148"/>
      <c r="N2761" s="149"/>
      <c r="O2761" s="149"/>
      <c r="P2761" s="149"/>
      <c r="Q2761" s="149"/>
      <c r="R2761" s="149"/>
      <c r="S2761" s="149"/>
      <c r="T2761" s="150"/>
      <c r="AT2761" s="145" t="s">
        <v>210</v>
      </c>
      <c r="AU2761" s="145" t="s">
        <v>66</v>
      </c>
      <c r="AV2761" s="14" t="s">
        <v>201</v>
      </c>
      <c r="AW2761" s="14" t="s">
        <v>26</v>
      </c>
      <c r="AX2761" s="14" t="s">
        <v>64</v>
      </c>
      <c r="AY2761" s="145" t="s">
        <v>196</v>
      </c>
    </row>
    <row r="2762" spans="1:65" s="2" customFormat="1" ht="24.2" customHeight="1" x14ac:dyDescent="0.2">
      <c r="A2762" s="29"/>
      <c r="B2762" s="123"/>
      <c r="C2762" s="124" t="s">
        <v>2633</v>
      </c>
      <c r="D2762" s="124" t="s">
        <v>199</v>
      </c>
      <c r="E2762" s="125" t="s">
        <v>2634</v>
      </c>
      <c r="F2762" s="126" t="s">
        <v>2635</v>
      </c>
      <c r="G2762" s="127" t="s">
        <v>846</v>
      </c>
      <c r="H2762" s="128">
        <v>2</v>
      </c>
      <c r="I2762" s="224"/>
      <c r="J2762" s="129">
        <f>ROUND(I2762*H2762,2)</f>
        <v>0</v>
      </c>
      <c r="K2762" s="126" t="s">
        <v>208</v>
      </c>
      <c r="L2762" s="30"/>
      <c r="M2762" s="130" t="s">
        <v>1</v>
      </c>
      <c r="N2762" s="131" t="s">
        <v>35</v>
      </c>
      <c r="O2762" s="132">
        <v>0.99299999999999999</v>
      </c>
      <c r="P2762" s="132">
        <f>O2762*H2762</f>
        <v>1.986</v>
      </c>
      <c r="Q2762" s="132">
        <v>0</v>
      </c>
      <c r="R2762" s="132">
        <f>Q2762*H2762</f>
        <v>0</v>
      </c>
      <c r="S2762" s="132">
        <v>6.2E-2</v>
      </c>
      <c r="T2762" s="133">
        <f>S2762*H2762</f>
        <v>0.124</v>
      </c>
      <c r="U2762" s="29"/>
      <c r="V2762" s="29"/>
      <c r="W2762" s="29"/>
      <c r="X2762" s="29"/>
      <c r="Y2762" s="29"/>
      <c r="Z2762" s="29"/>
      <c r="AA2762" s="29"/>
      <c r="AB2762" s="29"/>
      <c r="AC2762" s="29"/>
      <c r="AD2762" s="29"/>
      <c r="AE2762" s="29"/>
      <c r="AR2762" s="134" t="s">
        <v>201</v>
      </c>
      <c r="AT2762" s="134" t="s">
        <v>199</v>
      </c>
      <c r="AU2762" s="134" t="s">
        <v>66</v>
      </c>
      <c r="AY2762" s="18" t="s">
        <v>196</v>
      </c>
      <c r="BE2762" s="135">
        <f>IF(N2762="základní",J2762,0)</f>
        <v>0</v>
      </c>
      <c r="BF2762" s="135">
        <f>IF(N2762="snížená",J2762,0)</f>
        <v>0</v>
      </c>
      <c r="BG2762" s="135">
        <f>IF(N2762="zákl. přenesená",J2762,0)</f>
        <v>0</v>
      </c>
      <c r="BH2762" s="135">
        <f>IF(N2762="sníž. přenesená",J2762,0)</f>
        <v>0</v>
      </c>
      <c r="BI2762" s="135">
        <f>IF(N2762="nulová",J2762,0)</f>
        <v>0</v>
      </c>
      <c r="BJ2762" s="18" t="s">
        <v>64</v>
      </c>
      <c r="BK2762" s="135">
        <f>ROUND(I2762*H2762,2)</f>
        <v>0</v>
      </c>
      <c r="BL2762" s="18" t="s">
        <v>201</v>
      </c>
      <c r="BM2762" s="134" t="s">
        <v>2636</v>
      </c>
    </row>
    <row r="2763" spans="1:65" s="13" customFormat="1" x14ac:dyDescent="0.2">
      <c r="B2763" s="136"/>
      <c r="D2763" s="137" t="s">
        <v>210</v>
      </c>
      <c r="E2763" s="138" t="s">
        <v>1</v>
      </c>
      <c r="F2763" s="139" t="s">
        <v>2637</v>
      </c>
      <c r="H2763" s="140">
        <v>2</v>
      </c>
      <c r="L2763" s="136"/>
      <c r="M2763" s="141"/>
      <c r="N2763" s="142"/>
      <c r="O2763" s="142"/>
      <c r="P2763" s="142"/>
      <c r="Q2763" s="142"/>
      <c r="R2763" s="142"/>
      <c r="S2763" s="142"/>
      <c r="T2763" s="143"/>
      <c r="AT2763" s="138" t="s">
        <v>210</v>
      </c>
      <c r="AU2763" s="138" t="s">
        <v>66</v>
      </c>
      <c r="AV2763" s="13" t="s">
        <v>66</v>
      </c>
      <c r="AW2763" s="13" t="s">
        <v>26</v>
      </c>
      <c r="AX2763" s="13" t="s">
        <v>57</v>
      </c>
      <c r="AY2763" s="138" t="s">
        <v>196</v>
      </c>
    </row>
    <row r="2764" spans="1:65" s="14" customFormat="1" x14ac:dyDescent="0.2">
      <c r="B2764" s="144"/>
      <c r="D2764" s="137" t="s">
        <v>210</v>
      </c>
      <c r="E2764" s="145" t="s">
        <v>1</v>
      </c>
      <c r="F2764" s="146" t="s">
        <v>212</v>
      </c>
      <c r="H2764" s="147">
        <v>2</v>
      </c>
      <c r="L2764" s="144"/>
      <c r="M2764" s="148"/>
      <c r="N2764" s="149"/>
      <c r="O2764" s="149"/>
      <c r="P2764" s="149"/>
      <c r="Q2764" s="149"/>
      <c r="R2764" s="149"/>
      <c r="S2764" s="149"/>
      <c r="T2764" s="150"/>
      <c r="AT2764" s="145" t="s">
        <v>210</v>
      </c>
      <c r="AU2764" s="145" t="s">
        <v>66</v>
      </c>
      <c r="AV2764" s="14" t="s">
        <v>201</v>
      </c>
      <c r="AW2764" s="14" t="s">
        <v>26</v>
      </c>
      <c r="AX2764" s="14" t="s">
        <v>64</v>
      </c>
      <c r="AY2764" s="145" t="s">
        <v>196</v>
      </c>
    </row>
    <row r="2765" spans="1:65" s="2" customFormat="1" ht="24.2" customHeight="1" x14ac:dyDescent="0.2">
      <c r="A2765" s="29"/>
      <c r="B2765" s="123"/>
      <c r="C2765" s="124" t="s">
        <v>1471</v>
      </c>
      <c r="D2765" s="124" t="s">
        <v>199</v>
      </c>
      <c r="E2765" s="125" t="s">
        <v>2638</v>
      </c>
      <c r="F2765" s="126" t="s">
        <v>2639</v>
      </c>
      <c r="G2765" s="127" t="s">
        <v>846</v>
      </c>
      <c r="H2765" s="128">
        <v>17</v>
      </c>
      <c r="I2765" s="224"/>
      <c r="J2765" s="129">
        <f>ROUND(I2765*H2765,2)</f>
        <v>0</v>
      </c>
      <c r="K2765" s="126" t="s">
        <v>208</v>
      </c>
      <c r="L2765" s="30"/>
      <c r="M2765" s="130" t="s">
        <v>1</v>
      </c>
      <c r="N2765" s="131" t="s">
        <v>35</v>
      </c>
      <c r="O2765" s="132">
        <v>1.1819999999999999</v>
      </c>
      <c r="P2765" s="132">
        <f>O2765*H2765</f>
        <v>20.093999999999998</v>
      </c>
      <c r="Q2765" s="132">
        <v>0</v>
      </c>
      <c r="R2765" s="132">
        <f>Q2765*H2765</f>
        <v>0</v>
      </c>
      <c r="S2765" s="132">
        <v>9.7000000000000003E-2</v>
      </c>
      <c r="T2765" s="133">
        <f>S2765*H2765</f>
        <v>1.649</v>
      </c>
      <c r="U2765" s="29"/>
      <c r="V2765" s="29"/>
      <c r="W2765" s="29"/>
      <c r="X2765" s="29"/>
      <c r="Y2765" s="29"/>
      <c r="Z2765" s="29"/>
      <c r="AA2765" s="29"/>
      <c r="AB2765" s="29"/>
      <c r="AC2765" s="29"/>
      <c r="AD2765" s="29"/>
      <c r="AE2765" s="29"/>
      <c r="AR2765" s="134" t="s">
        <v>201</v>
      </c>
      <c r="AT2765" s="134" t="s">
        <v>199</v>
      </c>
      <c r="AU2765" s="134" t="s">
        <v>66</v>
      </c>
      <c r="AY2765" s="18" t="s">
        <v>196</v>
      </c>
      <c r="BE2765" s="135">
        <f>IF(N2765="základní",J2765,0)</f>
        <v>0</v>
      </c>
      <c r="BF2765" s="135">
        <f>IF(N2765="snížená",J2765,0)</f>
        <v>0</v>
      </c>
      <c r="BG2765" s="135">
        <f>IF(N2765="zákl. přenesená",J2765,0)</f>
        <v>0</v>
      </c>
      <c r="BH2765" s="135">
        <f>IF(N2765="sníž. přenesená",J2765,0)</f>
        <v>0</v>
      </c>
      <c r="BI2765" s="135">
        <f>IF(N2765="nulová",J2765,0)</f>
        <v>0</v>
      </c>
      <c r="BJ2765" s="18" t="s">
        <v>64</v>
      </c>
      <c r="BK2765" s="135">
        <f>ROUND(I2765*H2765,2)</f>
        <v>0</v>
      </c>
      <c r="BL2765" s="18" t="s">
        <v>201</v>
      </c>
      <c r="BM2765" s="134" t="s">
        <v>2640</v>
      </c>
    </row>
    <row r="2766" spans="1:65" s="13" customFormat="1" x14ac:dyDescent="0.2">
      <c r="B2766" s="136"/>
      <c r="D2766" s="137" t="s">
        <v>210</v>
      </c>
      <c r="E2766" s="138" t="s">
        <v>1</v>
      </c>
      <c r="F2766" s="139" t="s">
        <v>2641</v>
      </c>
      <c r="H2766" s="140">
        <v>17</v>
      </c>
      <c r="L2766" s="136"/>
      <c r="M2766" s="141"/>
      <c r="N2766" s="142"/>
      <c r="O2766" s="142"/>
      <c r="P2766" s="142"/>
      <c r="Q2766" s="142"/>
      <c r="R2766" s="142"/>
      <c r="S2766" s="142"/>
      <c r="T2766" s="143"/>
      <c r="AT2766" s="138" t="s">
        <v>210</v>
      </c>
      <c r="AU2766" s="138" t="s">
        <v>66</v>
      </c>
      <c r="AV2766" s="13" t="s">
        <v>66</v>
      </c>
      <c r="AW2766" s="13" t="s">
        <v>26</v>
      </c>
      <c r="AX2766" s="13" t="s">
        <v>57</v>
      </c>
      <c r="AY2766" s="138" t="s">
        <v>196</v>
      </c>
    </row>
    <row r="2767" spans="1:65" s="14" customFormat="1" x14ac:dyDescent="0.2">
      <c r="B2767" s="144"/>
      <c r="D2767" s="137" t="s">
        <v>210</v>
      </c>
      <c r="E2767" s="145" t="s">
        <v>1</v>
      </c>
      <c r="F2767" s="146" t="s">
        <v>212</v>
      </c>
      <c r="H2767" s="147">
        <v>17</v>
      </c>
      <c r="L2767" s="144"/>
      <c r="M2767" s="148"/>
      <c r="N2767" s="149"/>
      <c r="O2767" s="149"/>
      <c r="P2767" s="149"/>
      <c r="Q2767" s="149"/>
      <c r="R2767" s="149"/>
      <c r="S2767" s="149"/>
      <c r="T2767" s="150"/>
      <c r="AT2767" s="145" t="s">
        <v>210</v>
      </c>
      <c r="AU2767" s="145" t="s">
        <v>66</v>
      </c>
      <c r="AV2767" s="14" t="s">
        <v>201</v>
      </c>
      <c r="AW2767" s="14" t="s">
        <v>26</v>
      </c>
      <c r="AX2767" s="14" t="s">
        <v>64</v>
      </c>
      <c r="AY2767" s="145" t="s">
        <v>196</v>
      </c>
    </row>
    <row r="2768" spans="1:65" s="2" customFormat="1" ht="24.2" customHeight="1" x14ac:dyDescent="0.2">
      <c r="A2768" s="29"/>
      <c r="B2768" s="123"/>
      <c r="C2768" s="124" t="s">
        <v>2642</v>
      </c>
      <c r="D2768" s="124" t="s">
        <v>199</v>
      </c>
      <c r="E2768" s="125" t="s">
        <v>2643</v>
      </c>
      <c r="F2768" s="126" t="s">
        <v>2644</v>
      </c>
      <c r="G2768" s="127" t="s">
        <v>506</v>
      </c>
      <c r="H2768" s="128">
        <v>761.08</v>
      </c>
      <c r="I2768" s="224"/>
      <c r="J2768" s="129">
        <f>ROUND(I2768*H2768,2)</f>
        <v>0</v>
      </c>
      <c r="K2768" s="126" t="s">
        <v>208</v>
      </c>
      <c r="L2768" s="30"/>
      <c r="M2768" s="130" t="s">
        <v>1</v>
      </c>
      <c r="N2768" s="131" t="s">
        <v>35</v>
      </c>
      <c r="O2768" s="132">
        <v>0.72899999999999998</v>
      </c>
      <c r="P2768" s="132">
        <f>O2768*H2768</f>
        <v>554.82731999999999</v>
      </c>
      <c r="Q2768" s="132">
        <v>0</v>
      </c>
      <c r="R2768" s="132">
        <f>Q2768*H2768</f>
        <v>0</v>
      </c>
      <c r="S2768" s="132">
        <v>5.3999999999999999E-2</v>
      </c>
      <c r="T2768" s="133">
        <f>S2768*H2768</f>
        <v>41.098320000000001</v>
      </c>
      <c r="U2768" s="29"/>
      <c r="V2768" s="29"/>
      <c r="W2768" s="29"/>
      <c r="X2768" s="29"/>
      <c r="Y2768" s="29"/>
      <c r="Z2768" s="29"/>
      <c r="AA2768" s="29"/>
      <c r="AB2768" s="29"/>
      <c r="AC2768" s="29"/>
      <c r="AD2768" s="29"/>
      <c r="AE2768" s="29"/>
      <c r="AR2768" s="134" t="s">
        <v>201</v>
      </c>
      <c r="AT2768" s="134" t="s">
        <v>199</v>
      </c>
      <c r="AU2768" s="134" t="s">
        <v>66</v>
      </c>
      <c r="AY2768" s="18" t="s">
        <v>196</v>
      </c>
      <c r="BE2768" s="135">
        <f>IF(N2768="základní",J2768,0)</f>
        <v>0</v>
      </c>
      <c r="BF2768" s="135">
        <f>IF(N2768="snížená",J2768,0)</f>
        <v>0</v>
      </c>
      <c r="BG2768" s="135">
        <f>IF(N2768="zákl. přenesená",J2768,0)</f>
        <v>0</v>
      </c>
      <c r="BH2768" s="135">
        <f>IF(N2768="sníž. přenesená",J2768,0)</f>
        <v>0</v>
      </c>
      <c r="BI2768" s="135">
        <f>IF(N2768="nulová",J2768,0)</f>
        <v>0</v>
      </c>
      <c r="BJ2768" s="18" t="s">
        <v>64</v>
      </c>
      <c r="BK2768" s="135">
        <f>ROUND(I2768*H2768,2)</f>
        <v>0</v>
      </c>
      <c r="BL2768" s="18" t="s">
        <v>201</v>
      </c>
      <c r="BM2768" s="134" t="s">
        <v>2645</v>
      </c>
    </row>
    <row r="2769" spans="1:65" s="15" customFormat="1" x14ac:dyDescent="0.2">
      <c r="B2769" s="151"/>
      <c r="D2769" s="137" t="s">
        <v>210</v>
      </c>
      <c r="E2769" s="152" t="s">
        <v>1</v>
      </c>
      <c r="F2769" s="153" t="s">
        <v>1607</v>
      </c>
      <c r="H2769" s="152" t="s">
        <v>1</v>
      </c>
      <c r="L2769" s="151"/>
      <c r="M2769" s="154"/>
      <c r="N2769" s="155"/>
      <c r="O2769" s="155"/>
      <c r="P2769" s="155"/>
      <c r="Q2769" s="155"/>
      <c r="R2769" s="155"/>
      <c r="S2769" s="155"/>
      <c r="T2769" s="156"/>
      <c r="AT2769" s="152" t="s">
        <v>210</v>
      </c>
      <c r="AU2769" s="152" t="s">
        <v>66</v>
      </c>
      <c r="AV2769" s="15" t="s">
        <v>64</v>
      </c>
      <c r="AW2769" s="15" t="s">
        <v>26</v>
      </c>
      <c r="AX2769" s="15" t="s">
        <v>57</v>
      </c>
      <c r="AY2769" s="152" t="s">
        <v>196</v>
      </c>
    </row>
    <row r="2770" spans="1:65" s="13" customFormat="1" x14ac:dyDescent="0.2">
      <c r="B2770" s="136"/>
      <c r="D2770" s="137" t="s">
        <v>210</v>
      </c>
      <c r="E2770" s="138" t="s">
        <v>1</v>
      </c>
      <c r="F2770" s="139" t="s">
        <v>2646</v>
      </c>
      <c r="H2770" s="140">
        <v>48.03</v>
      </c>
      <c r="L2770" s="136"/>
      <c r="M2770" s="141"/>
      <c r="N2770" s="142"/>
      <c r="O2770" s="142"/>
      <c r="P2770" s="142"/>
      <c r="Q2770" s="142"/>
      <c r="R2770" s="142"/>
      <c r="S2770" s="142"/>
      <c r="T2770" s="143"/>
      <c r="AT2770" s="138" t="s">
        <v>210</v>
      </c>
      <c r="AU2770" s="138" t="s">
        <v>66</v>
      </c>
      <c r="AV2770" s="13" t="s">
        <v>66</v>
      </c>
      <c r="AW2770" s="13" t="s">
        <v>26</v>
      </c>
      <c r="AX2770" s="13" t="s">
        <v>57</v>
      </c>
      <c r="AY2770" s="138" t="s">
        <v>196</v>
      </c>
    </row>
    <row r="2771" spans="1:65" s="13" customFormat="1" ht="33.75" x14ac:dyDescent="0.2">
      <c r="B2771" s="136"/>
      <c r="D2771" s="137" t="s">
        <v>210</v>
      </c>
      <c r="E2771" s="138" t="s">
        <v>1</v>
      </c>
      <c r="F2771" s="139" t="s">
        <v>2647</v>
      </c>
      <c r="H2771" s="140">
        <v>178.3</v>
      </c>
      <c r="L2771" s="136"/>
      <c r="M2771" s="141"/>
      <c r="N2771" s="142"/>
      <c r="O2771" s="142"/>
      <c r="P2771" s="142"/>
      <c r="Q2771" s="142"/>
      <c r="R2771" s="142"/>
      <c r="S2771" s="142"/>
      <c r="T2771" s="143"/>
      <c r="AT2771" s="138" t="s">
        <v>210</v>
      </c>
      <c r="AU2771" s="138" t="s">
        <v>66</v>
      </c>
      <c r="AV2771" s="13" t="s">
        <v>66</v>
      </c>
      <c r="AW2771" s="13" t="s">
        <v>26</v>
      </c>
      <c r="AX2771" s="13" t="s">
        <v>57</v>
      </c>
      <c r="AY2771" s="138" t="s">
        <v>196</v>
      </c>
    </row>
    <row r="2772" spans="1:65" s="13" customFormat="1" ht="22.5" x14ac:dyDescent="0.2">
      <c r="B2772" s="136"/>
      <c r="D2772" s="137" t="s">
        <v>210</v>
      </c>
      <c r="E2772" s="138" t="s">
        <v>1</v>
      </c>
      <c r="F2772" s="139" t="s">
        <v>2648</v>
      </c>
      <c r="H2772" s="140">
        <v>102.85</v>
      </c>
      <c r="L2772" s="136"/>
      <c r="M2772" s="141"/>
      <c r="N2772" s="142"/>
      <c r="O2772" s="142"/>
      <c r="P2772" s="142"/>
      <c r="Q2772" s="142"/>
      <c r="R2772" s="142"/>
      <c r="S2772" s="142"/>
      <c r="T2772" s="143"/>
      <c r="AT2772" s="138" t="s">
        <v>210</v>
      </c>
      <c r="AU2772" s="138" t="s">
        <v>66</v>
      </c>
      <c r="AV2772" s="13" t="s">
        <v>66</v>
      </c>
      <c r="AW2772" s="13" t="s">
        <v>26</v>
      </c>
      <c r="AX2772" s="13" t="s">
        <v>57</v>
      </c>
      <c r="AY2772" s="138" t="s">
        <v>196</v>
      </c>
    </row>
    <row r="2773" spans="1:65" s="15" customFormat="1" x14ac:dyDescent="0.2">
      <c r="B2773" s="151"/>
      <c r="D2773" s="137" t="s">
        <v>210</v>
      </c>
      <c r="E2773" s="152" t="s">
        <v>1</v>
      </c>
      <c r="F2773" s="153" t="s">
        <v>1611</v>
      </c>
      <c r="H2773" s="152" t="s">
        <v>1</v>
      </c>
      <c r="L2773" s="151"/>
      <c r="M2773" s="154"/>
      <c r="N2773" s="155"/>
      <c r="O2773" s="155"/>
      <c r="P2773" s="155"/>
      <c r="Q2773" s="155"/>
      <c r="R2773" s="155"/>
      <c r="S2773" s="155"/>
      <c r="T2773" s="156"/>
      <c r="AT2773" s="152" t="s">
        <v>210</v>
      </c>
      <c r="AU2773" s="152" t="s">
        <v>66</v>
      </c>
      <c r="AV2773" s="15" t="s">
        <v>64</v>
      </c>
      <c r="AW2773" s="15" t="s">
        <v>26</v>
      </c>
      <c r="AX2773" s="15" t="s">
        <v>57</v>
      </c>
      <c r="AY2773" s="152" t="s">
        <v>196</v>
      </c>
    </row>
    <row r="2774" spans="1:65" s="13" customFormat="1" x14ac:dyDescent="0.2">
      <c r="B2774" s="136"/>
      <c r="D2774" s="137" t="s">
        <v>210</v>
      </c>
      <c r="E2774" s="138" t="s">
        <v>1</v>
      </c>
      <c r="F2774" s="139" t="s">
        <v>2649</v>
      </c>
      <c r="H2774" s="140">
        <v>59</v>
      </c>
      <c r="L2774" s="136"/>
      <c r="M2774" s="141"/>
      <c r="N2774" s="142"/>
      <c r="O2774" s="142"/>
      <c r="P2774" s="142"/>
      <c r="Q2774" s="142"/>
      <c r="R2774" s="142"/>
      <c r="S2774" s="142"/>
      <c r="T2774" s="143"/>
      <c r="AT2774" s="138" t="s">
        <v>210</v>
      </c>
      <c r="AU2774" s="138" t="s">
        <v>66</v>
      </c>
      <c r="AV2774" s="13" t="s">
        <v>66</v>
      </c>
      <c r="AW2774" s="13" t="s">
        <v>26</v>
      </c>
      <c r="AX2774" s="13" t="s">
        <v>57</v>
      </c>
      <c r="AY2774" s="138" t="s">
        <v>196</v>
      </c>
    </row>
    <row r="2775" spans="1:65" s="13" customFormat="1" x14ac:dyDescent="0.2">
      <c r="B2775" s="136"/>
      <c r="D2775" s="137" t="s">
        <v>210</v>
      </c>
      <c r="E2775" s="138" t="s">
        <v>1</v>
      </c>
      <c r="F2775" s="139" t="s">
        <v>2650</v>
      </c>
      <c r="H2775" s="140">
        <v>53.2</v>
      </c>
      <c r="L2775" s="136"/>
      <c r="M2775" s="141"/>
      <c r="N2775" s="142"/>
      <c r="O2775" s="142"/>
      <c r="P2775" s="142"/>
      <c r="Q2775" s="142"/>
      <c r="R2775" s="142"/>
      <c r="S2775" s="142"/>
      <c r="T2775" s="143"/>
      <c r="AT2775" s="138" t="s">
        <v>210</v>
      </c>
      <c r="AU2775" s="138" t="s">
        <v>66</v>
      </c>
      <c r="AV2775" s="13" t="s">
        <v>66</v>
      </c>
      <c r="AW2775" s="13" t="s">
        <v>26</v>
      </c>
      <c r="AX2775" s="13" t="s">
        <v>57</v>
      </c>
      <c r="AY2775" s="138" t="s">
        <v>196</v>
      </c>
    </row>
    <row r="2776" spans="1:65" s="13" customFormat="1" x14ac:dyDescent="0.2">
      <c r="B2776" s="136"/>
      <c r="D2776" s="137" t="s">
        <v>210</v>
      </c>
      <c r="E2776" s="138" t="s">
        <v>1</v>
      </c>
      <c r="F2776" s="139" t="s">
        <v>2651</v>
      </c>
      <c r="H2776" s="140">
        <v>60.4</v>
      </c>
      <c r="L2776" s="136"/>
      <c r="M2776" s="141"/>
      <c r="N2776" s="142"/>
      <c r="O2776" s="142"/>
      <c r="P2776" s="142"/>
      <c r="Q2776" s="142"/>
      <c r="R2776" s="142"/>
      <c r="S2776" s="142"/>
      <c r="T2776" s="143"/>
      <c r="AT2776" s="138" t="s">
        <v>210</v>
      </c>
      <c r="AU2776" s="138" t="s">
        <v>66</v>
      </c>
      <c r="AV2776" s="13" t="s">
        <v>66</v>
      </c>
      <c r="AW2776" s="13" t="s">
        <v>26</v>
      </c>
      <c r="AX2776" s="13" t="s">
        <v>57</v>
      </c>
      <c r="AY2776" s="138" t="s">
        <v>196</v>
      </c>
    </row>
    <row r="2777" spans="1:65" s="15" customFormat="1" x14ac:dyDescent="0.2">
      <c r="B2777" s="151"/>
      <c r="D2777" s="137" t="s">
        <v>210</v>
      </c>
      <c r="E2777" s="152" t="s">
        <v>1</v>
      </c>
      <c r="F2777" s="153" t="s">
        <v>1615</v>
      </c>
      <c r="H2777" s="152" t="s">
        <v>1</v>
      </c>
      <c r="L2777" s="151"/>
      <c r="M2777" s="154"/>
      <c r="N2777" s="155"/>
      <c r="O2777" s="155"/>
      <c r="P2777" s="155"/>
      <c r="Q2777" s="155"/>
      <c r="R2777" s="155"/>
      <c r="S2777" s="155"/>
      <c r="T2777" s="156"/>
      <c r="AT2777" s="152" t="s">
        <v>210</v>
      </c>
      <c r="AU2777" s="152" t="s">
        <v>66</v>
      </c>
      <c r="AV2777" s="15" t="s">
        <v>64</v>
      </c>
      <c r="AW2777" s="15" t="s">
        <v>26</v>
      </c>
      <c r="AX2777" s="15" t="s">
        <v>57</v>
      </c>
      <c r="AY2777" s="152" t="s">
        <v>196</v>
      </c>
    </row>
    <row r="2778" spans="1:65" s="13" customFormat="1" x14ac:dyDescent="0.2">
      <c r="B2778" s="136"/>
      <c r="D2778" s="137" t="s">
        <v>210</v>
      </c>
      <c r="E2778" s="138" t="s">
        <v>1</v>
      </c>
      <c r="F2778" s="139" t="s">
        <v>2652</v>
      </c>
      <c r="H2778" s="140">
        <v>111.9</v>
      </c>
      <c r="L2778" s="136"/>
      <c r="M2778" s="141"/>
      <c r="N2778" s="142"/>
      <c r="O2778" s="142"/>
      <c r="P2778" s="142"/>
      <c r="Q2778" s="142"/>
      <c r="R2778" s="142"/>
      <c r="S2778" s="142"/>
      <c r="T2778" s="143"/>
      <c r="AT2778" s="138" t="s">
        <v>210</v>
      </c>
      <c r="AU2778" s="138" t="s">
        <v>66</v>
      </c>
      <c r="AV2778" s="13" t="s">
        <v>66</v>
      </c>
      <c r="AW2778" s="13" t="s">
        <v>26</v>
      </c>
      <c r="AX2778" s="13" t="s">
        <v>57</v>
      </c>
      <c r="AY2778" s="138" t="s">
        <v>196</v>
      </c>
    </row>
    <row r="2779" spans="1:65" s="13" customFormat="1" x14ac:dyDescent="0.2">
      <c r="B2779" s="136"/>
      <c r="D2779" s="137" t="s">
        <v>210</v>
      </c>
      <c r="E2779" s="138" t="s">
        <v>1</v>
      </c>
      <c r="F2779" s="139" t="s">
        <v>2653</v>
      </c>
      <c r="H2779" s="140">
        <v>83.7</v>
      </c>
      <c r="L2779" s="136"/>
      <c r="M2779" s="141"/>
      <c r="N2779" s="142"/>
      <c r="O2779" s="142"/>
      <c r="P2779" s="142"/>
      <c r="Q2779" s="142"/>
      <c r="R2779" s="142"/>
      <c r="S2779" s="142"/>
      <c r="T2779" s="143"/>
      <c r="AT2779" s="138" t="s">
        <v>210</v>
      </c>
      <c r="AU2779" s="138" t="s">
        <v>66</v>
      </c>
      <c r="AV2779" s="13" t="s">
        <v>66</v>
      </c>
      <c r="AW2779" s="13" t="s">
        <v>26</v>
      </c>
      <c r="AX2779" s="13" t="s">
        <v>57</v>
      </c>
      <c r="AY2779" s="138" t="s">
        <v>196</v>
      </c>
    </row>
    <row r="2780" spans="1:65" s="13" customFormat="1" x14ac:dyDescent="0.2">
      <c r="B2780" s="136"/>
      <c r="D2780" s="137" t="s">
        <v>210</v>
      </c>
      <c r="E2780" s="138" t="s">
        <v>1</v>
      </c>
      <c r="F2780" s="139" t="s">
        <v>2654</v>
      </c>
      <c r="H2780" s="140">
        <v>63.7</v>
      </c>
      <c r="L2780" s="136"/>
      <c r="M2780" s="141"/>
      <c r="N2780" s="142"/>
      <c r="O2780" s="142"/>
      <c r="P2780" s="142"/>
      <c r="Q2780" s="142"/>
      <c r="R2780" s="142"/>
      <c r="S2780" s="142"/>
      <c r="T2780" s="143"/>
      <c r="AT2780" s="138" t="s">
        <v>210</v>
      </c>
      <c r="AU2780" s="138" t="s">
        <v>66</v>
      </c>
      <c r="AV2780" s="13" t="s">
        <v>66</v>
      </c>
      <c r="AW2780" s="13" t="s">
        <v>26</v>
      </c>
      <c r="AX2780" s="13" t="s">
        <v>57</v>
      </c>
      <c r="AY2780" s="138" t="s">
        <v>196</v>
      </c>
    </row>
    <row r="2781" spans="1:65" s="14" customFormat="1" x14ac:dyDescent="0.2">
      <c r="B2781" s="144"/>
      <c r="D2781" s="137" t="s">
        <v>210</v>
      </c>
      <c r="E2781" s="145" t="s">
        <v>1</v>
      </c>
      <c r="F2781" s="146" t="s">
        <v>212</v>
      </c>
      <c r="H2781" s="147">
        <v>761.08</v>
      </c>
      <c r="L2781" s="144"/>
      <c r="M2781" s="148"/>
      <c r="N2781" s="149"/>
      <c r="O2781" s="149"/>
      <c r="P2781" s="149"/>
      <c r="Q2781" s="149"/>
      <c r="R2781" s="149"/>
      <c r="S2781" s="149"/>
      <c r="T2781" s="150"/>
      <c r="AT2781" s="145" t="s">
        <v>210</v>
      </c>
      <c r="AU2781" s="145" t="s">
        <v>66</v>
      </c>
      <c r="AV2781" s="14" t="s">
        <v>201</v>
      </c>
      <c r="AW2781" s="14" t="s">
        <v>26</v>
      </c>
      <c r="AX2781" s="14" t="s">
        <v>64</v>
      </c>
      <c r="AY2781" s="145" t="s">
        <v>196</v>
      </c>
    </row>
    <row r="2782" spans="1:65" s="2" customFormat="1" ht="24.2" customHeight="1" x14ac:dyDescent="0.2">
      <c r="A2782" s="29"/>
      <c r="B2782" s="123"/>
      <c r="C2782" s="124" t="s">
        <v>1474</v>
      </c>
      <c r="D2782" s="124" t="s">
        <v>199</v>
      </c>
      <c r="E2782" s="125" t="s">
        <v>2655</v>
      </c>
      <c r="F2782" s="126" t="s">
        <v>2656</v>
      </c>
      <c r="G2782" s="127" t="s">
        <v>506</v>
      </c>
      <c r="H2782" s="128">
        <v>108.381</v>
      </c>
      <c r="I2782" s="224"/>
      <c r="J2782" s="129">
        <f>ROUND(I2782*H2782,2)</f>
        <v>0</v>
      </c>
      <c r="K2782" s="126" t="s">
        <v>208</v>
      </c>
      <c r="L2782" s="30"/>
      <c r="M2782" s="130" t="s">
        <v>1</v>
      </c>
      <c r="N2782" s="131" t="s">
        <v>35</v>
      </c>
      <c r="O2782" s="132">
        <v>0.81200000000000006</v>
      </c>
      <c r="P2782" s="132">
        <f>O2782*H2782</f>
        <v>88.005372000000008</v>
      </c>
      <c r="Q2782" s="132">
        <v>0</v>
      </c>
      <c r="R2782" s="132">
        <f>Q2782*H2782</f>
        <v>0</v>
      </c>
      <c r="S2782" s="132">
        <v>8.1000000000000003E-2</v>
      </c>
      <c r="T2782" s="133">
        <f>S2782*H2782</f>
        <v>8.7788610000000009</v>
      </c>
      <c r="U2782" s="29"/>
      <c r="V2782" s="29"/>
      <c r="W2782" s="29"/>
      <c r="X2782" s="29"/>
      <c r="Y2782" s="29"/>
      <c r="Z2782" s="29"/>
      <c r="AA2782" s="29"/>
      <c r="AB2782" s="29"/>
      <c r="AC2782" s="29"/>
      <c r="AD2782" s="29"/>
      <c r="AE2782" s="29"/>
      <c r="AR2782" s="134" t="s">
        <v>201</v>
      </c>
      <c r="AT2782" s="134" t="s">
        <v>199</v>
      </c>
      <c r="AU2782" s="134" t="s">
        <v>66</v>
      </c>
      <c r="AY2782" s="18" t="s">
        <v>196</v>
      </c>
      <c r="BE2782" s="135">
        <f>IF(N2782="základní",J2782,0)</f>
        <v>0</v>
      </c>
      <c r="BF2782" s="135">
        <f>IF(N2782="snížená",J2782,0)</f>
        <v>0</v>
      </c>
      <c r="BG2782" s="135">
        <f>IF(N2782="zákl. přenesená",J2782,0)</f>
        <v>0</v>
      </c>
      <c r="BH2782" s="135">
        <f>IF(N2782="sníž. přenesená",J2782,0)</f>
        <v>0</v>
      </c>
      <c r="BI2782" s="135">
        <f>IF(N2782="nulová",J2782,0)</f>
        <v>0</v>
      </c>
      <c r="BJ2782" s="18" t="s">
        <v>64</v>
      </c>
      <c r="BK2782" s="135">
        <f>ROUND(I2782*H2782,2)</f>
        <v>0</v>
      </c>
      <c r="BL2782" s="18" t="s">
        <v>201</v>
      </c>
      <c r="BM2782" s="134" t="s">
        <v>2657</v>
      </c>
    </row>
    <row r="2783" spans="1:65" s="15" customFormat="1" x14ac:dyDescent="0.2">
      <c r="B2783" s="151"/>
      <c r="D2783" s="137" t="s">
        <v>210</v>
      </c>
      <c r="E2783" s="152" t="s">
        <v>1</v>
      </c>
      <c r="F2783" s="153" t="s">
        <v>1665</v>
      </c>
      <c r="H2783" s="152" t="s">
        <v>1</v>
      </c>
      <c r="L2783" s="151"/>
      <c r="M2783" s="154"/>
      <c r="N2783" s="155"/>
      <c r="O2783" s="155"/>
      <c r="P2783" s="155"/>
      <c r="Q2783" s="155"/>
      <c r="R2783" s="155"/>
      <c r="S2783" s="155"/>
      <c r="T2783" s="156"/>
      <c r="AT2783" s="152" t="s">
        <v>210</v>
      </c>
      <c r="AU2783" s="152" t="s">
        <v>66</v>
      </c>
      <c r="AV2783" s="15" t="s">
        <v>64</v>
      </c>
      <c r="AW2783" s="15" t="s">
        <v>26</v>
      </c>
      <c r="AX2783" s="15" t="s">
        <v>57</v>
      </c>
      <c r="AY2783" s="152" t="s">
        <v>196</v>
      </c>
    </row>
    <row r="2784" spans="1:65" s="13" customFormat="1" x14ac:dyDescent="0.2">
      <c r="B2784" s="136"/>
      <c r="D2784" s="137" t="s">
        <v>210</v>
      </c>
      <c r="E2784" s="138" t="s">
        <v>1</v>
      </c>
      <c r="F2784" s="139" t="s">
        <v>2658</v>
      </c>
      <c r="H2784" s="140">
        <v>49.2</v>
      </c>
      <c r="L2784" s="136"/>
      <c r="M2784" s="141"/>
      <c r="N2784" s="142"/>
      <c r="O2784" s="142"/>
      <c r="P2784" s="142"/>
      <c r="Q2784" s="142"/>
      <c r="R2784" s="142"/>
      <c r="S2784" s="142"/>
      <c r="T2784" s="143"/>
      <c r="AT2784" s="138" t="s">
        <v>210</v>
      </c>
      <c r="AU2784" s="138" t="s">
        <v>66</v>
      </c>
      <c r="AV2784" s="13" t="s">
        <v>66</v>
      </c>
      <c r="AW2784" s="13" t="s">
        <v>26</v>
      </c>
      <c r="AX2784" s="13" t="s">
        <v>57</v>
      </c>
      <c r="AY2784" s="138" t="s">
        <v>196</v>
      </c>
    </row>
    <row r="2785" spans="1:65" s="15" customFormat="1" x14ac:dyDescent="0.2">
      <c r="B2785" s="151"/>
      <c r="D2785" s="137" t="s">
        <v>210</v>
      </c>
      <c r="E2785" s="152" t="s">
        <v>1</v>
      </c>
      <c r="F2785" s="153" t="s">
        <v>604</v>
      </c>
      <c r="H2785" s="152" t="s">
        <v>1</v>
      </c>
      <c r="L2785" s="151"/>
      <c r="M2785" s="154"/>
      <c r="N2785" s="155"/>
      <c r="O2785" s="155"/>
      <c r="P2785" s="155"/>
      <c r="Q2785" s="155"/>
      <c r="R2785" s="155"/>
      <c r="S2785" s="155"/>
      <c r="T2785" s="156"/>
      <c r="AT2785" s="152" t="s">
        <v>210</v>
      </c>
      <c r="AU2785" s="152" t="s">
        <v>66</v>
      </c>
      <c r="AV2785" s="15" t="s">
        <v>64</v>
      </c>
      <c r="AW2785" s="15" t="s">
        <v>26</v>
      </c>
      <c r="AX2785" s="15" t="s">
        <v>57</v>
      </c>
      <c r="AY2785" s="152" t="s">
        <v>196</v>
      </c>
    </row>
    <row r="2786" spans="1:65" s="13" customFormat="1" x14ac:dyDescent="0.2">
      <c r="B2786" s="136"/>
      <c r="D2786" s="137" t="s">
        <v>210</v>
      </c>
      <c r="E2786" s="138" t="s">
        <v>1</v>
      </c>
      <c r="F2786" s="139" t="s">
        <v>2659</v>
      </c>
      <c r="H2786" s="140">
        <v>4.1399999999999997</v>
      </c>
      <c r="L2786" s="136"/>
      <c r="M2786" s="141"/>
      <c r="N2786" s="142"/>
      <c r="O2786" s="142"/>
      <c r="P2786" s="142"/>
      <c r="Q2786" s="142"/>
      <c r="R2786" s="142"/>
      <c r="S2786" s="142"/>
      <c r="T2786" s="143"/>
      <c r="AT2786" s="138" t="s">
        <v>210</v>
      </c>
      <c r="AU2786" s="138" t="s">
        <v>66</v>
      </c>
      <c r="AV2786" s="13" t="s">
        <v>66</v>
      </c>
      <c r="AW2786" s="13" t="s">
        <v>26</v>
      </c>
      <c r="AX2786" s="13" t="s">
        <v>57</v>
      </c>
      <c r="AY2786" s="138" t="s">
        <v>196</v>
      </c>
    </row>
    <row r="2787" spans="1:65" s="13" customFormat="1" x14ac:dyDescent="0.2">
      <c r="B2787" s="136"/>
      <c r="D2787" s="137" t="s">
        <v>210</v>
      </c>
      <c r="E2787" s="138" t="s">
        <v>1</v>
      </c>
      <c r="F2787" s="139" t="s">
        <v>2660</v>
      </c>
      <c r="H2787" s="140">
        <v>28.341000000000001</v>
      </c>
      <c r="L2787" s="136"/>
      <c r="M2787" s="141"/>
      <c r="N2787" s="142"/>
      <c r="O2787" s="142"/>
      <c r="P2787" s="142"/>
      <c r="Q2787" s="142"/>
      <c r="R2787" s="142"/>
      <c r="S2787" s="142"/>
      <c r="T2787" s="143"/>
      <c r="AT2787" s="138" t="s">
        <v>210</v>
      </c>
      <c r="AU2787" s="138" t="s">
        <v>66</v>
      </c>
      <c r="AV2787" s="13" t="s">
        <v>66</v>
      </c>
      <c r="AW2787" s="13" t="s">
        <v>26</v>
      </c>
      <c r="AX2787" s="13" t="s">
        <v>57</v>
      </c>
      <c r="AY2787" s="138" t="s">
        <v>196</v>
      </c>
    </row>
    <row r="2788" spans="1:65" s="13" customFormat="1" ht="22.5" x14ac:dyDescent="0.2">
      <c r="B2788" s="136"/>
      <c r="D2788" s="137" t="s">
        <v>210</v>
      </c>
      <c r="E2788" s="138" t="s">
        <v>1</v>
      </c>
      <c r="F2788" s="139" t="s">
        <v>2661</v>
      </c>
      <c r="H2788" s="140">
        <v>26.7</v>
      </c>
      <c r="L2788" s="136"/>
      <c r="M2788" s="141"/>
      <c r="N2788" s="142"/>
      <c r="O2788" s="142"/>
      <c r="P2788" s="142"/>
      <c r="Q2788" s="142"/>
      <c r="R2788" s="142"/>
      <c r="S2788" s="142"/>
      <c r="T2788" s="143"/>
      <c r="AT2788" s="138" t="s">
        <v>210</v>
      </c>
      <c r="AU2788" s="138" t="s">
        <v>66</v>
      </c>
      <c r="AV2788" s="13" t="s">
        <v>66</v>
      </c>
      <c r="AW2788" s="13" t="s">
        <v>26</v>
      </c>
      <c r="AX2788" s="13" t="s">
        <v>57</v>
      </c>
      <c r="AY2788" s="138" t="s">
        <v>196</v>
      </c>
    </row>
    <row r="2789" spans="1:65" s="14" customFormat="1" x14ac:dyDescent="0.2">
      <c r="B2789" s="144"/>
      <c r="D2789" s="137" t="s">
        <v>210</v>
      </c>
      <c r="E2789" s="145" t="s">
        <v>1</v>
      </c>
      <c r="F2789" s="146" t="s">
        <v>212</v>
      </c>
      <c r="H2789" s="147">
        <v>108.381</v>
      </c>
      <c r="L2789" s="144"/>
      <c r="M2789" s="148"/>
      <c r="N2789" s="149"/>
      <c r="O2789" s="149"/>
      <c r="P2789" s="149"/>
      <c r="Q2789" s="149"/>
      <c r="R2789" s="149"/>
      <c r="S2789" s="149"/>
      <c r="T2789" s="150"/>
      <c r="AT2789" s="145" t="s">
        <v>210</v>
      </c>
      <c r="AU2789" s="145" t="s">
        <v>66</v>
      </c>
      <c r="AV2789" s="14" t="s">
        <v>201</v>
      </c>
      <c r="AW2789" s="14" t="s">
        <v>26</v>
      </c>
      <c r="AX2789" s="14" t="s">
        <v>64</v>
      </c>
      <c r="AY2789" s="145" t="s">
        <v>196</v>
      </c>
    </row>
    <row r="2790" spans="1:65" s="2" customFormat="1" ht="24.2" customHeight="1" x14ac:dyDescent="0.2">
      <c r="A2790" s="29"/>
      <c r="B2790" s="123"/>
      <c r="C2790" s="124" t="s">
        <v>2662</v>
      </c>
      <c r="D2790" s="124" t="s">
        <v>199</v>
      </c>
      <c r="E2790" s="125" t="s">
        <v>2663</v>
      </c>
      <c r="F2790" s="126" t="s">
        <v>2664</v>
      </c>
      <c r="G2790" s="127" t="s">
        <v>506</v>
      </c>
      <c r="H2790" s="128">
        <v>49.24</v>
      </c>
      <c r="I2790" s="224"/>
      <c r="J2790" s="129">
        <f>ROUND(I2790*H2790,2)</f>
        <v>0</v>
      </c>
      <c r="K2790" s="126" t="s">
        <v>208</v>
      </c>
      <c r="L2790" s="30"/>
      <c r="M2790" s="130" t="s">
        <v>1</v>
      </c>
      <c r="N2790" s="131" t="s">
        <v>35</v>
      </c>
      <c r="O2790" s="132">
        <v>0.18</v>
      </c>
      <c r="P2790" s="132">
        <f>O2790*H2790</f>
        <v>8.8632000000000009</v>
      </c>
      <c r="Q2790" s="132">
        <v>0</v>
      </c>
      <c r="R2790" s="132">
        <f>Q2790*H2790</f>
        <v>0</v>
      </c>
      <c r="S2790" s="132">
        <v>0.04</v>
      </c>
      <c r="T2790" s="133">
        <f>S2790*H2790</f>
        <v>1.9696</v>
      </c>
      <c r="U2790" s="29"/>
      <c r="V2790" s="29"/>
      <c r="W2790" s="29"/>
      <c r="X2790" s="29"/>
      <c r="Y2790" s="29"/>
      <c r="Z2790" s="29"/>
      <c r="AA2790" s="29"/>
      <c r="AB2790" s="29"/>
      <c r="AC2790" s="29"/>
      <c r="AD2790" s="29"/>
      <c r="AE2790" s="29"/>
      <c r="AR2790" s="134" t="s">
        <v>201</v>
      </c>
      <c r="AT2790" s="134" t="s">
        <v>199</v>
      </c>
      <c r="AU2790" s="134" t="s">
        <v>66</v>
      </c>
      <c r="AY2790" s="18" t="s">
        <v>196</v>
      </c>
      <c r="BE2790" s="135">
        <f>IF(N2790="základní",J2790,0)</f>
        <v>0</v>
      </c>
      <c r="BF2790" s="135">
        <f>IF(N2790="snížená",J2790,0)</f>
        <v>0</v>
      </c>
      <c r="BG2790" s="135">
        <f>IF(N2790="zákl. přenesená",J2790,0)</f>
        <v>0</v>
      </c>
      <c r="BH2790" s="135">
        <f>IF(N2790="sníž. přenesená",J2790,0)</f>
        <v>0</v>
      </c>
      <c r="BI2790" s="135">
        <f>IF(N2790="nulová",J2790,0)</f>
        <v>0</v>
      </c>
      <c r="BJ2790" s="18" t="s">
        <v>64</v>
      </c>
      <c r="BK2790" s="135">
        <f>ROUND(I2790*H2790,2)</f>
        <v>0</v>
      </c>
      <c r="BL2790" s="18" t="s">
        <v>201</v>
      </c>
      <c r="BM2790" s="134" t="s">
        <v>2665</v>
      </c>
    </row>
    <row r="2791" spans="1:65" s="15" customFormat="1" x14ac:dyDescent="0.2">
      <c r="B2791" s="151"/>
      <c r="D2791" s="137" t="s">
        <v>210</v>
      </c>
      <c r="E2791" s="152" t="s">
        <v>1</v>
      </c>
      <c r="F2791" s="153" t="s">
        <v>710</v>
      </c>
      <c r="H2791" s="152" t="s">
        <v>1</v>
      </c>
      <c r="L2791" s="151"/>
      <c r="M2791" s="154"/>
      <c r="N2791" s="155"/>
      <c r="O2791" s="155"/>
      <c r="P2791" s="155"/>
      <c r="Q2791" s="155"/>
      <c r="R2791" s="155"/>
      <c r="S2791" s="155"/>
      <c r="T2791" s="156"/>
      <c r="AT2791" s="152" t="s">
        <v>210</v>
      </c>
      <c r="AU2791" s="152" t="s">
        <v>66</v>
      </c>
      <c r="AV2791" s="15" t="s">
        <v>64</v>
      </c>
      <c r="AW2791" s="15" t="s">
        <v>26</v>
      </c>
      <c r="AX2791" s="15" t="s">
        <v>57</v>
      </c>
      <c r="AY2791" s="152" t="s">
        <v>196</v>
      </c>
    </row>
    <row r="2792" spans="1:65" s="13" customFormat="1" x14ac:dyDescent="0.2">
      <c r="B2792" s="136"/>
      <c r="D2792" s="137" t="s">
        <v>210</v>
      </c>
      <c r="E2792" s="138" t="s">
        <v>1</v>
      </c>
      <c r="F2792" s="139" t="s">
        <v>2666</v>
      </c>
      <c r="H2792" s="140">
        <v>45.1</v>
      </c>
      <c r="L2792" s="136"/>
      <c r="M2792" s="141"/>
      <c r="N2792" s="142"/>
      <c r="O2792" s="142"/>
      <c r="P2792" s="142"/>
      <c r="Q2792" s="142"/>
      <c r="R2792" s="142"/>
      <c r="S2792" s="142"/>
      <c r="T2792" s="143"/>
      <c r="AT2792" s="138" t="s">
        <v>210</v>
      </c>
      <c r="AU2792" s="138" t="s">
        <v>66</v>
      </c>
      <c r="AV2792" s="13" t="s">
        <v>66</v>
      </c>
      <c r="AW2792" s="13" t="s">
        <v>26</v>
      </c>
      <c r="AX2792" s="13" t="s">
        <v>57</v>
      </c>
      <c r="AY2792" s="138" t="s">
        <v>196</v>
      </c>
    </row>
    <row r="2793" spans="1:65" s="15" customFormat="1" x14ac:dyDescent="0.2">
      <c r="B2793" s="151"/>
      <c r="D2793" s="137" t="s">
        <v>210</v>
      </c>
      <c r="E2793" s="152" t="s">
        <v>1</v>
      </c>
      <c r="F2793" s="153" t="s">
        <v>604</v>
      </c>
      <c r="H2793" s="152" t="s">
        <v>1</v>
      </c>
      <c r="L2793" s="151"/>
      <c r="M2793" s="154"/>
      <c r="N2793" s="155"/>
      <c r="O2793" s="155"/>
      <c r="P2793" s="155"/>
      <c r="Q2793" s="155"/>
      <c r="R2793" s="155"/>
      <c r="S2793" s="155"/>
      <c r="T2793" s="156"/>
      <c r="AT2793" s="152" t="s">
        <v>210</v>
      </c>
      <c r="AU2793" s="152" t="s">
        <v>66</v>
      </c>
      <c r="AV2793" s="15" t="s">
        <v>64</v>
      </c>
      <c r="AW2793" s="15" t="s">
        <v>26</v>
      </c>
      <c r="AX2793" s="15" t="s">
        <v>57</v>
      </c>
      <c r="AY2793" s="152" t="s">
        <v>196</v>
      </c>
    </row>
    <row r="2794" spans="1:65" s="13" customFormat="1" x14ac:dyDescent="0.2">
      <c r="B2794" s="136"/>
      <c r="D2794" s="137" t="s">
        <v>210</v>
      </c>
      <c r="E2794" s="138" t="s">
        <v>1</v>
      </c>
      <c r="F2794" s="139" t="s">
        <v>2659</v>
      </c>
      <c r="H2794" s="140">
        <v>4.1399999999999997</v>
      </c>
      <c r="L2794" s="136"/>
      <c r="M2794" s="141"/>
      <c r="N2794" s="142"/>
      <c r="O2794" s="142"/>
      <c r="P2794" s="142"/>
      <c r="Q2794" s="142"/>
      <c r="R2794" s="142"/>
      <c r="S2794" s="142"/>
      <c r="T2794" s="143"/>
      <c r="AT2794" s="138" t="s">
        <v>210</v>
      </c>
      <c r="AU2794" s="138" t="s">
        <v>66</v>
      </c>
      <c r="AV2794" s="13" t="s">
        <v>66</v>
      </c>
      <c r="AW2794" s="13" t="s">
        <v>26</v>
      </c>
      <c r="AX2794" s="13" t="s">
        <v>57</v>
      </c>
      <c r="AY2794" s="138" t="s">
        <v>196</v>
      </c>
    </row>
    <row r="2795" spans="1:65" s="14" customFormat="1" x14ac:dyDescent="0.2">
      <c r="B2795" s="144"/>
      <c r="D2795" s="137" t="s">
        <v>210</v>
      </c>
      <c r="E2795" s="145" t="s">
        <v>1</v>
      </c>
      <c r="F2795" s="146" t="s">
        <v>212</v>
      </c>
      <c r="H2795" s="147">
        <v>49.24</v>
      </c>
      <c r="L2795" s="144"/>
      <c r="M2795" s="148"/>
      <c r="N2795" s="149"/>
      <c r="O2795" s="149"/>
      <c r="P2795" s="149"/>
      <c r="Q2795" s="149"/>
      <c r="R2795" s="149"/>
      <c r="S2795" s="149"/>
      <c r="T2795" s="150"/>
      <c r="AT2795" s="145" t="s">
        <v>210</v>
      </c>
      <c r="AU2795" s="145" t="s">
        <v>66</v>
      </c>
      <c r="AV2795" s="14" t="s">
        <v>201</v>
      </c>
      <c r="AW2795" s="14" t="s">
        <v>26</v>
      </c>
      <c r="AX2795" s="14" t="s">
        <v>64</v>
      </c>
      <c r="AY2795" s="145" t="s">
        <v>196</v>
      </c>
    </row>
    <row r="2796" spans="1:65" s="2" customFormat="1" ht="24.2" customHeight="1" x14ac:dyDescent="0.2">
      <c r="A2796" s="29"/>
      <c r="B2796" s="123"/>
      <c r="C2796" s="124" t="s">
        <v>1478</v>
      </c>
      <c r="D2796" s="124" t="s">
        <v>199</v>
      </c>
      <c r="E2796" s="125" t="s">
        <v>2667</v>
      </c>
      <c r="F2796" s="126" t="s">
        <v>2668</v>
      </c>
      <c r="G2796" s="127" t="s">
        <v>506</v>
      </c>
      <c r="H2796" s="128">
        <v>538.34</v>
      </c>
      <c r="I2796" s="224"/>
      <c r="J2796" s="129">
        <f>ROUND(I2796*H2796,2)</f>
        <v>0</v>
      </c>
      <c r="K2796" s="126" t="s">
        <v>208</v>
      </c>
      <c r="L2796" s="30"/>
      <c r="M2796" s="130" t="s">
        <v>1</v>
      </c>
      <c r="N2796" s="131" t="s">
        <v>35</v>
      </c>
      <c r="O2796" s="132">
        <v>0.71499999999999997</v>
      </c>
      <c r="P2796" s="132">
        <f>O2796*H2796</f>
        <v>384.91309999999999</v>
      </c>
      <c r="Q2796" s="132">
        <v>0</v>
      </c>
      <c r="R2796" s="132">
        <f>Q2796*H2796</f>
        <v>0</v>
      </c>
      <c r="S2796" s="132">
        <v>4.2000000000000003E-2</v>
      </c>
      <c r="T2796" s="133">
        <f>S2796*H2796</f>
        <v>22.610280000000003</v>
      </c>
      <c r="U2796" s="29"/>
      <c r="V2796" s="29"/>
      <c r="W2796" s="29"/>
      <c r="X2796" s="29"/>
      <c r="Y2796" s="29"/>
      <c r="Z2796" s="29"/>
      <c r="AA2796" s="29"/>
      <c r="AB2796" s="29"/>
      <c r="AC2796" s="29"/>
      <c r="AD2796" s="29"/>
      <c r="AE2796" s="29"/>
      <c r="AR2796" s="134" t="s">
        <v>201</v>
      </c>
      <c r="AT2796" s="134" t="s">
        <v>199</v>
      </c>
      <c r="AU2796" s="134" t="s">
        <v>66</v>
      </c>
      <c r="AY2796" s="18" t="s">
        <v>196</v>
      </c>
      <c r="BE2796" s="135">
        <f>IF(N2796="základní",J2796,0)</f>
        <v>0</v>
      </c>
      <c r="BF2796" s="135">
        <f>IF(N2796="snížená",J2796,0)</f>
        <v>0</v>
      </c>
      <c r="BG2796" s="135">
        <f>IF(N2796="zákl. přenesená",J2796,0)</f>
        <v>0</v>
      </c>
      <c r="BH2796" s="135">
        <f>IF(N2796="sníž. přenesená",J2796,0)</f>
        <v>0</v>
      </c>
      <c r="BI2796" s="135">
        <f>IF(N2796="nulová",J2796,0)</f>
        <v>0</v>
      </c>
      <c r="BJ2796" s="18" t="s">
        <v>64</v>
      </c>
      <c r="BK2796" s="135">
        <f>ROUND(I2796*H2796,2)</f>
        <v>0</v>
      </c>
      <c r="BL2796" s="18" t="s">
        <v>201</v>
      </c>
      <c r="BM2796" s="134" t="s">
        <v>2669</v>
      </c>
    </row>
    <row r="2797" spans="1:65" s="15" customFormat="1" x14ac:dyDescent="0.2">
      <c r="B2797" s="151"/>
      <c r="D2797" s="137" t="s">
        <v>210</v>
      </c>
      <c r="E2797" s="152" t="s">
        <v>1</v>
      </c>
      <c r="F2797" s="153" t="s">
        <v>1665</v>
      </c>
      <c r="H2797" s="152" t="s">
        <v>1</v>
      </c>
      <c r="L2797" s="151"/>
      <c r="M2797" s="154"/>
      <c r="N2797" s="155"/>
      <c r="O2797" s="155"/>
      <c r="P2797" s="155"/>
      <c r="Q2797" s="155"/>
      <c r="R2797" s="155"/>
      <c r="S2797" s="155"/>
      <c r="T2797" s="156"/>
      <c r="AT2797" s="152" t="s">
        <v>210</v>
      </c>
      <c r="AU2797" s="152" t="s">
        <v>66</v>
      </c>
      <c r="AV2797" s="15" t="s">
        <v>64</v>
      </c>
      <c r="AW2797" s="15" t="s">
        <v>26</v>
      </c>
      <c r="AX2797" s="15" t="s">
        <v>57</v>
      </c>
      <c r="AY2797" s="152" t="s">
        <v>196</v>
      </c>
    </row>
    <row r="2798" spans="1:65" s="15" customFormat="1" x14ac:dyDescent="0.2">
      <c r="B2798" s="151"/>
      <c r="D2798" s="137" t="s">
        <v>210</v>
      </c>
      <c r="E2798" s="152" t="s">
        <v>1</v>
      </c>
      <c r="F2798" s="153" t="s">
        <v>2670</v>
      </c>
      <c r="H2798" s="152" t="s">
        <v>1</v>
      </c>
      <c r="L2798" s="151"/>
      <c r="M2798" s="154"/>
      <c r="N2798" s="155"/>
      <c r="O2798" s="155"/>
      <c r="P2798" s="155"/>
      <c r="Q2798" s="155"/>
      <c r="R2798" s="155"/>
      <c r="S2798" s="155"/>
      <c r="T2798" s="156"/>
      <c r="AT2798" s="152" t="s">
        <v>210</v>
      </c>
      <c r="AU2798" s="152" t="s">
        <v>66</v>
      </c>
      <c r="AV2798" s="15" t="s">
        <v>64</v>
      </c>
      <c r="AW2798" s="15" t="s">
        <v>26</v>
      </c>
      <c r="AX2798" s="15" t="s">
        <v>57</v>
      </c>
      <c r="AY2798" s="152" t="s">
        <v>196</v>
      </c>
    </row>
    <row r="2799" spans="1:65" s="13" customFormat="1" ht="22.5" x14ac:dyDescent="0.2">
      <c r="B2799" s="136"/>
      <c r="D2799" s="137" t="s">
        <v>210</v>
      </c>
      <c r="E2799" s="138" t="s">
        <v>1</v>
      </c>
      <c r="F2799" s="139" t="s">
        <v>2671</v>
      </c>
      <c r="H2799" s="140">
        <v>144.5</v>
      </c>
      <c r="L2799" s="136"/>
      <c r="M2799" s="141"/>
      <c r="N2799" s="142"/>
      <c r="O2799" s="142"/>
      <c r="P2799" s="142"/>
      <c r="Q2799" s="142"/>
      <c r="R2799" s="142"/>
      <c r="S2799" s="142"/>
      <c r="T2799" s="143"/>
      <c r="AT2799" s="138" t="s">
        <v>210</v>
      </c>
      <c r="AU2799" s="138" t="s">
        <v>66</v>
      </c>
      <c r="AV2799" s="13" t="s">
        <v>66</v>
      </c>
      <c r="AW2799" s="13" t="s">
        <v>26</v>
      </c>
      <c r="AX2799" s="13" t="s">
        <v>57</v>
      </c>
      <c r="AY2799" s="138" t="s">
        <v>196</v>
      </c>
    </row>
    <row r="2800" spans="1:65" s="13" customFormat="1" x14ac:dyDescent="0.2">
      <c r="B2800" s="136"/>
      <c r="D2800" s="137" t="s">
        <v>210</v>
      </c>
      <c r="E2800" s="138" t="s">
        <v>1</v>
      </c>
      <c r="F2800" s="139" t="s">
        <v>2672</v>
      </c>
      <c r="H2800" s="140">
        <v>15</v>
      </c>
      <c r="L2800" s="136"/>
      <c r="M2800" s="141"/>
      <c r="N2800" s="142"/>
      <c r="O2800" s="142"/>
      <c r="P2800" s="142"/>
      <c r="Q2800" s="142"/>
      <c r="R2800" s="142"/>
      <c r="S2800" s="142"/>
      <c r="T2800" s="143"/>
      <c r="AT2800" s="138" t="s">
        <v>210</v>
      </c>
      <c r="AU2800" s="138" t="s">
        <v>66</v>
      </c>
      <c r="AV2800" s="13" t="s">
        <v>66</v>
      </c>
      <c r="AW2800" s="13" t="s">
        <v>26</v>
      </c>
      <c r="AX2800" s="13" t="s">
        <v>57</v>
      </c>
      <c r="AY2800" s="138" t="s">
        <v>196</v>
      </c>
    </row>
    <row r="2801" spans="2:51" s="15" customFormat="1" x14ac:dyDescent="0.2">
      <c r="B2801" s="151"/>
      <c r="D2801" s="137" t="s">
        <v>210</v>
      </c>
      <c r="E2801" s="152" t="s">
        <v>1</v>
      </c>
      <c r="F2801" s="153" t="s">
        <v>2673</v>
      </c>
      <c r="H2801" s="152" t="s">
        <v>1</v>
      </c>
      <c r="L2801" s="151"/>
      <c r="M2801" s="154"/>
      <c r="N2801" s="155"/>
      <c r="O2801" s="155"/>
      <c r="P2801" s="155"/>
      <c r="Q2801" s="155"/>
      <c r="R2801" s="155"/>
      <c r="S2801" s="155"/>
      <c r="T2801" s="156"/>
      <c r="AT2801" s="152" t="s">
        <v>210</v>
      </c>
      <c r="AU2801" s="152" t="s">
        <v>66</v>
      </c>
      <c r="AV2801" s="15" t="s">
        <v>64</v>
      </c>
      <c r="AW2801" s="15" t="s">
        <v>26</v>
      </c>
      <c r="AX2801" s="15" t="s">
        <v>57</v>
      </c>
      <c r="AY2801" s="152" t="s">
        <v>196</v>
      </c>
    </row>
    <row r="2802" spans="2:51" s="13" customFormat="1" x14ac:dyDescent="0.2">
      <c r="B2802" s="136"/>
      <c r="D2802" s="137" t="s">
        <v>210</v>
      </c>
      <c r="E2802" s="138" t="s">
        <v>1</v>
      </c>
      <c r="F2802" s="139" t="s">
        <v>2674</v>
      </c>
      <c r="H2802" s="140">
        <v>21.79</v>
      </c>
      <c r="L2802" s="136"/>
      <c r="M2802" s="141"/>
      <c r="N2802" s="142"/>
      <c r="O2802" s="142"/>
      <c r="P2802" s="142"/>
      <c r="Q2802" s="142"/>
      <c r="R2802" s="142"/>
      <c r="S2802" s="142"/>
      <c r="T2802" s="143"/>
      <c r="AT2802" s="138" t="s">
        <v>210</v>
      </c>
      <c r="AU2802" s="138" t="s">
        <v>66</v>
      </c>
      <c r="AV2802" s="13" t="s">
        <v>66</v>
      </c>
      <c r="AW2802" s="13" t="s">
        <v>26</v>
      </c>
      <c r="AX2802" s="13" t="s">
        <v>57</v>
      </c>
      <c r="AY2802" s="138" t="s">
        <v>196</v>
      </c>
    </row>
    <row r="2803" spans="2:51" s="15" customFormat="1" x14ac:dyDescent="0.2">
      <c r="B2803" s="151"/>
      <c r="D2803" s="137" t="s">
        <v>210</v>
      </c>
      <c r="E2803" s="152" t="s">
        <v>1</v>
      </c>
      <c r="F2803" s="153" t="s">
        <v>604</v>
      </c>
      <c r="H2803" s="152" t="s">
        <v>1</v>
      </c>
      <c r="L2803" s="151"/>
      <c r="M2803" s="154"/>
      <c r="N2803" s="155"/>
      <c r="O2803" s="155"/>
      <c r="P2803" s="155"/>
      <c r="Q2803" s="155"/>
      <c r="R2803" s="155"/>
      <c r="S2803" s="155"/>
      <c r="T2803" s="156"/>
      <c r="AT2803" s="152" t="s">
        <v>210</v>
      </c>
      <c r="AU2803" s="152" t="s">
        <v>66</v>
      </c>
      <c r="AV2803" s="15" t="s">
        <v>64</v>
      </c>
      <c r="AW2803" s="15" t="s">
        <v>26</v>
      </c>
      <c r="AX2803" s="15" t="s">
        <v>57</v>
      </c>
      <c r="AY2803" s="152" t="s">
        <v>196</v>
      </c>
    </row>
    <row r="2804" spans="2:51" s="15" customFormat="1" x14ac:dyDescent="0.2">
      <c r="B2804" s="151"/>
      <c r="D2804" s="137" t="s">
        <v>210</v>
      </c>
      <c r="E2804" s="152" t="s">
        <v>1</v>
      </c>
      <c r="F2804" s="153" t="s">
        <v>2670</v>
      </c>
      <c r="H2804" s="152" t="s">
        <v>1</v>
      </c>
      <c r="L2804" s="151"/>
      <c r="M2804" s="154"/>
      <c r="N2804" s="155"/>
      <c r="O2804" s="155"/>
      <c r="P2804" s="155"/>
      <c r="Q2804" s="155"/>
      <c r="R2804" s="155"/>
      <c r="S2804" s="155"/>
      <c r="T2804" s="156"/>
      <c r="AT2804" s="152" t="s">
        <v>210</v>
      </c>
      <c r="AU2804" s="152" t="s">
        <v>66</v>
      </c>
      <c r="AV2804" s="15" t="s">
        <v>64</v>
      </c>
      <c r="AW2804" s="15" t="s">
        <v>26</v>
      </c>
      <c r="AX2804" s="15" t="s">
        <v>57</v>
      </c>
      <c r="AY2804" s="152" t="s">
        <v>196</v>
      </c>
    </row>
    <row r="2805" spans="2:51" s="13" customFormat="1" ht="22.5" x14ac:dyDescent="0.2">
      <c r="B2805" s="136"/>
      <c r="D2805" s="137" t="s">
        <v>210</v>
      </c>
      <c r="E2805" s="138" t="s">
        <v>1</v>
      </c>
      <c r="F2805" s="139" t="s">
        <v>2675</v>
      </c>
      <c r="H2805" s="140">
        <v>93.1</v>
      </c>
      <c r="L2805" s="136"/>
      <c r="M2805" s="141"/>
      <c r="N2805" s="142"/>
      <c r="O2805" s="142"/>
      <c r="P2805" s="142"/>
      <c r="Q2805" s="142"/>
      <c r="R2805" s="142"/>
      <c r="S2805" s="142"/>
      <c r="T2805" s="143"/>
      <c r="AT2805" s="138" t="s">
        <v>210</v>
      </c>
      <c r="AU2805" s="138" t="s">
        <v>66</v>
      </c>
      <c r="AV2805" s="13" t="s">
        <v>66</v>
      </c>
      <c r="AW2805" s="13" t="s">
        <v>26</v>
      </c>
      <c r="AX2805" s="13" t="s">
        <v>57</v>
      </c>
      <c r="AY2805" s="138" t="s">
        <v>196</v>
      </c>
    </row>
    <row r="2806" spans="2:51" s="15" customFormat="1" x14ac:dyDescent="0.2">
      <c r="B2806" s="151"/>
      <c r="D2806" s="137" t="s">
        <v>210</v>
      </c>
      <c r="E2806" s="152" t="s">
        <v>1</v>
      </c>
      <c r="F2806" s="153" t="s">
        <v>2676</v>
      </c>
      <c r="H2806" s="152" t="s">
        <v>1</v>
      </c>
      <c r="L2806" s="151"/>
      <c r="M2806" s="154"/>
      <c r="N2806" s="155"/>
      <c r="O2806" s="155"/>
      <c r="P2806" s="155"/>
      <c r="Q2806" s="155"/>
      <c r="R2806" s="155"/>
      <c r="S2806" s="155"/>
      <c r="T2806" s="156"/>
      <c r="AT2806" s="152" t="s">
        <v>210</v>
      </c>
      <c r="AU2806" s="152" t="s">
        <v>66</v>
      </c>
      <c r="AV2806" s="15" t="s">
        <v>64</v>
      </c>
      <c r="AW2806" s="15" t="s">
        <v>26</v>
      </c>
      <c r="AX2806" s="15" t="s">
        <v>57</v>
      </c>
      <c r="AY2806" s="152" t="s">
        <v>196</v>
      </c>
    </row>
    <row r="2807" spans="2:51" s="13" customFormat="1" x14ac:dyDescent="0.2">
      <c r="B2807" s="136"/>
      <c r="D2807" s="137" t="s">
        <v>210</v>
      </c>
      <c r="E2807" s="138" t="s">
        <v>1</v>
      </c>
      <c r="F2807" s="139" t="s">
        <v>2677</v>
      </c>
      <c r="H2807" s="140">
        <v>39.03</v>
      </c>
      <c r="L2807" s="136"/>
      <c r="M2807" s="141"/>
      <c r="N2807" s="142"/>
      <c r="O2807" s="142"/>
      <c r="P2807" s="142"/>
      <c r="Q2807" s="142"/>
      <c r="R2807" s="142"/>
      <c r="S2807" s="142"/>
      <c r="T2807" s="143"/>
      <c r="AT2807" s="138" t="s">
        <v>210</v>
      </c>
      <c r="AU2807" s="138" t="s">
        <v>66</v>
      </c>
      <c r="AV2807" s="13" t="s">
        <v>66</v>
      </c>
      <c r="AW2807" s="13" t="s">
        <v>26</v>
      </c>
      <c r="AX2807" s="13" t="s">
        <v>57</v>
      </c>
      <c r="AY2807" s="138" t="s">
        <v>196</v>
      </c>
    </row>
    <row r="2808" spans="2:51" s="15" customFormat="1" x14ac:dyDescent="0.2">
      <c r="B2808" s="151"/>
      <c r="D2808" s="137" t="s">
        <v>210</v>
      </c>
      <c r="E2808" s="152" t="s">
        <v>1</v>
      </c>
      <c r="F2808" s="153" t="s">
        <v>725</v>
      </c>
      <c r="H2808" s="152" t="s">
        <v>1</v>
      </c>
      <c r="L2808" s="151"/>
      <c r="M2808" s="154"/>
      <c r="N2808" s="155"/>
      <c r="O2808" s="155"/>
      <c r="P2808" s="155"/>
      <c r="Q2808" s="155"/>
      <c r="R2808" s="155"/>
      <c r="S2808" s="155"/>
      <c r="T2808" s="156"/>
      <c r="AT2808" s="152" t="s">
        <v>210</v>
      </c>
      <c r="AU2808" s="152" t="s">
        <v>66</v>
      </c>
      <c r="AV2808" s="15" t="s">
        <v>64</v>
      </c>
      <c r="AW2808" s="15" t="s">
        <v>26</v>
      </c>
      <c r="AX2808" s="15" t="s">
        <v>57</v>
      </c>
      <c r="AY2808" s="152" t="s">
        <v>196</v>
      </c>
    </row>
    <row r="2809" spans="2:51" s="15" customFormat="1" x14ac:dyDescent="0.2">
      <c r="B2809" s="151"/>
      <c r="D2809" s="137" t="s">
        <v>210</v>
      </c>
      <c r="E2809" s="152" t="s">
        <v>1</v>
      </c>
      <c r="F2809" s="153" t="s">
        <v>2670</v>
      </c>
      <c r="H2809" s="152" t="s">
        <v>1</v>
      </c>
      <c r="L2809" s="151"/>
      <c r="M2809" s="154"/>
      <c r="N2809" s="155"/>
      <c r="O2809" s="155"/>
      <c r="P2809" s="155"/>
      <c r="Q2809" s="155"/>
      <c r="R2809" s="155"/>
      <c r="S2809" s="155"/>
      <c r="T2809" s="156"/>
      <c r="AT2809" s="152" t="s">
        <v>210</v>
      </c>
      <c r="AU2809" s="152" t="s">
        <v>66</v>
      </c>
      <c r="AV2809" s="15" t="s">
        <v>64</v>
      </c>
      <c r="AW2809" s="15" t="s">
        <v>26</v>
      </c>
      <c r="AX2809" s="15" t="s">
        <v>57</v>
      </c>
      <c r="AY2809" s="152" t="s">
        <v>196</v>
      </c>
    </row>
    <row r="2810" spans="2:51" s="13" customFormat="1" x14ac:dyDescent="0.2">
      <c r="B2810" s="136"/>
      <c r="D2810" s="137" t="s">
        <v>210</v>
      </c>
      <c r="E2810" s="138" t="s">
        <v>1</v>
      </c>
      <c r="F2810" s="139" t="s">
        <v>2678</v>
      </c>
      <c r="H2810" s="140">
        <v>72.849999999999994</v>
      </c>
      <c r="L2810" s="136"/>
      <c r="M2810" s="141"/>
      <c r="N2810" s="142"/>
      <c r="O2810" s="142"/>
      <c r="P2810" s="142"/>
      <c r="Q2810" s="142"/>
      <c r="R2810" s="142"/>
      <c r="S2810" s="142"/>
      <c r="T2810" s="143"/>
      <c r="AT2810" s="138" t="s">
        <v>210</v>
      </c>
      <c r="AU2810" s="138" t="s">
        <v>66</v>
      </c>
      <c r="AV2810" s="13" t="s">
        <v>66</v>
      </c>
      <c r="AW2810" s="13" t="s">
        <v>26</v>
      </c>
      <c r="AX2810" s="13" t="s">
        <v>57</v>
      </c>
      <c r="AY2810" s="138" t="s">
        <v>196</v>
      </c>
    </row>
    <row r="2811" spans="2:51" s="15" customFormat="1" x14ac:dyDescent="0.2">
      <c r="B2811" s="151"/>
      <c r="D2811" s="137" t="s">
        <v>210</v>
      </c>
      <c r="E2811" s="152" t="s">
        <v>1</v>
      </c>
      <c r="F2811" s="153" t="s">
        <v>2676</v>
      </c>
      <c r="H2811" s="152" t="s">
        <v>1</v>
      </c>
      <c r="L2811" s="151"/>
      <c r="M2811" s="154"/>
      <c r="N2811" s="155"/>
      <c r="O2811" s="155"/>
      <c r="P2811" s="155"/>
      <c r="Q2811" s="155"/>
      <c r="R2811" s="155"/>
      <c r="S2811" s="155"/>
      <c r="T2811" s="156"/>
      <c r="AT2811" s="152" t="s">
        <v>210</v>
      </c>
      <c r="AU2811" s="152" t="s">
        <v>66</v>
      </c>
      <c r="AV2811" s="15" t="s">
        <v>64</v>
      </c>
      <c r="AW2811" s="15" t="s">
        <v>26</v>
      </c>
      <c r="AX2811" s="15" t="s">
        <v>57</v>
      </c>
      <c r="AY2811" s="152" t="s">
        <v>196</v>
      </c>
    </row>
    <row r="2812" spans="2:51" s="13" customFormat="1" x14ac:dyDescent="0.2">
      <c r="B2812" s="136"/>
      <c r="D2812" s="137" t="s">
        <v>210</v>
      </c>
      <c r="E2812" s="138" t="s">
        <v>1</v>
      </c>
      <c r="F2812" s="139" t="s">
        <v>2679</v>
      </c>
      <c r="H2812" s="140">
        <v>22.62</v>
      </c>
      <c r="L2812" s="136"/>
      <c r="M2812" s="141"/>
      <c r="N2812" s="142"/>
      <c r="O2812" s="142"/>
      <c r="P2812" s="142"/>
      <c r="Q2812" s="142"/>
      <c r="R2812" s="142"/>
      <c r="S2812" s="142"/>
      <c r="T2812" s="143"/>
      <c r="AT2812" s="138" t="s">
        <v>210</v>
      </c>
      <c r="AU2812" s="138" t="s">
        <v>66</v>
      </c>
      <c r="AV2812" s="13" t="s">
        <v>66</v>
      </c>
      <c r="AW2812" s="13" t="s">
        <v>26</v>
      </c>
      <c r="AX2812" s="13" t="s">
        <v>57</v>
      </c>
      <c r="AY2812" s="138" t="s">
        <v>196</v>
      </c>
    </row>
    <row r="2813" spans="2:51" s="15" customFormat="1" x14ac:dyDescent="0.2">
      <c r="B2813" s="151"/>
      <c r="D2813" s="137" t="s">
        <v>210</v>
      </c>
      <c r="E2813" s="152" t="s">
        <v>1</v>
      </c>
      <c r="F2813" s="153" t="s">
        <v>728</v>
      </c>
      <c r="H2813" s="152" t="s">
        <v>1</v>
      </c>
      <c r="L2813" s="151"/>
      <c r="M2813" s="154"/>
      <c r="N2813" s="155"/>
      <c r="O2813" s="155"/>
      <c r="P2813" s="155"/>
      <c r="Q2813" s="155"/>
      <c r="R2813" s="155"/>
      <c r="S2813" s="155"/>
      <c r="T2813" s="156"/>
      <c r="AT2813" s="152" t="s">
        <v>210</v>
      </c>
      <c r="AU2813" s="152" t="s">
        <v>66</v>
      </c>
      <c r="AV2813" s="15" t="s">
        <v>64</v>
      </c>
      <c r="AW2813" s="15" t="s">
        <v>26</v>
      </c>
      <c r="AX2813" s="15" t="s">
        <v>57</v>
      </c>
      <c r="AY2813" s="152" t="s">
        <v>196</v>
      </c>
    </row>
    <row r="2814" spans="2:51" s="15" customFormat="1" x14ac:dyDescent="0.2">
      <c r="B2814" s="151"/>
      <c r="D2814" s="137" t="s">
        <v>210</v>
      </c>
      <c r="E2814" s="152" t="s">
        <v>1</v>
      </c>
      <c r="F2814" s="153" t="s">
        <v>2670</v>
      </c>
      <c r="H2814" s="152" t="s">
        <v>1</v>
      </c>
      <c r="L2814" s="151"/>
      <c r="M2814" s="154"/>
      <c r="N2814" s="155"/>
      <c r="O2814" s="155"/>
      <c r="P2814" s="155"/>
      <c r="Q2814" s="155"/>
      <c r="R2814" s="155"/>
      <c r="S2814" s="155"/>
      <c r="T2814" s="156"/>
      <c r="AT2814" s="152" t="s">
        <v>210</v>
      </c>
      <c r="AU2814" s="152" t="s">
        <v>66</v>
      </c>
      <c r="AV2814" s="15" t="s">
        <v>64</v>
      </c>
      <c r="AW2814" s="15" t="s">
        <v>26</v>
      </c>
      <c r="AX2814" s="15" t="s">
        <v>57</v>
      </c>
      <c r="AY2814" s="152" t="s">
        <v>196</v>
      </c>
    </row>
    <row r="2815" spans="2:51" s="13" customFormat="1" x14ac:dyDescent="0.2">
      <c r="B2815" s="136"/>
      <c r="D2815" s="137" t="s">
        <v>210</v>
      </c>
      <c r="E2815" s="138" t="s">
        <v>1</v>
      </c>
      <c r="F2815" s="139" t="s">
        <v>2680</v>
      </c>
      <c r="H2815" s="140">
        <v>53.05</v>
      </c>
      <c r="L2815" s="136"/>
      <c r="M2815" s="141"/>
      <c r="N2815" s="142"/>
      <c r="O2815" s="142"/>
      <c r="P2815" s="142"/>
      <c r="Q2815" s="142"/>
      <c r="R2815" s="142"/>
      <c r="S2815" s="142"/>
      <c r="T2815" s="143"/>
      <c r="AT2815" s="138" t="s">
        <v>210</v>
      </c>
      <c r="AU2815" s="138" t="s">
        <v>66</v>
      </c>
      <c r="AV2815" s="13" t="s">
        <v>66</v>
      </c>
      <c r="AW2815" s="13" t="s">
        <v>26</v>
      </c>
      <c r="AX2815" s="13" t="s">
        <v>57</v>
      </c>
      <c r="AY2815" s="138" t="s">
        <v>196</v>
      </c>
    </row>
    <row r="2816" spans="2:51" s="15" customFormat="1" x14ac:dyDescent="0.2">
      <c r="B2816" s="151"/>
      <c r="D2816" s="137" t="s">
        <v>210</v>
      </c>
      <c r="E2816" s="152" t="s">
        <v>1</v>
      </c>
      <c r="F2816" s="153" t="s">
        <v>2676</v>
      </c>
      <c r="H2816" s="152" t="s">
        <v>1</v>
      </c>
      <c r="L2816" s="151"/>
      <c r="M2816" s="154"/>
      <c r="N2816" s="155"/>
      <c r="O2816" s="155"/>
      <c r="P2816" s="155"/>
      <c r="Q2816" s="155"/>
      <c r="R2816" s="155"/>
      <c r="S2816" s="155"/>
      <c r="T2816" s="156"/>
      <c r="AT2816" s="152" t="s">
        <v>210</v>
      </c>
      <c r="AU2816" s="152" t="s">
        <v>66</v>
      </c>
      <c r="AV2816" s="15" t="s">
        <v>64</v>
      </c>
      <c r="AW2816" s="15" t="s">
        <v>26</v>
      </c>
      <c r="AX2816" s="15" t="s">
        <v>57</v>
      </c>
      <c r="AY2816" s="152" t="s">
        <v>196</v>
      </c>
    </row>
    <row r="2817" spans="1:65" s="13" customFormat="1" x14ac:dyDescent="0.2">
      <c r="B2817" s="136"/>
      <c r="D2817" s="137" t="s">
        <v>210</v>
      </c>
      <c r="E2817" s="138" t="s">
        <v>1</v>
      </c>
      <c r="F2817" s="139" t="s">
        <v>2681</v>
      </c>
      <c r="H2817" s="140">
        <v>17.850000000000001</v>
      </c>
      <c r="L2817" s="136"/>
      <c r="M2817" s="141"/>
      <c r="N2817" s="142"/>
      <c r="O2817" s="142"/>
      <c r="P2817" s="142"/>
      <c r="Q2817" s="142"/>
      <c r="R2817" s="142"/>
      <c r="S2817" s="142"/>
      <c r="T2817" s="143"/>
      <c r="AT2817" s="138" t="s">
        <v>210</v>
      </c>
      <c r="AU2817" s="138" t="s">
        <v>66</v>
      </c>
      <c r="AV2817" s="13" t="s">
        <v>66</v>
      </c>
      <c r="AW2817" s="13" t="s">
        <v>26</v>
      </c>
      <c r="AX2817" s="13" t="s">
        <v>57</v>
      </c>
      <c r="AY2817" s="138" t="s">
        <v>196</v>
      </c>
    </row>
    <row r="2818" spans="1:65" s="15" customFormat="1" x14ac:dyDescent="0.2">
      <c r="B2818" s="151"/>
      <c r="D2818" s="137" t="s">
        <v>210</v>
      </c>
      <c r="E2818" s="152" t="s">
        <v>1</v>
      </c>
      <c r="F2818" s="153" t="s">
        <v>733</v>
      </c>
      <c r="H2818" s="152" t="s">
        <v>1</v>
      </c>
      <c r="L2818" s="151"/>
      <c r="M2818" s="154"/>
      <c r="N2818" s="155"/>
      <c r="O2818" s="155"/>
      <c r="P2818" s="155"/>
      <c r="Q2818" s="155"/>
      <c r="R2818" s="155"/>
      <c r="S2818" s="155"/>
      <c r="T2818" s="156"/>
      <c r="AT2818" s="152" t="s">
        <v>210</v>
      </c>
      <c r="AU2818" s="152" t="s">
        <v>66</v>
      </c>
      <c r="AV2818" s="15" t="s">
        <v>64</v>
      </c>
      <c r="AW2818" s="15" t="s">
        <v>26</v>
      </c>
      <c r="AX2818" s="15" t="s">
        <v>57</v>
      </c>
      <c r="AY2818" s="152" t="s">
        <v>196</v>
      </c>
    </row>
    <row r="2819" spans="1:65" s="13" customFormat="1" x14ac:dyDescent="0.2">
      <c r="B2819" s="136"/>
      <c r="D2819" s="137" t="s">
        <v>210</v>
      </c>
      <c r="E2819" s="138" t="s">
        <v>1</v>
      </c>
      <c r="F2819" s="139" t="s">
        <v>2682</v>
      </c>
      <c r="H2819" s="140">
        <v>13.85</v>
      </c>
      <c r="L2819" s="136"/>
      <c r="M2819" s="141"/>
      <c r="N2819" s="142"/>
      <c r="O2819" s="142"/>
      <c r="P2819" s="142"/>
      <c r="Q2819" s="142"/>
      <c r="R2819" s="142"/>
      <c r="S2819" s="142"/>
      <c r="T2819" s="143"/>
      <c r="AT2819" s="138" t="s">
        <v>210</v>
      </c>
      <c r="AU2819" s="138" t="s">
        <v>66</v>
      </c>
      <c r="AV2819" s="13" t="s">
        <v>66</v>
      </c>
      <c r="AW2819" s="13" t="s">
        <v>26</v>
      </c>
      <c r="AX2819" s="13" t="s">
        <v>57</v>
      </c>
      <c r="AY2819" s="138" t="s">
        <v>196</v>
      </c>
    </row>
    <row r="2820" spans="1:65" s="15" customFormat="1" x14ac:dyDescent="0.2">
      <c r="B2820" s="151"/>
      <c r="D2820" s="137" t="s">
        <v>210</v>
      </c>
      <c r="E2820" s="152" t="s">
        <v>1</v>
      </c>
      <c r="F2820" s="153" t="s">
        <v>2676</v>
      </c>
      <c r="H2820" s="152" t="s">
        <v>1</v>
      </c>
      <c r="L2820" s="151"/>
      <c r="M2820" s="154"/>
      <c r="N2820" s="155"/>
      <c r="O2820" s="155"/>
      <c r="P2820" s="155"/>
      <c r="Q2820" s="155"/>
      <c r="R2820" s="155"/>
      <c r="S2820" s="155"/>
      <c r="T2820" s="156"/>
      <c r="AT2820" s="152" t="s">
        <v>210</v>
      </c>
      <c r="AU2820" s="152" t="s">
        <v>66</v>
      </c>
      <c r="AV2820" s="15" t="s">
        <v>64</v>
      </c>
      <c r="AW2820" s="15" t="s">
        <v>26</v>
      </c>
      <c r="AX2820" s="15" t="s">
        <v>57</v>
      </c>
      <c r="AY2820" s="152" t="s">
        <v>196</v>
      </c>
    </row>
    <row r="2821" spans="1:65" s="13" customFormat="1" x14ac:dyDescent="0.2">
      <c r="B2821" s="136"/>
      <c r="D2821" s="137" t="s">
        <v>210</v>
      </c>
      <c r="E2821" s="138" t="s">
        <v>1</v>
      </c>
      <c r="F2821" s="139" t="s">
        <v>2683</v>
      </c>
      <c r="H2821" s="140">
        <v>44.7</v>
      </c>
      <c r="L2821" s="136"/>
      <c r="M2821" s="141"/>
      <c r="N2821" s="142"/>
      <c r="O2821" s="142"/>
      <c r="P2821" s="142"/>
      <c r="Q2821" s="142"/>
      <c r="R2821" s="142"/>
      <c r="S2821" s="142"/>
      <c r="T2821" s="143"/>
      <c r="AT2821" s="138" t="s">
        <v>210</v>
      </c>
      <c r="AU2821" s="138" t="s">
        <v>66</v>
      </c>
      <c r="AV2821" s="13" t="s">
        <v>66</v>
      </c>
      <c r="AW2821" s="13" t="s">
        <v>26</v>
      </c>
      <c r="AX2821" s="13" t="s">
        <v>57</v>
      </c>
      <c r="AY2821" s="138" t="s">
        <v>196</v>
      </c>
    </row>
    <row r="2822" spans="1:65" s="14" customFormat="1" x14ac:dyDescent="0.2">
      <c r="B2822" s="144"/>
      <c r="D2822" s="137" t="s">
        <v>210</v>
      </c>
      <c r="E2822" s="145" t="s">
        <v>1</v>
      </c>
      <c r="F2822" s="146" t="s">
        <v>212</v>
      </c>
      <c r="H2822" s="147">
        <v>538.34</v>
      </c>
      <c r="L2822" s="144"/>
      <c r="M2822" s="148"/>
      <c r="N2822" s="149"/>
      <c r="O2822" s="149"/>
      <c r="P2822" s="149"/>
      <c r="Q2822" s="149"/>
      <c r="R2822" s="149"/>
      <c r="S2822" s="149"/>
      <c r="T2822" s="150"/>
      <c r="AT2822" s="145" t="s">
        <v>210</v>
      </c>
      <c r="AU2822" s="145" t="s">
        <v>66</v>
      </c>
      <c r="AV2822" s="14" t="s">
        <v>201</v>
      </c>
      <c r="AW2822" s="14" t="s">
        <v>26</v>
      </c>
      <c r="AX2822" s="14" t="s">
        <v>64</v>
      </c>
      <c r="AY2822" s="145" t="s">
        <v>196</v>
      </c>
    </row>
    <row r="2823" spans="1:65" s="2" customFormat="1" ht="24.2" customHeight="1" x14ac:dyDescent="0.2">
      <c r="A2823" s="29"/>
      <c r="B2823" s="123"/>
      <c r="C2823" s="124" t="s">
        <v>2684</v>
      </c>
      <c r="D2823" s="124" t="s">
        <v>199</v>
      </c>
      <c r="E2823" s="125" t="s">
        <v>2685</v>
      </c>
      <c r="F2823" s="126" t="s">
        <v>2686</v>
      </c>
      <c r="G2823" s="127" t="s">
        <v>506</v>
      </c>
      <c r="H2823" s="128">
        <v>240.6</v>
      </c>
      <c r="I2823" s="224"/>
      <c r="J2823" s="129">
        <f>ROUND(I2823*H2823,2)</f>
        <v>0</v>
      </c>
      <c r="K2823" s="126" t="s">
        <v>208</v>
      </c>
      <c r="L2823" s="30"/>
      <c r="M2823" s="130" t="s">
        <v>1</v>
      </c>
      <c r="N2823" s="131" t="s">
        <v>35</v>
      </c>
      <c r="O2823" s="132">
        <v>0.93</v>
      </c>
      <c r="P2823" s="132">
        <f>O2823*H2823</f>
        <v>223.75800000000001</v>
      </c>
      <c r="Q2823" s="132">
        <v>0</v>
      </c>
      <c r="R2823" s="132">
        <f>Q2823*H2823</f>
        <v>0</v>
      </c>
      <c r="S2823" s="132">
        <v>6.5000000000000002E-2</v>
      </c>
      <c r="T2823" s="133">
        <f>S2823*H2823</f>
        <v>15.638999999999999</v>
      </c>
      <c r="U2823" s="29"/>
      <c r="V2823" s="29"/>
      <c r="W2823" s="29"/>
      <c r="X2823" s="29"/>
      <c r="Y2823" s="29"/>
      <c r="Z2823" s="29"/>
      <c r="AA2823" s="29"/>
      <c r="AB2823" s="29"/>
      <c r="AC2823" s="29"/>
      <c r="AD2823" s="29"/>
      <c r="AE2823" s="29"/>
      <c r="AR2823" s="134" t="s">
        <v>201</v>
      </c>
      <c r="AT2823" s="134" t="s">
        <v>199</v>
      </c>
      <c r="AU2823" s="134" t="s">
        <v>66</v>
      </c>
      <c r="AY2823" s="18" t="s">
        <v>196</v>
      </c>
      <c r="BE2823" s="135">
        <f>IF(N2823="základní",J2823,0)</f>
        <v>0</v>
      </c>
      <c r="BF2823" s="135">
        <f>IF(N2823="snížená",J2823,0)</f>
        <v>0</v>
      </c>
      <c r="BG2823" s="135">
        <f>IF(N2823="zákl. přenesená",J2823,0)</f>
        <v>0</v>
      </c>
      <c r="BH2823" s="135">
        <f>IF(N2823="sníž. přenesená",J2823,0)</f>
        <v>0</v>
      </c>
      <c r="BI2823" s="135">
        <f>IF(N2823="nulová",J2823,0)</f>
        <v>0</v>
      </c>
      <c r="BJ2823" s="18" t="s">
        <v>64</v>
      </c>
      <c r="BK2823" s="135">
        <f>ROUND(I2823*H2823,2)</f>
        <v>0</v>
      </c>
      <c r="BL2823" s="18" t="s">
        <v>201</v>
      </c>
      <c r="BM2823" s="134" t="s">
        <v>2687</v>
      </c>
    </row>
    <row r="2824" spans="1:65" s="15" customFormat="1" x14ac:dyDescent="0.2">
      <c r="B2824" s="151"/>
      <c r="D2824" s="137" t="s">
        <v>210</v>
      </c>
      <c r="E2824" s="152" t="s">
        <v>1</v>
      </c>
      <c r="F2824" s="153" t="s">
        <v>710</v>
      </c>
      <c r="H2824" s="152" t="s">
        <v>1</v>
      </c>
      <c r="L2824" s="151"/>
      <c r="M2824" s="154"/>
      <c r="N2824" s="155"/>
      <c r="O2824" s="155"/>
      <c r="P2824" s="155"/>
      <c r="Q2824" s="155"/>
      <c r="R2824" s="155"/>
      <c r="S2824" s="155"/>
      <c r="T2824" s="156"/>
      <c r="AT2824" s="152" t="s">
        <v>210</v>
      </c>
      <c r="AU2824" s="152" t="s">
        <v>66</v>
      </c>
      <c r="AV2824" s="15" t="s">
        <v>64</v>
      </c>
      <c r="AW2824" s="15" t="s">
        <v>26</v>
      </c>
      <c r="AX2824" s="15" t="s">
        <v>57</v>
      </c>
      <c r="AY2824" s="152" t="s">
        <v>196</v>
      </c>
    </row>
    <row r="2825" spans="1:65" s="13" customFormat="1" x14ac:dyDescent="0.2">
      <c r="B2825" s="136"/>
      <c r="D2825" s="137" t="s">
        <v>210</v>
      </c>
      <c r="E2825" s="138" t="s">
        <v>1</v>
      </c>
      <c r="F2825" s="139" t="s">
        <v>2688</v>
      </c>
      <c r="H2825" s="140">
        <v>58.05</v>
      </c>
      <c r="L2825" s="136"/>
      <c r="M2825" s="141"/>
      <c r="N2825" s="142"/>
      <c r="O2825" s="142"/>
      <c r="P2825" s="142"/>
      <c r="Q2825" s="142"/>
      <c r="R2825" s="142"/>
      <c r="S2825" s="142"/>
      <c r="T2825" s="143"/>
      <c r="AT2825" s="138" t="s">
        <v>210</v>
      </c>
      <c r="AU2825" s="138" t="s">
        <v>66</v>
      </c>
      <c r="AV2825" s="13" t="s">
        <v>66</v>
      </c>
      <c r="AW2825" s="13" t="s">
        <v>26</v>
      </c>
      <c r="AX2825" s="13" t="s">
        <v>57</v>
      </c>
      <c r="AY2825" s="138" t="s">
        <v>196</v>
      </c>
    </row>
    <row r="2826" spans="1:65" s="13" customFormat="1" x14ac:dyDescent="0.2">
      <c r="B2826" s="136"/>
      <c r="D2826" s="137" t="s">
        <v>210</v>
      </c>
      <c r="E2826" s="138" t="s">
        <v>1</v>
      </c>
      <c r="F2826" s="139" t="s">
        <v>2689</v>
      </c>
      <c r="H2826" s="140">
        <v>36.909999999999997</v>
      </c>
      <c r="L2826" s="136"/>
      <c r="M2826" s="141"/>
      <c r="N2826" s="142"/>
      <c r="O2826" s="142"/>
      <c r="P2826" s="142"/>
      <c r="Q2826" s="142"/>
      <c r="R2826" s="142"/>
      <c r="S2826" s="142"/>
      <c r="T2826" s="143"/>
      <c r="AT2826" s="138" t="s">
        <v>210</v>
      </c>
      <c r="AU2826" s="138" t="s">
        <v>66</v>
      </c>
      <c r="AV2826" s="13" t="s">
        <v>66</v>
      </c>
      <c r="AW2826" s="13" t="s">
        <v>26</v>
      </c>
      <c r="AX2826" s="13" t="s">
        <v>57</v>
      </c>
      <c r="AY2826" s="138" t="s">
        <v>196</v>
      </c>
    </row>
    <row r="2827" spans="1:65" s="15" customFormat="1" x14ac:dyDescent="0.2">
      <c r="B2827" s="151"/>
      <c r="D2827" s="137" t="s">
        <v>210</v>
      </c>
      <c r="E2827" s="152" t="s">
        <v>1</v>
      </c>
      <c r="F2827" s="153" t="s">
        <v>604</v>
      </c>
      <c r="H2827" s="152" t="s">
        <v>1</v>
      </c>
      <c r="L2827" s="151"/>
      <c r="M2827" s="154"/>
      <c r="N2827" s="155"/>
      <c r="O2827" s="155"/>
      <c r="P2827" s="155"/>
      <c r="Q2827" s="155"/>
      <c r="R2827" s="155"/>
      <c r="S2827" s="155"/>
      <c r="T2827" s="156"/>
      <c r="AT2827" s="152" t="s">
        <v>210</v>
      </c>
      <c r="AU2827" s="152" t="s">
        <v>66</v>
      </c>
      <c r="AV2827" s="15" t="s">
        <v>64</v>
      </c>
      <c r="AW2827" s="15" t="s">
        <v>26</v>
      </c>
      <c r="AX2827" s="15" t="s">
        <v>57</v>
      </c>
      <c r="AY2827" s="152" t="s">
        <v>196</v>
      </c>
    </row>
    <row r="2828" spans="1:65" s="13" customFormat="1" x14ac:dyDescent="0.2">
      <c r="B2828" s="136"/>
      <c r="D2828" s="137" t="s">
        <v>210</v>
      </c>
      <c r="E2828" s="138" t="s">
        <v>1</v>
      </c>
      <c r="F2828" s="139" t="s">
        <v>2690</v>
      </c>
      <c r="H2828" s="140">
        <v>16</v>
      </c>
      <c r="L2828" s="136"/>
      <c r="M2828" s="141"/>
      <c r="N2828" s="142"/>
      <c r="O2828" s="142"/>
      <c r="P2828" s="142"/>
      <c r="Q2828" s="142"/>
      <c r="R2828" s="142"/>
      <c r="S2828" s="142"/>
      <c r="T2828" s="143"/>
      <c r="AT2828" s="138" t="s">
        <v>210</v>
      </c>
      <c r="AU2828" s="138" t="s">
        <v>66</v>
      </c>
      <c r="AV2828" s="13" t="s">
        <v>66</v>
      </c>
      <c r="AW2828" s="13" t="s">
        <v>26</v>
      </c>
      <c r="AX2828" s="13" t="s">
        <v>57</v>
      </c>
      <c r="AY2828" s="138" t="s">
        <v>196</v>
      </c>
    </row>
    <row r="2829" spans="1:65" s="13" customFormat="1" x14ac:dyDescent="0.2">
      <c r="B2829" s="136"/>
      <c r="D2829" s="137" t="s">
        <v>210</v>
      </c>
      <c r="E2829" s="138" t="s">
        <v>1</v>
      </c>
      <c r="F2829" s="139" t="s">
        <v>2691</v>
      </c>
      <c r="H2829" s="140">
        <v>40.47</v>
      </c>
      <c r="L2829" s="136"/>
      <c r="M2829" s="141"/>
      <c r="N2829" s="142"/>
      <c r="O2829" s="142"/>
      <c r="P2829" s="142"/>
      <c r="Q2829" s="142"/>
      <c r="R2829" s="142"/>
      <c r="S2829" s="142"/>
      <c r="T2829" s="143"/>
      <c r="AT2829" s="138" t="s">
        <v>210</v>
      </c>
      <c r="AU2829" s="138" t="s">
        <v>66</v>
      </c>
      <c r="AV2829" s="13" t="s">
        <v>66</v>
      </c>
      <c r="AW2829" s="13" t="s">
        <v>26</v>
      </c>
      <c r="AX2829" s="13" t="s">
        <v>57</v>
      </c>
      <c r="AY2829" s="138" t="s">
        <v>196</v>
      </c>
    </row>
    <row r="2830" spans="1:65" s="15" customFormat="1" x14ac:dyDescent="0.2">
      <c r="B2830" s="151"/>
      <c r="D2830" s="137" t="s">
        <v>210</v>
      </c>
      <c r="E2830" s="152" t="s">
        <v>1</v>
      </c>
      <c r="F2830" s="153" t="s">
        <v>725</v>
      </c>
      <c r="H2830" s="152" t="s">
        <v>1</v>
      </c>
      <c r="L2830" s="151"/>
      <c r="M2830" s="154"/>
      <c r="N2830" s="155"/>
      <c r="O2830" s="155"/>
      <c r="P2830" s="155"/>
      <c r="Q2830" s="155"/>
      <c r="R2830" s="155"/>
      <c r="S2830" s="155"/>
      <c r="T2830" s="156"/>
      <c r="AT2830" s="152" t="s">
        <v>210</v>
      </c>
      <c r="AU2830" s="152" t="s">
        <v>66</v>
      </c>
      <c r="AV2830" s="15" t="s">
        <v>64</v>
      </c>
      <c r="AW2830" s="15" t="s">
        <v>26</v>
      </c>
      <c r="AX2830" s="15" t="s">
        <v>57</v>
      </c>
      <c r="AY2830" s="152" t="s">
        <v>196</v>
      </c>
    </row>
    <row r="2831" spans="1:65" s="13" customFormat="1" x14ac:dyDescent="0.2">
      <c r="B2831" s="136"/>
      <c r="D2831" s="137" t="s">
        <v>210</v>
      </c>
      <c r="E2831" s="138" t="s">
        <v>1</v>
      </c>
      <c r="F2831" s="139" t="s">
        <v>2690</v>
      </c>
      <c r="H2831" s="140">
        <v>16</v>
      </c>
      <c r="L2831" s="136"/>
      <c r="M2831" s="141"/>
      <c r="N2831" s="142"/>
      <c r="O2831" s="142"/>
      <c r="P2831" s="142"/>
      <c r="Q2831" s="142"/>
      <c r="R2831" s="142"/>
      <c r="S2831" s="142"/>
      <c r="T2831" s="143"/>
      <c r="AT2831" s="138" t="s">
        <v>210</v>
      </c>
      <c r="AU2831" s="138" t="s">
        <v>66</v>
      </c>
      <c r="AV2831" s="13" t="s">
        <v>66</v>
      </c>
      <c r="AW2831" s="13" t="s">
        <v>26</v>
      </c>
      <c r="AX2831" s="13" t="s">
        <v>57</v>
      </c>
      <c r="AY2831" s="138" t="s">
        <v>196</v>
      </c>
    </row>
    <row r="2832" spans="1:65" s="15" customFormat="1" x14ac:dyDescent="0.2">
      <c r="B2832" s="151"/>
      <c r="D2832" s="137" t="s">
        <v>210</v>
      </c>
      <c r="E2832" s="152" t="s">
        <v>1</v>
      </c>
      <c r="F2832" s="153" t="s">
        <v>2692</v>
      </c>
      <c r="H2832" s="152" t="s">
        <v>1</v>
      </c>
      <c r="L2832" s="151"/>
      <c r="M2832" s="154"/>
      <c r="N2832" s="155"/>
      <c r="O2832" s="155"/>
      <c r="P2832" s="155"/>
      <c r="Q2832" s="155"/>
      <c r="R2832" s="155"/>
      <c r="S2832" s="155"/>
      <c r="T2832" s="156"/>
      <c r="AT2832" s="152" t="s">
        <v>210</v>
      </c>
      <c r="AU2832" s="152" t="s">
        <v>66</v>
      </c>
      <c r="AV2832" s="15" t="s">
        <v>64</v>
      </c>
      <c r="AW2832" s="15" t="s">
        <v>26</v>
      </c>
      <c r="AX2832" s="15" t="s">
        <v>57</v>
      </c>
      <c r="AY2832" s="152" t="s">
        <v>196</v>
      </c>
    </row>
    <row r="2833" spans="1:65" s="15" customFormat="1" x14ac:dyDescent="0.2">
      <c r="B2833" s="151"/>
      <c r="D2833" s="137" t="s">
        <v>210</v>
      </c>
      <c r="E2833" s="152" t="s">
        <v>1</v>
      </c>
      <c r="F2833" s="153" t="s">
        <v>728</v>
      </c>
      <c r="H2833" s="152" t="s">
        <v>1</v>
      </c>
      <c r="L2833" s="151"/>
      <c r="M2833" s="154"/>
      <c r="N2833" s="155"/>
      <c r="O2833" s="155"/>
      <c r="P2833" s="155"/>
      <c r="Q2833" s="155"/>
      <c r="R2833" s="155"/>
      <c r="S2833" s="155"/>
      <c r="T2833" s="156"/>
      <c r="AT2833" s="152" t="s">
        <v>210</v>
      </c>
      <c r="AU2833" s="152" t="s">
        <v>66</v>
      </c>
      <c r="AV2833" s="15" t="s">
        <v>64</v>
      </c>
      <c r="AW2833" s="15" t="s">
        <v>26</v>
      </c>
      <c r="AX2833" s="15" t="s">
        <v>57</v>
      </c>
      <c r="AY2833" s="152" t="s">
        <v>196</v>
      </c>
    </row>
    <row r="2834" spans="1:65" s="13" customFormat="1" x14ac:dyDescent="0.2">
      <c r="B2834" s="136"/>
      <c r="D2834" s="137" t="s">
        <v>210</v>
      </c>
      <c r="E2834" s="138" t="s">
        <v>1</v>
      </c>
      <c r="F2834" s="139" t="s">
        <v>2690</v>
      </c>
      <c r="H2834" s="140">
        <v>16</v>
      </c>
      <c r="L2834" s="136"/>
      <c r="M2834" s="141"/>
      <c r="N2834" s="142"/>
      <c r="O2834" s="142"/>
      <c r="P2834" s="142"/>
      <c r="Q2834" s="142"/>
      <c r="R2834" s="142"/>
      <c r="S2834" s="142"/>
      <c r="T2834" s="143"/>
      <c r="AT2834" s="138" t="s">
        <v>210</v>
      </c>
      <c r="AU2834" s="138" t="s">
        <v>66</v>
      </c>
      <c r="AV2834" s="13" t="s">
        <v>66</v>
      </c>
      <c r="AW2834" s="13" t="s">
        <v>26</v>
      </c>
      <c r="AX2834" s="13" t="s">
        <v>57</v>
      </c>
      <c r="AY2834" s="138" t="s">
        <v>196</v>
      </c>
    </row>
    <row r="2835" spans="1:65" s="15" customFormat="1" x14ac:dyDescent="0.2">
      <c r="B2835" s="151"/>
      <c r="D2835" s="137" t="s">
        <v>210</v>
      </c>
      <c r="E2835" s="152" t="s">
        <v>1</v>
      </c>
      <c r="F2835" s="153" t="s">
        <v>2676</v>
      </c>
      <c r="H2835" s="152" t="s">
        <v>1</v>
      </c>
      <c r="L2835" s="151"/>
      <c r="M2835" s="154"/>
      <c r="N2835" s="155"/>
      <c r="O2835" s="155"/>
      <c r="P2835" s="155"/>
      <c r="Q2835" s="155"/>
      <c r="R2835" s="155"/>
      <c r="S2835" s="155"/>
      <c r="T2835" s="156"/>
      <c r="AT2835" s="152" t="s">
        <v>210</v>
      </c>
      <c r="AU2835" s="152" t="s">
        <v>66</v>
      </c>
      <c r="AV2835" s="15" t="s">
        <v>64</v>
      </c>
      <c r="AW2835" s="15" t="s">
        <v>26</v>
      </c>
      <c r="AX2835" s="15" t="s">
        <v>57</v>
      </c>
      <c r="AY2835" s="152" t="s">
        <v>196</v>
      </c>
    </row>
    <row r="2836" spans="1:65" s="13" customFormat="1" x14ac:dyDescent="0.2">
      <c r="B2836" s="136"/>
      <c r="D2836" s="137" t="s">
        <v>210</v>
      </c>
      <c r="E2836" s="138" t="s">
        <v>1</v>
      </c>
      <c r="F2836" s="139" t="s">
        <v>2693</v>
      </c>
      <c r="H2836" s="140">
        <v>47.76</v>
      </c>
      <c r="L2836" s="136"/>
      <c r="M2836" s="141"/>
      <c r="N2836" s="142"/>
      <c r="O2836" s="142"/>
      <c r="P2836" s="142"/>
      <c r="Q2836" s="142"/>
      <c r="R2836" s="142"/>
      <c r="S2836" s="142"/>
      <c r="T2836" s="143"/>
      <c r="AT2836" s="138" t="s">
        <v>210</v>
      </c>
      <c r="AU2836" s="138" t="s">
        <v>66</v>
      </c>
      <c r="AV2836" s="13" t="s">
        <v>66</v>
      </c>
      <c r="AW2836" s="13" t="s">
        <v>26</v>
      </c>
      <c r="AX2836" s="13" t="s">
        <v>57</v>
      </c>
      <c r="AY2836" s="138" t="s">
        <v>196</v>
      </c>
    </row>
    <row r="2837" spans="1:65" s="15" customFormat="1" x14ac:dyDescent="0.2">
      <c r="B2837" s="151"/>
      <c r="D2837" s="137" t="s">
        <v>210</v>
      </c>
      <c r="E2837" s="152" t="s">
        <v>1</v>
      </c>
      <c r="F2837" s="153" t="s">
        <v>733</v>
      </c>
      <c r="H2837" s="152" t="s">
        <v>1</v>
      </c>
      <c r="L2837" s="151"/>
      <c r="M2837" s="154"/>
      <c r="N2837" s="155"/>
      <c r="O2837" s="155"/>
      <c r="P2837" s="155"/>
      <c r="Q2837" s="155"/>
      <c r="R2837" s="155"/>
      <c r="S2837" s="155"/>
      <c r="T2837" s="156"/>
      <c r="AT2837" s="152" t="s">
        <v>210</v>
      </c>
      <c r="AU2837" s="152" t="s">
        <v>66</v>
      </c>
      <c r="AV2837" s="15" t="s">
        <v>64</v>
      </c>
      <c r="AW2837" s="15" t="s">
        <v>26</v>
      </c>
      <c r="AX2837" s="15" t="s">
        <v>57</v>
      </c>
      <c r="AY2837" s="152" t="s">
        <v>196</v>
      </c>
    </row>
    <row r="2838" spans="1:65" s="15" customFormat="1" x14ac:dyDescent="0.2">
      <c r="B2838" s="151"/>
      <c r="D2838" s="137" t="s">
        <v>210</v>
      </c>
      <c r="E2838" s="152" t="s">
        <v>1</v>
      </c>
      <c r="F2838" s="153" t="s">
        <v>2676</v>
      </c>
      <c r="H2838" s="152" t="s">
        <v>1</v>
      </c>
      <c r="L2838" s="151"/>
      <c r="M2838" s="154"/>
      <c r="N2838" s="155"/>
      <c r="O2838" s="155"/>
      <c r="P2838" s="155"/>
      <c r="Q2838" s="155"/>
      <c r="R2838" s="155"/>
      <c r="S2838" s="155"/>
      <c r="T2838" s="156"/>
      <c r="AT2838" s="152" t="s">
        <v>210</v>
      </c>
      <c r="AU2838" s="152" t="s">
        <v>66</v>
      </c>
      <c r="AV2838" s="15" t="s">
        <v>64</v>
      </c>
      <c r="AW2838" s="15" t="s">
        <v>26</v>
      </c>
      <c r="AX2838" s="15" t="s">
        <v>57</v>
      </c>
      <c r="AY2838" s="152" t="s">
        <v>196</v>
      </c>
    </row>
    <row r="2839" spans="1:65" s="13" customFormat="1" x14ac:dyDescent="0.2">
      <c r="B2839" s="136"/>
      <c r="D2839" s="137" t="s">
        <v>210</v>
      </c>
      <c r="E2839" s="138" t="s">
        <v>1</v>
      </c>
      <c r="F2839" s="139" t="s">
        <v>2694</v>
      </c>
      <c r="H2839" s="140">
        <v>9.41</v>
      </c>
      <c r="L2839" s="136"/>
      <c r="M2839" s="141"/>
      <c r="N2839" s="142"/>
      <c r="O2839" s="142"/>
      <c r="P2839" s="142"/>
      <c r="Q2839" s="142"/>
      <c r="R2839" s="142"/>
      <c r="S2839" s="142"/>
      <c r="T2839" s="143"/>
      <c r="AT2839" s="138" t="s">
        <v>210</v>
      </c>
      <c r="AU2839" s="138" t="s">
        <v>66</v>
      </c>
      <c r="AV2839" s="13" t="s">
        <v>66</v>
      </c>
      <c r="AW2839" s="13" t="s">
        <v>26</v>
      </c>
      <c r="AX2839" s="13" t="s">
        <v>57</v>
      </c>
      <c r="AY2839" s="138" t="s">
        <v>196</v>
      </c>
    </row>
    <row r="2840" spans="1:65" s="14" customFormat="1" x14ac:dyDescent="0.2">
      <c r="B2840" s="144"/>
      <c r="D2840" s="137" t="s">
        <v>210</v>
      </c>
      <c r="E2840" s="145" t="s">
        <v>1</v>
      </c>
      <c r="F2840" s="146" t="s">
        <v>212</v>
      </c>
      <c r="H2840" s="147">
        <v>240.6</v>
      </c>
      <c r="L2840" s="144"/>
      <c r="M2840" s="148"/>
      <c r="N2840" s="149"/>
      <c r="O2840" s="149"/>
      <c r="P2840" s="149"/>
      <c r="Q2840" s="149"/>
      <c r="R2840" s="149"/>
      <c r="S2840" s="149"/>
      <c r="T2840" s="150"/>
      <c r="AT2840" s="145" t="s">
        <v>210</v>
      </c>
      <c r="AU2840" s="145" t="s">
        <v>66</v>
      </c>
      <c r="AV2840" s="14" t="s">
        <v>201</v>
      </c>
      <c r="AW2840" s="14" t="s">
        <v>26</v>
      </c>
      <c r="AX2840" s="14" t="s">
        <v>64</v>
      </c>
      <c r="AY2840" s="145" t="s">
        <v>196</v>
      </c>
    </row>
    <row r="2841" spans="1:65" s="2" customFormat="1" ht="24.2" customHeight="1" x14ac:dyDescent="0.2">
      <c r="A2841" s="29"/>
      <c r="B2841" s="123"/>
      <c r="C2841" s="124" t="s">
        <v>1481</v>
      </c>
      <c r="D2841" s="124" t="s">
        <v>199</v>
      </c>
      <c r="E2841" s="125" t="s">
        <v>2695</v>
      </c>
      <c r="F2841" s="126" t="s">
        <v>2696</v>
      </c>
      <c r="G2841" s="127" t="s">
        <v>506</v>
      </c>
      <c r="H2841" s="128">
        <v>44.887999999999998</v>
      </c>
      <c r="I2841" s="224"/>
      <c r="J2841" s="129">
        <f>ROUND(I2841*H2841,2)</f>
        <v>0</v>
      </c>
      <c r="K2841" s="126" t="s">
        <v>208</v>
      </c>
      <c r="L2841" s="30"/>
      <c r="M2841" s="130" t="s">
        <v>1</v>
      </c>
      <c r="N2841" s="131" t="s">
        <v>35</v>
      </c>
      <c r="O2841" s="132">
        <v>4.4050000000000002</v>
      </c>
      <c r="P2841" s="132">
        <f>O2841*H2841</f>
        <v>197.73164</v>
      </c>
      <c r="Q2841" s="132">
        <v>0</v>
      </c>
      <c r="R2841" s="132">
        <f>Q2841*H2841</f>
        <v>0</v>
      </c>
      <c r="S2841" s="132">
        <v>0.124</v>
      </c>
      <c r="T2841" s="133">
        <f>S2841*H2841</f>
        <v>5.5661119999999995</v>
      </c>
      <c r="U2841" s="29"/>
      <c r="V2841" s="29"/>
      <c r="W2841" s="29"/>
      <c r="X2841" s="29"/>
      <c r="Y2841" s="29"/>
      <c r="Z2841" s="29"/>
      <c r="AA2841" s="29"/>
      <c r="AB2841" s="29"/>
      <c r="AC2841" s="29"/>
      <c r="AD2841" s="29"/>
      <c r="AE2841" s="29"/>
      <c r="AR2841" s="134" t="s">
        <v>201</v>
      </c>
      <c r="AT2841" s="134" t="s">
        <v>199</v>
      </c>
      <c r="AU2841" s="134" t="s">
        <v>66</v>
      </c>
      <c r="AY2841" s="18" t="s">
        <v>196</v>
      </c>
      <c r="BE2841" s="135">
        <f>IF(N2841="základní",J2841,0)</f>
        <v>0</v>
      </c>
      <c r="BF2841" s="135">
        <f>IF(N2841="snížená",J2841,0)</f>
        <v>0</v>
      </c>
      <c r="BG2841" s="135">
        <f>IF(N2841="zákl. přenesená",J2841,0)</f>
        <v>0</v>
      </c>
      <c r="BH2841" s="135">
        <f>IF(N2841="sníž. přenesená",J2841,0)</f>
        <v>0</v>
      </c>
      <c r="BI2841" s="135">
        <f>IF(N2841="nulová",J2841,0)</f>
        <v>0</v>
      </c>
      <c r="BJ2841" s="18" t="s">
        <v>64</v>
      </c>
      <c r="BK2841" s="135">
        <f>ROUND(I2841*H2841,2)</f>
        <v>0</v>
      </c>
      <c r="BL2841" s="18" t="s">
        <v>201</v>
      </c>
      <c r="BM2841" s="134" t="s">
        <v>2697</v>
      </c>
    </row>
    <row r="2842" spans="1:65" s="15" customFormat="1" x14ac:dyDescent="0.2">
      <c r="B2842" s="151"/>
      <c r="D2842" s="137" t="s">
        <v>210</v>
      </c>
      <c r="E2842" s="152" t="s">
        <v>1</v>
      </c>
      <c r="F2842" s="153" t="s">
        <v>2585</v>
      </c>
      <c r="H2842" s="152" t="s">
        <v>1</v>
      </c>
      <c r="L2842" s="151"/>
      <c r="M2842" s="154"/>
      <c r="N2842" s="155"/>
      <c r="O2842" s="155"/>
      <c r="P2842" s="155"/>
      <c r="Q2842" s="155"/>
      <c r="R2842" s="155"/>
      <c r="S2842" s="155"/>
      <c r="T2842" s="156"/>
      <c r="AT2842" s="152" t="s">
        <v>210</v>
      </c>
      <c r="AU2842" s="152" t="s">
        <v>66</v>
      </c>
      <c r="AV2842" s="15" t="s">
        <v>64</v>
      </c>
      <c r="AW2842" s="15" t="s">
        <v>26</v>
      </c>
      <c r="AX2842" s="15" t="s">
        <v>57</v>
      </c>
      <c r="AY2842" s="152" t="s">
        <v>196</v>
      </c>
    </row>
    <row r="2843" spans="1:65" s="13" customFormat="1" x14ac:dyDescent="0.2">
      <c r="B2843" s="136"/>
      <c r="D2843" s="137" t="s">
        <v>210</v>
      </c>
      <c r="E2843" s="138" t="s">
        <v>1</v>
      </c>
      <c r="F2843" s="139" t="s">
        <v>2698</v>
      </c>
      <c r="H2843" s="140">
        <v>1.4950000000000001</v>
      </c>
      <c r="L2843" s="136"/>
      <c r="M2843" s="141"/>
      <c r="N2843" s="142"/>
      <c r="O2843" s="142"/>
      <c r="P2843" s="142"/>
      <c r="Q2843" s="142"/>
      <c r="R2843" s="142"/>
      <c r="S2843" s="142"/>
      <c r="T2843" s="143"/>
      <c r="AT2843" s="138" t="s">
        <v>210</v>
      </c>
      <c r="AU2843" s="138" t="s">
        <v>66</v>
      </c>
      <c r="AV2843" s="13" t="s">
        <v>66</v>
      </c>
      <c r="AW2843" s="13" t="s">
        <v>26</v>
      </c>
      <c r="AX2843" s="13" t="s">
        <v>57</v>
      </c>
      <c r="AY2843" s="138" t="s">
        <v>196</v>
      </c>
    </row>
    <row r="2844" spans="1:65" s="13" customFormat="1" x14ac:dyDescent="0.2">
      <c r="B2844" s="136"/>
      <c r="D2844" s="137" t="s">
        <v>210</v>
      </c>
      <c r="E2844" s="138" t="s">
        <v>1</v>
      </c>
      <c r="F2844" s="139" t="s">
        <v>2699</v>
      </c>
      <c r="H2844" s="140">
        <v>1.4950000000000001</v>
      </c>
      <c r="L2844" s="136"/>
      <c r="M2844" s="141"/>
      <c r="N2844" s="142"/>
      <c r="O2844" s="142"/>
      <c r="P2844" s="142"/>
      <c r="Q2844" s="142"/>
      <c r="R2844" s="142"/>
      <c r="S2844" s="142"/>
      <c r="T2844" s="143"/>
      <c r="AT2844" s="138" t="s">
        <v>210</v>
      </c>
      <c r="AU2844" s="138" t="s">
        <v>66</v>
      </c>
      <c r="AV2844" s="13" t="s">
        <v>66</v>
      </c>
      <c r="AW2844" s="13" t="s">
        <v>26</v>
      </c>
      <c r="AX2844" s="13" t="s">
        <v>57</v>
      </c>
      <c r="AY2844" s="138" t="s">
        <v>196</v>
      </c>
    </row>
    <row r="2845" spans="1:65" s="13" customFormat="1" x14ac:dyDescent="0.2">
      <c r="B2845" s="136"/>
      <c r="D2845" s="137" t="s">
        <v>210</v>
      </c>
      <c r="E2845" s="138" t="s">
        <v>1</v>
      </c>
      <c r="F2845" s="139" t="s">
        <v>2700</v>
      </c>
      <c r="H2845" s="140">
        <v>1.4950000000000001</v>
      </c>
      <c r="L2845" s="136"/>
      <c r="M2845" s="141"/>
      <c r="N2845" s="142"/>
      <c r="O2845" s="142"/>
      <c r="P2845" s="142"/>
      <c r="Q2845" s="142"/>
      <c r="R2845" s="142"/>
      <c r="S2845" s="142"/>
      <c r="T2845" s="143"/>
      <c r="AT2845" s="138" t="s">
        <v>210</v>
      </c>
      <c r="AU2845" s="138" t="s">
        <v>66</v>
      </c>
      <c r="AV2845" s="13" t="s">
        <v>66</v>
      </c>
      <c r="AW2845" s="13" t="s">
        <v>26</v>
      </c>
      <c r="AX2845" s="13" t="s">
        <v>57</v>
      </c>
      <c r="AY2845" s="138" t="s">
        <v>196</v>
      </c>
    </row>
    <row r="2846" spans="1:65" s="13" customFormat="1" x14ac:dyDescent="0.2">
      <c r="B2846" s="136"/>
      <c r="D2846" s="137" t="s">
        <v>210</v>
      </c>
      <c r="E2846" s="138" t="s">
        <v>1</v>
      </c>
      <c r="F2846" s="139" t="s">
        <v>2701</v>
      </c>
      <c r="H2846" s="140">
        <v>4.66</v>
      </c>
      <c r="L2846" s="136"/>
      <c r="M2846" s="141"/>
      <c r="N2846" s="142"/>
      <c r="O2846" s="142"/>
      <c r="P2846" s="142"/>
      <c r="Q2846" s="142"/>
      <c r="R2846" s="142"/>
      <c r="S2846" s="142"/>
      <c r="T2846" s="143"/>
      <c r="AT2846" s="138" t="s">
        <v>210</v>
      </c>
      <c r="AU2846" s="138" t="s">
        <v>66</v>
      </c>
      <c r="AV2846" s="13" t="s">
        <v>66</v>
      </c>
      <c r="AW2846" s="13" t="s">
        <v>26</v>
      </c>
      <c r="AX2846" s="13" t="s">
        <v>57</v>
      </c>
      <c r="AY2846" s="138" t="s">
        <v>196</v>
      </c>
    </row>
    <row r="2847" spans="1:65" s="13" customFormat="1" x14ac:dyDescent="0.2">
      <c r="B2847" s="136"/>
      <c r="D2847" s="137" t="s">
        <v>210</v>
      </c>
      <c r="E2847" s="138" t="s">
        <v>1</v>
      </c>
      <c r="F2847" s="139" t="s">
        <v>2702</v>
      </c>
      <c r="H2847" s="140">
        <v>2.33</v>
      </c>
      <c r="L2847" s="136"/>
      <c r="M2847" s="141"/>
      <c r="N2847" s="142"/>
      <c r="O2847" s="142"/>
      <c r="P2847" s="142"/>
      <c r="Q2847" s="142"/>
      <c r="R2847" s="142"/>
      <c r="S2847" s="142"/>
      <c r="T2847" s="143"/>
      <c r="AT2847" s="138" t="s">
        <v>210</v>
      </c>
      <c r="AU2847" s="138" t="s">
        <v>66</v>
      </c>
      <c r="AV2847" s="13" t="s">
        <v>66</v>
      </c>
      <c r="AW2847" s="13" t="s">
        <v>26</v>
      </c>
      <c r="AX2847" s="13" t="s">
        <v>57</v>
      </c>
      <c r="AY2847" s="138" t="s">
        <v>196</v>
      </c>
    </row>
    <row r="2848" spans="1:65" s="13" customFormat="1" x14ac:dyDescent="0.2">
      <c r="B2848" s="136"/>
      <c r="D2848" s="137" t="s">
        <v>210</v>
      </c>
      <c r="E2848" s="138" t="s">
        <v>1</v>
      </c>
      <c r="F2848" s="139" t="s">
        <v>2703</v>
      </c>
      <c r="H2848" s="140">
        <v>1.4950000000000001</v>
      </c>
      <c r="L2848" s="136"/>
      <c r="M2848" s="141"/>
      <c r="N2848" s="142"/>
      <c r="O2848" s="142"/>
      <c r="P2848" s="142"/>
      <c r="Q2848" s="142"/>
      <c r="R2848" s="142"/>
      <c r="S2848" s="142"/>
      <c r="T2848" s="143"/>
      <c r="AT2848" s="138" t="s">
        <v>210</v>
      </c>
      <c r="AU2848" s="138" t="s">
        <v>66</v>
      </c>
      <c r="AV2848" s="13" t="s">
        <v>66</v>
      </c>
      <c r="AW2848" s="13" t="s">
        <v>26</v>
      </c>
      <c r="AX2848" s="13" t="s">
        <v>57</v>
      </c>
      <c r="AY2848" s="138" t="s">
        <v>196</v>
      </c>
    </row>
    <row r="2849" spans="2:51" s="13" customFormat="1" x14ac:dyDescent="0.2">
      <c r="B2849" s="136"/>
      <c r="D2849" s="137" t="s">
        <v>210</v>
      </c>
      <c r="E2849" s="138" t="s">
        <v>1</v>
      </c>
      <c r="F2849" s="139" t="s">
        <v>2704</v>
      </c>
      <c r="H2849" s="140">
        <v>2.99</v>
      </c>
      <c r="L2849" s="136"/>
      <c r="M2849" s="141"/>
      <c r="N2849" s="142"/>
      <c r="O2849" s="142"/>
      <c r="P2849" s="142"/>
      <c r="Q2849" s="142"/>
      <c r="R2849" s="142"/>
      <c r="S2849" s="142"/>
      <c r="T2849" s="143"/>
      <c r="AT2849" s="138" t="s">
        <v>210</v>
      </c>
      <c r="AU2849" s="138" t="s">
        <v>66</v>
      </c>
      <c r="AV2849" s="13" t="s">
        <v>66</v>
      </c>
      <c r="AW2849" s="13" t="s">
        <v>26</v>
      </c>
      <c r="AX2849" s="13" t="s">
        <v>57</v>
      </c>
      <c r="AY2849" s="138" t="s">
        <v>196</v>
      </c>
    </row>
    <row r="2850" spans="2:51" s="13" customFormat="1" x14ac:dyDescent="0.2">
      <c r="B2850" s="136"/>
      <c r="D2850" s="137" t="s">
        <v>210</v>
      </c>
      <c r="E2850" s="138" t="s">
        <v>1</v>
      </c>
      <c r="F2850" s="139" t="s">
        <v>2705</v>
      </c>
      <c r="H2850" s="140">
        <v>1.4950000000000001</v>
      </c>
      <c r="L2850" s="136"/>
      <c r="M2850" s="141"/>
      <c r="N2850" s="142"/>
      <c r="O2850" s="142"/>
      <c r="P2850" s="142"/>
      <c r="Q2850" s="142"/>
      <c r="R2850" s="142"/>
      <c r="S2850" s="142"/>
      <c r="T2850" s="143"/>
      <c r="AT2850" s="138" t="s">
        <v>210</v>
      </c>
      <c r="AU2850" s="138" t="s">
        <v>66</v>
      </c>
      <c r="AV2850" s="13" t="s">
        <v>66</v>
      </c>
      <c r="AW2850" s="13" t="s">
        <v>26</v>
      </c>
      <c r="AX2850" s="13" t="s">
        <v>57</v>
      </c>
      <c r="AY2850" s="138" t="s">
        <v>196</v>
      </c>
    </row>
    <row r="2851" spans="2:51" s="13" customFormat="1" x14ac:dyDescent="0.2">
      <c r="B2851" s="136"/>
      <c r="D2851" s="137" t="s">
        <v>210</v>
      </c>
      <c r="E2851" s="138" t="s">
        <v>1</v>
      </c>
      <c r="F2851" s="139" t="s">
        <v>2706</v>
      </c>
      <c r="H2851" s="140">
        <v>1.4950000000000001</v>
      </c>
      <c r="L2851" s="136"/>
      <c r="M2851" s="141"/>
      <c r="N2851" s="142"/>
      <c r="O2851" s="142"/>
      <c r="P2851" s="142"/>
      <c r="Q2851" s="142"/>
      <c r="R2851" s="142"/>
      <c r="S2851" s="142"/>
      <c r="T2851" s="143"/>
      <c r="AT2851" s="138" t="s">
        <v>210</v>
      </c>
      <c r="AU2851" s="138" t="s">
        <v>66</v>
      </c>
      <c r="AV2851" s="13" t="s">
        <v>66</v>
      </c>
      <c r="AW2851" s="13" t="s">
        <v>26</v>
      </c>
      <c r="AX2851" s="13" t="s">
        <v>57</v>
      </c>
      <c r="AY2851" s="138" t="s">
        <v>196</v>
      </c>
    </row>
    <row r="2852" spans="2:51" s="13" customFormat="1" x14ac:dyDescent="0.2">
      <c r="B2852" s="136"/>
      <c r="D2852" s="137" t="s">
        <v>210</v>
      </c>
      <c r="E2852" s="138" t="s">
        <v>1</v>
      </c>
      <c r="F2852" s="139" t="s">
        <v>2707</v>
      </c>
      <c r="H2852" s="140">
        <v>1.4950000000000001</v>
      </c>
      <c r="L2852" s="136"/>
      <c r="M2852" s="141"/>
      <c r="N2852" s="142"/>
      <c r="O2852" s="142"/>
      <c r="P2852" s="142"/>
      <c r="Q2852" s="142"/>
      <c r="R2852" s="142"/>
      <c r="S2852" s="142"/>
      <c r="T2852" s="143"/>
      <c r="AT2852" s="138" t="s">
        <v>210</v>
      </c>
      <c r="AU2852" s="138" t="s">
        <v>66</v>
      </c>
      <c r="AV2852" s="13" t="s">
        <v>66</v>
      </c>
      <c r="AW2852" s="13" t="s">
        <v>26</v>
      </c>
      <c r="AX2852" s="13" t="s">
        <v>57</v>
      </c>
      <c r="AY2852" s="138" t="s">
        <v>196</v>
      </c>
    </row>
    <row r="2853" spans="2:51" s="13" customFormat="1" x14ac:dyDescent="0.2">
      <c r="B2853" s="136"/>
      <c r="D2853" s="137" t="s">
        <v>210</v>
      </c>
      <c r="E2853" s="138" t="s">
        <v>1</v>
      </c>
      <c r="F2853" s="139" t="s">
        <v>2708</v>
      </c>
      <c r="H2853" s="140">
        <v>1.4950000000000001</v>
      </c>
      <c r="L2853" s="136"/>
      <c r="M2853" s="141"/>
      <c r="N2853" s="142"/>
      <c r="O2853" s="142"/>
      <c r="P2853" s="142"/>
      <c r="Q2853" s="142"/>
      <c r="R2853" s="142"/>
      <c r="S2853" s="142"/>
      <c r="T2853" s="143"/>
      <c r="AT2853" s="138" t="s">
        <v>210</v>
      </c>
      <c r="AU2853" s="138" t="s">
        <v>66</v>
      </c>
      <c r="AV2853" s="13" t="s">
        <v>66</v>
      </c>
      <c r="AW2853" s="13" t="s">
        <v>26</v>
      </c>
      <c r="AX2853" s="13" t="s">
        <v>57</v>
      </c>
      <c r="AY2853" s="138" t="s">
        <v>196</v>
      </c>
    </row>
    <row r="2854" spans="2:51" s="13" customFormat="1" x14ac:dyDescent="0.2">
      <c r="B2854" s="136"/>
      <c r="D2854" s="137" t="s">
        <v>210</v>
      </c>
      <c r="E2854" s="138" t="s">
        <v>1</v>
      </c>
      <c r="F2854" s="139" t="s">
        <v>2709</v>
      </c>
      <c r="H2854" s="140">
        <v>1.4950000000000001</v>
      </c>
      <c r="L2854" s="136"/>
      <c r="M2854" s="141"/>
      <c r="N2854" s="142"/>
      <c r="O2854" s="142"/>
      <c r="P2854" s="142"/>
      <c r="Q2854" s="142"/>
      <c r="R2854" s="142"/>
      <c r="S2854" s="142"/>
      <c r="T2854" s="143"/>
      <c r="AT2854" s="138" t="s">
        <v>210</v>
      </c>
      <c r="AU2854" s="138" t="s">
        <v>66</v>
      </c>
      <c r="AV2854" s="13" t="s">
        <v>66</v>
      </c>
      <c r="AW2854" s="13" t="s">
        <v>26</v>
      </c>
      <c r="AX2854" s="13" t="s">
        <v>57</v>
      </c>
      <c r="AY2854" s="138" t="s">
        <v>196</v>
      </c>
    </row>
    <row r="2855" spans="2:51" s="13" customFormat="1" x14ac:dyDescent="0.2">
      <c r="B2855" s="136"/>
      <c r="D2855" s="137" t="s">
        <v>210</v>
      </c>
      <c r="E2855" s="138" t="s">
        <v>1</v>
      </c>
      <c r="F2855" s="139" t="s">
        <v>2710</v>
      </c>
      <c r="H2855" s="140">
        <v>1.4950000000000001</v>
      </c>
      <c r="L2855" s="136"/>
      <c r="M2855" s="141"/>
      <c r="N2855" s="142"/>
      <c r="O2855" s="142"/>
      <c r="P2855" s="142"/>
      <c r="Q2855" s="142"/>
      <c r="R2855" s="142"/>
      <c r="S2855" s="142"/>
      <c r="T2855" s="143"/>
      <c r="AT2855" s="138" t="s">
        <v>210</v>
      </c>
      <c r="AU2855" s="138" t="s">
        <v>66</v>
      </c>
      <c r="AV2855" s="13" t="s">
        <v>66</v>
      </c>
      <c r="AW2855" s="13" t="s">
        <v>26</v>
      </c>
      <c r="AX2855" s="13" t="s">
        <v>57</v>
      </c>
      <c r="AY2855" s="138" t="s">
        <v>196</v>
      </c>
    </row>
    <row r="2856" spans="2:51" s="13" customFormat="1" x14ac:dyDescent="0.2">
      <c r="B2856" s="136"/>
      <c r="D2856" s="137" t="s">
        <v>210</v>
      </c>
      <c r="E2856" s="138" t="s">
        <v>1</v>
      </c>
      <c r="F2856" s="139" t="s">
        <v>2711</v>
      </c>
      <c r="H2856" s="140">
        <v>0.52300000000000002</v>
      </c>
      <c r="L2856" s="136"/>
      <c r="M2856" s="141"/>
      <c r="N2856" s="142"/>
      <c r="O2856" s="142"/>
      <c r="P2856" s="142"/>
      <c r="Q2856" s="142"/>
      <c r="R2856" s="142"/>
      <c r="S2856" s="142"/>
      <c r="T2856" s="143"/>
      <c r="AT2856" s="138" t="s">
        <v>210</v>
      </c>
      <c r="AU2856" s="138" t="s">
        <v>66</v>
      </c>
      <c r="AV2856" s="13" t="s">
        <v>66</v>
      </c>
      <c r="AW2856" s="13" t="s">
        <v>26</v>
      </c>
      <c r="AX2856" s="13" t="s">
        <v>57</v>
      </c>
      <c r="AY2856" s="138" t="s">
        <v>196</v>
      </c>
    </row>
    <row r="2857" spans="2:51" s="13" customFormat="1" x14ac:dyDescent="0.2">
      <c r="B2857" s="136"/>
      <c r="D2857" s="137" t="s">
        <v>210</v>
      </c>
      <c r="E2857" s="138" t="s">
        <v>1</v>
      </c>
      <c r="F2857" s="139" t="s">
        <v>2712</v>
      </c>
      <c r="H2857" s="140">
        <v>1.4950000000000001</v>
      </c>
      <c r="L2857" s="136"/>
      <c r="M2857" s="141"/>
      <c r="N2857" s="142"/>
      <c r="O2857" s="142"/>
      <c r="P2857" s="142"/>
      <c r="Q2857" s="142"/>
      <c r="R2857" s="142"/>
      <c r="S2857" s="142"/>
      <c r="T2857" s="143"/>
      <c r="AT2857" s="138" t="s">
        <v>210</v>
      </c>
      <c r="AU2857" s="138" t="s">
        <v>66</v>
      </c>
      <c r="AV2857" s="13" t="s">
        <v>66</v>
      </c>
      <c r="AW2857" s="13" t="s">
        <v>26</v>
      </c>
      <c r="AX2857" s="13" t="s">
        <v>57</v>
      </c>
      <c r="AY2857" s="138" t="s">
        <v>196</v>
      </c>
    </row>
    <row r="2858" spans="2:51" s="13" customFormat="1" x14ac:dyDescent="0.2">
      <c r="B2858" s="136"/>
      <c r="D2858" s="137" t="s">
        <v>210</v>
      </c>
      <c r="E2858" s="138" t="s">
        <v>1</v>
      </c>
      <c r="F2858" s="139" t="s">
        <v>2713</v>
      </c>
      <c r="H2858" s="140">
        <v>1.4950000000000001</v>
      </c>
      <c r="L2858" s="136"/>
      <c r="M2858" s="141"/>
      <c r="N2858" s="142"/>
      <c r="O2858" s="142"/>
      <c r="P2858" s="142"/>
      <c r="Q2858" s="142"/>
      <c r="R2858" s="142"/>
      <c r="S2858" s="142"/>
      <c r="T2858" s="143"/>
      <c r="AT2858" s="138" t="s">
        <v>210</v>
      </c>
      <c r="AU2858" s="138" t="s">
        <v>66</v>
      </c>
      <c r="AV2858" s="13" t="s">
        <v>66</v>
      </c>
      <c r="AW2858" s="13" t="s">
        <v>26</v>
      </c>
      <c r="AX2858" s="13" t="s">
        <v>57</v>
      </c>
      <c r="AY2858" s="138" t="s">
        <v>196</v>
      </c>
    </row>
    <row r="2859" spans="2:51" s="13" customFormat="1" x14ac:dyDescent="0.2">
      <c r="B2859" s="136"/>
      <c r="D2859" s="137" t="s">
        <v>210</v>
      </c>
      <c r="E2859" s="138" t="s">
        <v>1</v>
      </c>
      <c r="F2859" s="139" t="s">
        <v>2714</v>
      </c>
      <c r="H2859" s="140">
        <v>2.99</v>
      </c>
      <c r="L2859" s="136"/>
      <c r="M2859" s="141"/>
      <c r="N2859" s="142"/>
      <c r="O2859" s="142"/>
      <c r="P2859" s="142"/>
      <c r="Q2859" s="142"/>
      <c r="R2859" s="142"/>
      <c r="S2859" s="142"/>
      <c r="T2859" s="143"/>
      <c r="AT2859" s="138" t="s">
        <v>210</v>
      </c>
      <c r="AU2859" s="138" t="s">
        <v>66</v>
      </c>
      <c r="AV2859" s="13" t="s">
        <v>66</v>
      </c>
      <c r="AW2859" s="13" t="s">
        <v>26</v>
      </c>
      <c r="AX2859" s="13" t="s">
        <v>57</v>
      </c>
      <c r="AY2859" s="138" t="s">
        <v>196</v>
      </c>
    </row>
    <row r="2860" spans="2:51" s="13" customFormat="1" x14ac:dyDescent="0.2">
      <c r="B2860" s="136"/>
      <c r="D2860" s="137" t="s">
        <v>210</v>
      </c>
      <c r="E2860" s="138" t="s">
        <v>1</v>
      </c>
      <c r="F2860" s="139" t="s">
        <v>2715</v>
      </c>
      <c r="H2860" s="140">
        <v>1.4950000000000001</v>
      </c>
      <c r="L2860" s="136"/>
      <c r="M2860" s="141"/>
      <c r="N2860" s="142"/>
      <c r="O2860" s="142"/>
      <c r="P2860" s="142"/>
      <c r="Q2860" s="142"/>
      <c r="R2860" s="142"/>
      <c r="S2860" s="142"/>
      <c r="T2860" s="143"/>
      <c r="AT2860" s="138" t="s">
        <v>210</v>
      </c>
      <c r="AU2860" s="138" t="s">
        <v>66</v>
      </c>
      <c r="AV2860" s="13" t="s">
        <v>66</v>
      </c>
      <c r="AW2860" s="13" t="s">
        <v>26</v>
      </c>
      <c r="AX2860" s="13" t="s">
        <v>57</v>
      </c>
      <c r="AY2860" s="138" t="s">
        <v>196</v>
      </c>
    </row>
    <row r="2861" spans="2:51" s="13" customFormat="1" x14ac:dyDescent="0.2">
      <c r="B2861" s="136"/>
      <c r="D2861" s="137" t="s">
        <v>210</v>
      </c>
      <c r="E2861" s="138" t="s">
        <v>1</v>
      </c>
      <c r="F2861" s="139" t="s">
        <v>2716</v>
      </c>
      <c r="H2861" s="140">
        <v>1.4950000000000001</v>
      </c>
      <c r="L2861" s="136"/>
      <c r="M2861" s="141"/>
      <c r="N2861" s="142"/>
      <c r="O2861" s="142"/>
      <c r="P2861" s="142"/>
      <c r="Q2861" s="142"/>
      <c r="R2861" s="142"/>
      <c r="S2861" s="142"/>
      <c r="T2861" s="143"/>
      <c r="AT2861" s="138" t="s">
        <v>210</v>
      </c>
      <c r="AU2861" s="138" t="s">
        <v>66</v>
      </c>
      <c r="AV2861" s="13" t="s">
        <v>66</v>
      </c>
      <c r="AW2861" s="13" t="s">
        <v>26</v>
      </c>
      <c r="AX2861" s="13" t="s">
        <v>57</v>
      </c>
      <c r="AY2861" s="138" t="s">
        <v>196</v>
      </c>
    </row>
    <row r="2862" spans="2:51" s="13" customFormat="1" x14ac:dyDescent="0.2">
      <c r="B2862" s="136"/>
      <c r="D2862" s="137" t="s">
        <v>210</v>
      </c>
      <c r="E2862" s="138" t="s">
        <v>1</v>
      </c>
      <c r="F2862" s="139" t="s">
        <v>2717</v>
      </c>
      <c r="H2862" s="140">
        <v>1.4950000000000001</v>
      </c>
      <c r="L2862" s="136"/>
      <c r="M2862" s="141"/>
      <c r="N2862" s="142"/>
      <c r="O2862" s="142"/>
      <c r="P2862" s="142"/>
      <c r="Q2862" s="142"/>
      <c r="R2862" s="142"/>
      <c r="S2862" s="142"/>
      <c r="T2862" s="143"/>
      <c r="AT2862" s="138" t="s">
        <v>210</v>
      </c>
      <c r="AU2862" s="138" t="s">
        <v>66</v>
      </c>
      <c r="AV2862" s="13" t="s">
        <v>66</v>
      </c>
      <c r="AW2862" s="13" t="s">
        <v>26</v>
      </c>
      <c r="AX2862" s="13" t="s">
        <v>57</v>
      </c>
      <c r="AY2862" s="138" t="s">
        <v>196</v>
      </c>
    </row>
    <row r="2863" spans="2:51" s="13" customFormat="1" x14ac:dyDescent="0.2">
      <c r="B2863" s="136"/>
      <c r="D2863" s="137" t="s">
        <v>210</v>
      </c>
      <c r="E2863" s="138" t="s">
        <v>1</v>
      </c>
      <c r="F2863" s="139" t="s">
        <v>2718</v>
      </c>
      <c r="H2863" s="140">
        <v>2.99</v>
      </c>
      <c r="L2863" s="136"/>
      <c r="M2863" s="141"/>
      <c r="N2863" s="142"/>
      <c r="O2863" s="142"/>
      <c r="P2863" s="142"/>
      <c r="Q2863" s="142"/>
      <c r="R2863" s="142"/>
      <c r="S2863" s="142"/>
      <c r="T2863" s="143"/>
      <c r="AT2863" s="138" t="s">
        <v>210</v>
      </c>
      <c r="AU2863" s="138" t="s">
        <v>66</v>
      </c>
      <c r="AV2863" s="13" t="s">
        <v>66</v>
      </c>
      <c r="AW2863" s="13" t="s">
        <v>26</v>
      </c>
      <c r="AX2863" s="13" t="s">
        <v>57</v>
      </c>
      <c r="AY2863" s="138" t="s">
        <v>196</v>
      </c>
    </row>
    <row r="2864" spans="2:51" s="13" customFormat="1" x14ac:dyDescent="0.2">
      <c r="B2864" s="136"/>
      <c r="D2864" s="137" t="s">
        <v>210</v>
      </c>
      <c r="E2864" s="138" t="s">
        <v>1</v>
      </c>
      <c r="F2864" s="139" t="s">
        <v>2719</v>
      </c>
      <c r="H2864" s="140">
        <v>1.4950000000000001</v>
      </c>
      <c r="L2864" s="136"/>
      <c r="M2864" s="141"/>
      <c r="N2864" s="142"/>
      <c r="O2864" s="142"/>
      <c r="P2864" s="142"/>
      <c r="Q2864" s="142"/>
      <c r="R2864" s="142"/>
      <c r="S2864" s="142"/>
      <c r="T2864" s="143"/>
      <c r="AT2864" s="138" t="s">
        <v>210</v>
      </c>
      <c r="AU2864" s="138" t="s">
        <v>66</v>
      </c>
      <c r="AV2864" s="13" t="s">
        <v>66</v>
      </c>
      <c r="AW2864" s="13" t="s">
        <v>26</v>
      </c>
      <c r="AX2864" s="13" t="s">
        <v>57</v>
      </c>
      <c r="AY2864" s="138" t="s">
        <v>196</v>
      </c>
    </row>
    <row r="2865" spans="1:65" s="13" customFormat="1" x14ac:dyDescent="0.2">
      <c r="B2865" s="136"/>
      <c r="D2865" s="137" t="s">
        <v>210</v>
      </c>
      <c r="E2865" s="138" t="s">
        <v>1</v>
      </c>
      <c r="F2865" s="139" t="s">
        <v>2720</v>
      </c>
      <c r="H2865" s="140">
        <v>2.99</v>
      </c>
      <c r="L2865" s="136"/>
      <c r="M2865" s="141"/>
      <c r="N2865" s="142"/>
      <c r="O2865" s="142"/>
      <c r="P2865" s="142"/>
      <c r="Q2865" s="142"/>
      <c r="R2865" s="142"/>
      <c r="S2865" s="142"/>
      <c r="T2865" s="143"/>
      <c r="AT2865" s="138" t="s">
        <v>210</v>
      </c>
      <c r="AU2865" s="138" t="s">
        <v>66</v>
      </c>
      <c r="AV2865" s="13" t="s">
        <v>66</v>
      </c>
      <c r="AW2865" s="13" t="s">
        <v>26</v>
      </c>
      <c r="AX2865" s="13" t="s">
        <v>57</v>
      </c>
      <c r="AY2865" s="138" t="s">
        <v>196</v>
      </c>
    </row>
    <row r="2866" spans="1:65" s="13" customFormat="1" x14ac:dyDescent="0.2">
      <c r="B2866" s="136"/>
      <c r="D2866" s="137" t="s">
        <v>210</v>
      </c>
      <c r="E2866" s="138" t="s">
        <v>1</v>
      </c>
      <c r="F2866" s="139" t="s">
        <v>2721</v>
      </c>
      <c r="H2866" s="140">
        <v>1.4950000000000001</v>
      </c>
      <c r="L2866" s="136"/>
      <c r="M2866" s="141"/>
      <c r="N2866" s="142"/>
      <c r="O2866" s="142"/>
      <c r="P2866" s="142"/>
      <c r="Q2866" s="142"/>
      <c r="R2866" s="142"/>
      <c r="S2866" s="142"/>
      <c r="T2866" s="143"/>
      <c r="AT2866" s="138" t="s">
        <v>210</v>
      </c>
      <c r="AU2866" s="138" t="s">
        <v>66</v>
      </c>
      <c r="AV2866" s="13" t="s">
        <v>66</v>
      </c>
      <c r="AW2866" s="13" t="s">
        <v>26</v>
      </c>
      <c r="AX2866" s="13" t="s">
        <v>57</v>
      </c>
      <c r="AY2866" s="138" t="s">
        <v>196</v>
      </c>
    </row>
    <row r="2867" spans="1:65" s="14" customFormat="1" x14ac:dyDescent="0.2">
      <c r="B2867" s="144"/>
      <c r="D2867" s="137" t="s">
        <v>210</v>
      </c>
      <c r="E2867" s="145" t="s">
        <v>1</v>
      </c>
      <c r="F2867" s="146" t="s">
        <v>212</v>
      </c>
      <c r="H2867" s="147">
        <v>44.887999999999998</v>
      </c>
      <c r="L2867" s="144"/>
      <c r="M2867" s="148"/>
      <c r="N2867" s="149"/>
      <c r="O2867" s="149"/>
      <c r="P2867" s="149"/>
      <c r="Q2867" s="149"/>
      <c r="R2867" s="149"/>
      <c r="S2867" s="149"/>
      <c r="T2867" s="150"/>
      <c r="AT2867" s="145" t="s">
        <v>210</v>
      </c>
      <c r="AU2867" s="145" t="s">
        <v>66</v>
      </c>
      <c r="AV2867" s="14" t="s">
        <v>201</v>
      </c>
      <c r="AW2867" s="14" t="s">
        <v>26</v>
      </c>
      <c r="AX2867" s="14" t="s">
        <v>64</v>
      </c>
      <c r="AY2867" s="145" t="s">
        <v>196</v>
      </c>
    </row>
    <row r="2868" spans="1:65" s="2" customFormat="1" ht="24.2" customHeight="1" x14ac:dyDescent="0.2">
      <c r="A2868" s="29"/>
      <c r="B2868" s="123"/>
      <c r="C2868" s="124" t="s">
        <v>2722</v>
      </c>
      <c r="D2868" s="124" t="s">
        <v>199</v>
      </c>
      <c r="E2868" s="125" t="s">
        <v>2723</v>
      </c>
      <c r="F2868" s="126" t="s">
        <v>2724</v>
      </c>
      <c r="G2868" s="127" t="s">
        <v>506</v>
      </c>
      <c r="H2868" s="128">
        <v>49.857999999999997</v>
      </c>
      <c r="I2868" s="224"/>
      <c r="J2868" s="129">
        <f>ROUND(I2868*H2868,2)</f>
        <v>0</v>
      </c>
      <c r="K2868" s="126" t="s">
        <v>208</v>
      </c>
      <c r="L2868" s="30"/>
      <c r="M2868" s="130" t="s">
        <v>1</v>
      </c>
      <c r="N2868" s="131" t="s">
        <v>35</v>
      </c>
      <c r="O2868" s="132">
        <v>0.76</v>
      </c>
      <c r="P2868" s="132">
        <f>O2868*H2868</f>
        <v>37.89208</v>
      </c>
      <c r="Q2868" s="132">
        <v>0</v>
      </c>
      <c r="R2868" s="132">
        <f>Q2868*H2868</f>
        <v>0</v>
      </c>
      <c r="S2868" s="132">
        <v>4.9000000000000002E-2</v>
      </c>
      <c r="T2868" s="133">
        <f>S2868*H2868</f>
        <v>2.4430420000000002</v>
      </c>
      <c r="U2868" s="29"/>
      <c r="V2868" s="29"/>
      <c r="W2868" s="29"/>
      <c r="X2868" s="29"/>
      <c r="Y2868" s="29"/>
      <c r="Z2868" s="29"/>
      <c r="AA2868" s="29"/>
      <c r="AB2868" s="29"/>
      <c r="AC2868" s="29"/>
      <c r="AD2868" s="29"/>
      <c r="AE2868" s="29"/>
      <c r="AR2868" s="134" t="s">
        <v>201</v>
      </c>
      <c r="AT2868" s="134" t="s">
        <v>199</v>
      </c>
      <c r="AU2868" s="134" t="s">
        <v>66</v>
      </c>
      <c r="AY2868" s="18" t="s">
        <v>196</v>
      </c>
      <c r="BE2868" s="135">
        <f>IF(N2868="základní",J2868,0)</f>
        <v>0</v>
      </c>
      <c r="BF2868" s="135">
        <f>IF(N2868="snížená",J2868,0)</f>
        <v>0</v>
      </c>
      <c r="BG2868" s="135">
        <f>IF(N2868="zákl. přenesená",J2868,0)</f>
        <v>0</v>
      </c>
      <c r="BH2868" s="135">
        <f>IF(N2868="sníž. přenesená",J2868,0)</f>
        <v>0</v>
      </c>
      <c r="BI2868" s="135">
        <f>IF(N2868="nulová",J2868,0)</f>
        <v>0</v>
      </c>
      <c r="BJ2868" s="18" t="s">
        <v>64</v>
      </c>
      <c r="BK2868" s="135">
        <f>ROUND(I2868*H2868,2)</f>
        <v>0</v>
      </c>
      <c r="BL2868" s="18" t="s">
        <v>201</v>
      </c>
      <c r="BM2868" s="134" t="s">
        <v>2725</v>
      </c>
    </row>
    <row r="2869" spans="1:65" s="15" customFormat="1" x14ac:dyDescent="0.2">
      <c r="B2869" s="151"/>
      <c r="D2869" s="137" t="s">
        <v>210</v>
      </c>
      <c r="E2869" s="152" t="s">
        <v>1</v>
      </c>
      <c r="F2869" s="153" t="s">
        <v>2585</v>
      </c>
      <c r="H2869" s="152" t="s">
        <v>1</v>
      </c>
      <c r="L2869" s="151"/>
      <c r="M2869" s="154"/>
      <c r="N2869" s="155"/>
      <c r="O2869" s="155"/>
      <c r="P2869" s="155"/>
      <c r="Q2869" s="155"/>
      <c r="R2869" s="155"/>
      <c r="S2869" s="155"/>
      <c r="T2869" s="156"/>
      <c r="AT2869" s="152" t="s">
        <v>210</v>
      </c>
      <c r="AU2869" s="152" t="s">
        <v>66</v>
      </c>
      <c r="AV2869" s="15" t="s">
        <v>64</v>
      </c>
      <c r="AW2869" s="15" t="s">
        <v>26</v>
      </c>
      <c r="AX2869" s="15" t="s">
        <v>57</v>
      </c>
      <c r="AY2869" s="152" t="s">
        <v>196</v>
      </c>
    </row>
    <row r="2870" spans="1:65" s="13" customFormat="1" x14ac:dyDescent="0.2">
      <c r="B2870" s="136"/>
      <c r="D2870" s="137" t="s">
        <v>210</v>
      </c>
      <c r="E2870" s="138" t="s">
        <v>1</v>
      </c>
      <c r="F2870" s="139" t="s">
        <v>2704</v>
      </c>
      <c r="H2870" s="140">
        <v>2.99</v>
      </c>
      <c r="L2870" s="136"/>
      <c r="M2870" s="141"/>
      <c r="N2870" s="142"/>
      <c r="O2870" s="142"/>
      <c r="P2870" s="142"/>
      <c r="Q2870" s="142"/>
      <c r="R2870" s="142"/>
      <c r="S2870" s="142"/>
      <c r="T2870" s="143"/>
      <c r="AT2870" s="138" t="s">
        <v>210</v>
      </c>
      <c r="AU2870" s="138" t="s">
        <v>66</v>
      </c>
      <c r="AV2870" s="13" t="s">
        <v>66</v>
      </c>
      <c r="AW2870" s="13" t="s">
        <v>26</v>
      </c>
      <c r="AX2870" s="13" t="s">
        <v>57</v>
      </c>
      <c r="AY2870" s="138" t="s">
        <v>196</v>
      </c>
    </row>
    <row r="2871" spans="1:65" s="13" customFormat="1" x14ac:dyDescent="0.2">
      <c r="B2871" s="136"/>
      <c r="D2871" s="137" t="s">
        <v>210</v>
      </c>
      <c r="E2871" s="138" t="s">
        <v>1</v>
      </c>
      <c r="F2871" s="139" t="s">
        <v>2705</v>
      </c>
      <c r="H2871" s="140">
        <v>1.4950000000000001</v>
      </c>
      <c r="L2871" s="136"/>
      <c r="M2871" s="141"/>
      <c r="N2871" s="142"/>
      <c r="O2871" s="142"/>
      <c r="P2871" s="142"/>
      <c r="Q2871" s="142"/>
      <c r="R2871" s="142"/>
      <c r="S2871" s="142"/>
      <c r="T2871" s="143"/>
      <c r="AT2871" s="138" t="s">
        <v>210</v>
      </c>
      <c r="AU2871" s="138" t="s">
        <v>66</v>
      </c>
      <c r="AV2871" s="13" t="s">
        <v>66</v>
      </c>
      <c r="AW2871" s="13" t="s">
        <v>26</v>
      </c>
      <c r="AX2871" s="13" t="s">
        <v>57</v>
      </c>
      <c r="AY2871" s="138" t="s">
        <v>196</v>
      </c>
    </row>
    <row r="2872" spans="1:65" s="13" customFormat="1" x14ac:dyDescent="0.2">
      <c r="B2872" s="136"/>
      <c r="D2872" s="137" t="s">
        <v>210</v>
      </c>
      <c r="E2872" s="138" t="s">
        <v>1</v>
      </c>
      <c r="F2872" s="139" t="s">
        <v>2706</v>
      </c>
      <c r="H2872" s="140">
        <v>1.4950000000000001</v>
      </c>
      <c r="L2872" s="136"/>
      <c r="M2872" s="141"/>
      <c r="N2872" s="142"/>
      <c r="O2872" s="142"/>
      <c r="P2872" s="142"/>
      <c r="Q2872" s="142"/>
      <c r="R2872" s="142"/>
      <c r="S2872" s="142"/>
      <c r="T2872" s="143"/>
      <c r="AT2872" s="138" t="s">
        <v>210</v>
      </c>
      <c r="AU2872" s="138" t="s">
        <v>66</v>
      </c>
      <c r="AV2872" s="13" t="s">
        <v>66</v>
      </c>
      <c r="AW2872" s="13" t="s">
        <v>26</v>
      </c>
      <c r="AX2872" s="13" t="s">
        <v>57</v>
      </c>
      <c r="AY2872" s="138" t="s">
        <v>196</v>
      </c>
    </row>
    <row r="2873" spans="1:65" s="13" customFormat="1" x14ac:dyDescent="0.2">
      <c r="B2873" s="136"/>
      <c r="D2873" s="137" t="s">
        <v>210</v>
      </c>
      <c r="E2873" s="138" t="s">
        <v>1</v>
      </c>
      <c r="F2873" s="139" t="s">
        <v>2707</v>
      </c>
      <c r="H2873" s="140">
        <v>1.4950000000000001</v>
      </c>
      <c r="L2873" s="136"/>
      <c r="M2873" s="141"/>
      <c r="N2873" s="142"/>
      <c r="O2873" s="142"/>
      <c r="P2873" s="142"/>
      <c r="Q2873" s="142"/>
      <c r="R2873" s="142"/>
      <c r="S2873" s="142"/>
      <c r="T2873" s="143"/>
      <c r="AT2873" s="138" t="s">
        <v>210</v>
      </c>
      <c r="AU2873" s="138" t="s">
        <v>66</v>
      </c>
      <c r="AV2873" s="13" t="s">
        <v>66</v>
      </c>
      <c r="AW2873" s="13" t="s">
        <v>26</v>
      </c>
      <c r="AX2873" s="13" t="s">
        <v>57</v>
      </c>
      <c r="AY2873" s="138" t="s">
        <v>196</v>
      </c>
    </row>
    <row r="2874" spans="1:65" s="13" customFormat="1" x14ac:dyDescent="0.2">
      <c r="B2874" s="136"/>
      <c r="D2874" s="137" t="s">
        <v>210</v>
      </c>
      <c r="E2874" s="138" t="s">
        <v>1</v>
      </c>
      <c r="F2874" s="139" t="s">
        <v>2726</v>
      </c>
      <c r="H2874" s="140">
        <v>2.99</v>
      </c>
      <c r="L2874" s="136"/>
      <c r="M2874" s="141"/>
      <c r="N2874" s="142"/>
      <c r="O2874" s="142"/>
      <c r="P2874" s="142"/>
      <c r="Q2874" s="142"/>
      <c r="R2874" s="142"/>
      <c r="S2874" s="142"/>
      <c r="T2874" s="143"/>
      <c r="AT2874" s="138" t="s">
        <v>210</v>
      </c>
      <c r="AU2874" s="138" t="s">
        <v>66</v>
      </c>
      <c r="AV2874" s="13" t="s">
        <v>66</v>
      </c>
      <c r="AW2874" s="13" t="s">
        <v>26</v>
      </c>
      <c r="AX2874" s="13" t="s">
        <v>57</v>
      </c>
      <c r="AY2874" s="138" t="s">
        <v>196</v>
      </c>
    </row>
    <row r="2875" spans="1:65" s="13" customFormat="1" x14ac:dyDescent="0.2">
      <c r="B2875" s="136"/>
      <c r="D2875" s="137" t="s">
        <v>210</v>
      </c>
      <c r="E2875" s="138" t="s">
        <v>1</v>
      </c>
      <c r="F2875" s="139" t="s">
        <v>2727</v>
      </c>
      <c r="H2875" s="140">
        <v>4.4850000000000003</v>
      </c>
      <c r="L2875" s="136"/>
      <c r="M2875" s="141"/>
      <c r="N2875" s="142"/>
      <c r="O2875" s="142"/>
      <c r="P2875" s="142"/>
      <c r="Q2875" s="142"/>
      <c r="R2875" s="142"/>
      <c r="S2875" s="142"/>
      <c r="T2875" s="143"/>
      <c r="AT2875" s="138" t="s">
        <v>210</v>
      </c>
      <c r="AU2875" s="138" t="s">
        <v>66</v>
      </c>
      <c r="AV2875" s="13" t="s">
        <v>66</v>
      </c>
      <c r="AW2875" s="13" t="s">
        <v>26</v>
      </c>
      <c r="AX2875" s="13" t="s">
        <v>57</v>
      </c>
      <c r="AY2875" s="138" t="s">
        <v>196</v>
      </c>
    </row>
    <row r="2876" spans="1:65" s="13" customFormat="1" x14ac:dyDescent="0.2">
      <c r="B2876" s="136"/>
      <c r="D2876" s="137" t="s">
        <v>210</v>
      </c>
      <c r="E2876" s="138" t="s">
        <v>1</v>
      </c>
      <c r="F2876" s="139" t="s">
        <v>2728</v>
      </c>
      <c r="H2876" s="140">
        <v>2.99</v>
      </c>
      <c r="L2876" s="136"/>
      <c r="M2876" s="141"/>
      <c r="N2876" s="142"/>
      <c r="O2876" s="142"/>
      <c r="P2876" s="142"/>
      <c r="Q2876" s="142"/>
      <c r="R2876" s="142"/>
      <c r="S2876" s="142"/>
      <c r="T2876" s="143"/>
      <c r="AT2876" s="138" t="s">
        <v>210</v>
      </c>
      <c r="AU2876" s="138" t="s">
        <v>66</v>
      </c>
      <c r="AV2876" s="13" t="s">
        <v>66</v>
      </c>
      <c r="AW2876" s="13" t="s">
        <v>26</v>
      </c>
      <c r="AX2876" s="13" t="s">
        <v>57</v>
      </c>
      <c r="AY2876" s="138" t="s">
        <v>196</v>
      </c>
    </row>
    <row r="2877" spans="1:65" s="13" customFormat="1" x14ac:dyDescent="0.2">
      <c r="B2877" s="136"/>
      <c r="D2877" s="137" t="s">
        <v>210</v>
      </c>
      <c r="E2877" s="138" t="s">
        <v>1</v>
      </c>
      <c r="F2877" s="139" t="s">
        <v>2729</v>
      </c>
      <c r="H2877" s="140">
        <v>0.52300000000000002</v>
      </c>
      <c r="L2877" s="136"/>
      <c r="M2877" s="141"/>
      <c r="N2877" s="142"/>
      <c r="O2877" s="142"/>
      <c r="P2877" s="142"/>
      <c r="Q2877" s="142"/>
      <c r="R2877" s="142"/>
      <c r="S2877" s="142"/>
      <c r="T2877" s="143"/>
      <c r="AT2877" s="138" t="s">
        <v>210</v>
      </c>
      <c r="AU2877" s="138" t="s">
        <v>66</v>
      </c>
      <c r="AV2877" s="13" t="s">
        <v>66</v>
      </c>
      <c r="AW2877" s="13" t="s">
        <v>26</v>
      </c>
      <c r="AX2877" s="13" t="s">
        <v>57</v>
      </c>
      <c r="AY2877" s="138" t="s">
        <v>196</v>
      </c>
    </row>
    <row r="2878" spans="1:65" s="13" customFormat="1" x14ac:dyDescent="0.2">
      <c r="B2878" s="136"/>
      <c r="D2878" s="137" t="s">
        <v>210</v>
      </c>
      <c r="E2878" s="138" t="s">
        <v>1</v>
      </c>
      <c r="F2878" s="139" t="s">
        <v>2730</v>
      </c>
      <c r="H2878" s="140">
        <v>2.99</v>
      </c>
      <c r="L2878" s="136"/>
      <c r="M2878" s="141"/>
      <c r="N2878" s="142"/>
      <c r="O2878" s="142"/>
      <c r="P2878" s="142"/>
      <c r="Q2878" s="142"/>
      <c r="R2878" s="142"/>
      <c r="S2878" s="142"/>
      <c r="T2878" s="143"/>
      <c r="AT2878" s="138" t="s">
        <v>210</v>
      </c>
      <c r="AU2878" s="138" t="s">
        <v>66</v>
      </c>
      <c r="AV2878" s="13" t="s">
        <v>66</v>
      </c>
      <c r="AW2878" s="13" t="s">
        <v>26</v>
      </c>
      <c r="AX2878" s="13" t="s">
        <v>57</v>
      </c>
      <c r="AY2878" s="138" t="s">
        <v>196</v>
      </c>
    </row>
    <row r="2879" spans="1:65" s="13" customFormat="1" x14ac:dyDescent="0.2">
      <c r="B2879" s="136"/>
      <c r="D2879" s="137" t="s">
        <v>210</v>
      </c>
      <c r="E2879" s="138" t="s">
        <v>1</v>
      </c>
      <c r="F2879" s="139" t="s">
        <v>2731</v>
      </c>
      <c r="H2879" s="140">
        <v>2.99</v>
      </c>
      <c r="L2879" s="136"/>
      <c r="M2879" s="141"/>
      <c r="N2879" s="142"/>
      <c r="O2879" s="142"/>
      <c r="P2879" s="142"/>
      <c r="Q2879" s="142"/>
      <c r="R2879" s="142"/>
      <c r="S2879" s="142"/>
      <c r="T2879" s="143"/>
      <c r="AT2879" s="138" t="s">
        <v>210</v>
      </c>
      <c r="AU2879" s="138" t="s">
        <v>66</v>
      </c>
      <c r="AV2879" s="13" t="s">
        <v>66</v>
      </c>
      <c r="AW2879" s="13" t="s">
        <v>26</v>
      </c>
      <c r="AX2879" s="13" t="s">
        <v>57</v>
      </c>
      <c r="AY2879" s="138" t="s">
        <v>196</v>
      </c>
    </row>
    <row r="2880" spans="1:65" s="13" customFormat="1" x14ac:dyDescent="0.2">
      <c r="B2880" s="136"/>
      <c r="D2880" s="137" t="s">
        <v>210</v>
      </c>
      <c r="E2880" s="138" t="s">
        <v>1</v>
      </c>
      <c r="F2880" s="139" t="s">
        <v>2714</v>
      </c>
      <c r="H2880" s="140">
        <v>2.99</v>
      </c>
      <c r="L2880" s="136"/>
      <c r="M2880" s="141"/>
      <c r="N2880" s="142"/>
      <c r="O2880" s="142"/>
      <c r="P2880" s="142"/>
      <c r="Q2880" s="142"/>
      <c r="R2880" s="142"/>
      <c r="S2880" s="142"/>
      <c r="T2880" s="143"/>
      <c r="AT2880" s="138" t="s">
        <v>210</v>
      </c>
      <c r="AU2880" s="138" t="s">
        <v>66</v>
      </c>
      <c r="AV2880" s="13" t="s">
        <v>66</v>
      </c>
      <c r="AW2880" s="13" t="s">
        <v>26</v>
      </c>
      <c r="AX2880" s="13" t="s">
        <v>57</v>
      </c>
      <c r="AY2880" s="138" t="s">
        <v>196</v>
      </c>
    </row>
    <row r="2881" spans="1:65" s="13" customFormat="1" x14ac:dyDescent="0.2">
      <c r="B2881" s="136"/>
      <c r="D2881" s="137" t="s">
        <v>210</v>
      </c>
      <c r="E2881" s="138" t="s">
        <v>1</v>
      </c>
      <c r="F2881" s="139" t="s">
        <v>2715</v>
      </c>
      <c r="H2881" s="140">
        <v>1.4950000000000001</v>
      </c>
      <c r="L2881" s="136"/>
      <c r="M2881" s="141"/>
      <c r="N2881" s="142"/>
      <c r="O2881" s="142"/>
      <c r="P2881" s="142"/>
      <c r="Q2881" s="142"/>
      <c r="R2881" s="142"/>
      <c r="S2881" s="142"/>
      <c r="T2881" s="143"/>
      <c r="AT2881" s="138" t="s">
        <v>210</v>
      </c>
      <c r="AU2881" s="138" t="s">
        <v>66</v>
      </c>
      <c r="AV2881" s="13" t="s">
        <v>66</v>
      </c>
      <c r="AW2881" s="13" t="s">
        <v>26</v>
      </c>
      <c r="AX2881" s="13" t="s">
        <v>57</v>
      </c>
      <c r="AY2881" s="138" t="s">
        <v>196</v>
      </c>
    </row>
    <row r="2882" spans="1:65" s="13" customFormat="1" x14ac:dyDescent="0.2">
      <c r="B2882" s="136"/>
      <c r="D2882" s="137" t="s">
        <v>210</v>
      </c>
      <c r="E2882" s="138" t="s">
        <v>1</v>
      </c>
      <c r="F2882" s="139" t="s">
        <v>2732</v>
      </c>
      <c r="H2882" s="140">
        <v>2.99</v>
      </c>
      <c r="L2882" s="136"/>
      <c r="M2882" s="141"/>
      <c r="N2882" s="142"/>
      <c r="O2882" s="142"/>
      <c r="P2882" s="142"/>
      <c r="Q2882" s="142"/>
      <c r="R2882" s="142"/>
      <c r="S2882" s="142"/>
      <c r="T2882" s="143"/>
      <c r="AT2882" s="138" t="s">
        <v>210</v>
      </c>
      <c r="AU2882" s="138" t="s">
        <v>66</v>
      </c>
      <c r="AV2882" s="13" t="s">
        <v>66</v>
      </c>
      <c r="AW2882" s="13" t="s">
        <v>26</v>
      </c>
      <c r="AX2882" s="13" t="s">
        <v>57</v>
      </c>
      <c r="AY2882" s="138" t="s">
        <v>196</v>
      </c>
    </row>
    <row r="2883" spans="1:65" s="13" customFormat="1" x14ac:dyDescent="0.2">
      <c r="B2883" s="136"/>
      <c r="D2883" s="137" t="s">
        <v>210</v>
      </c>
      <c r="E2883" s="138" t="s">
        <v>1</v>
      </c>
      <c r="F2883" s="139" t="s">
        <v>2733</v>
      </c>
      <c r="H2883" s="140">
        <v>2.99</v>
      </c>
      <c r="L2883" s="136"/>
      <c r="M2883" s="141"/>
      <c r="N2883" s="142"/>
      <c r="O2883" s="142"/>
      <c r="P2883" s="142"/>
      <c r="Q2883" s="142"/>
      <c r="R2883" s="142"/>
      <c r="S2883" s="142"/>
      <c r="T2883" s="143"/>
      <c r="AT2883" s="138" t="s">
        <v>210</v>
      </c>
      <c r="AU2883" s="138" t="s">
        <v>66</v>
      </c>
      <c r="AV2883" s="13" t="s">
        <v>66</v>
      </c>
      <c r="AW2883" s="13" t="s">
        <v>26</v>
      </c>
      <c r="AX2883" s="13" t="s">
        <v>57</v>
      </c>
      <c r="AY2883" s="138" t="s">
        <v>196</v>
      </c>
    </row>
    <row r="2884" spans="1:65" s="13" customFormat="1" x14ac:dyDescent="0.2">
      <c r="B2884" s="136"/>
      <c r="D2884" s="137" t="s">
        <v>210</v>
      </c>
      <c r="E2884" s="138" t="s">
        <v>1</v>
      </c>
      <c r="F2884" s="139" t="s">
        <v>2718</v>
      </c>
      <c r="H2884" s="140">
        <v>2.99</v>
      </c>
      <c r="L2884" s="136"/>
      <c r="M2884" s="141"/>
      <c r="N2884" s="142"/>
      <c r="O2884" s="142"/>
      <c r="P2884" s="142"/>
      <c r="Q2884" s="142"/>
      <c r="R2884" s="142"/>
      <c r="S2884" s="142"/>
      <c r="T2884" s="143"/>
      <c r="AT2884" s="138" t="s">
        <v>210</v>
      </c>
      <c r="AU2884" s="138" t="s">
        <v>66</v>
      </c>
      <c r="AV2884" s="13" t="s">
        <v>66</v>
      </c>
      <c r="AW2884" s="13" t="s">
        <v>26</v>
      </c>
      <c r="AX2884" s="13" t="s">
        <v>57</v>
      </c>
      <c r="AY2884" s="138" t="s">
        <v>196</v>
      </c>
    </row>
    <row r="2885" spans="1:65" s="13" customFormat="1" x14ac:dyDescent="0.2">
      <c r="B2885" s="136"/>
      <c r="D2885" s="137" t="s">
        <v>210</v>
      </c>
      <c r="E2885" s="138" t="s">
        <v>1</v>
      </c>
      <c r="F2885" s="139" t="s">
        <v>2734</v>
      </c>
      <c r="H2885" s="140">
        <v>2.99</v>
      </c>
      <c r="L2885" s="136"/>
      <c r="M2885" s="141"/>
      <c r="N2885" s="142"/>
      <c r="O2885" s="142"/>
      <c r="P2885" s="142"/>
      <c r="Q2885" s="142"/>
      <c r="R2885" s="142"/>
      <c r="S2885" s="142"/>
      <c r="T2885" s="143"/>
      <c r="AT2885" s="138" t="s">
        <v>210</v>
      </c>
      <c r="AU2885" s="138" t="s">
        <v>66</v>
      </c>
      <c r="AV2885" s="13" t="s">
        <v>66</v>
      </c>
      <c r="AW2885" s="13" t="s">
        <v>26</v>
      </c>
      <c r="AX2885" s="13" t="s">
        <v>57</v>
      </c>
      <c r="AY2885" s="138" t="s">
        <v>196</v>
      </c>
    </row>
    <row r="2886" spans="1:65" s="13" customFormat="1" x14ac:dyDescent="0.2">
      <c r="B2886" s="136"/>
      <c r="D2886" s="137" t="s">
        <v>210</v>
      </c>
      <c r="E2886" s="138" t="s">
        <v>1</v>
      </c>
      <c r="F2886" s="139" t="s">
        <v>2735</v>
      </c>
      <c r="H2886" s="140">
        <v>5.98</v>
      </c>
      <c r="L2886" s="136"/>
      <c r="M2886" s="141"/>
      <c r="N2886" s="142"/>
      <c r="O2886" s="142"/>
      <c r="P2886" s="142"/>
      <c r="Q2886" s="142"/>
      <c r="R2886" s="142"/>
      <c r="S2886" s="142"/>
      <c r="T2886" s="143"/>
      <c r="AT2886" s="138" t="s">
        <v>210</v>
      </c>
      <c r="AU2886" s="138" t="s">
        <v>66</v>
      </c>
      <c r="AV2886" s="13" t="s">
        <v>66</v>
      </c>
      <c r="AW2886" s="13" t="s">
        <v>26</v>
      </c>
      <c r="AX2886" s="13" t="s">
        <v>57</v>
      </c>
      <c r="AY2886" s="138" t="s">
        <v>196</v>
      </c>
    </row>
    <row r="2887" spans="1:65" s="13" customFormat="1" x14ac:dyDescent="0.2">
      <c r="B2887" s="136"/>
      <c r="D2887" s="137" t="s">
        <v>210</v>
      </c>
      <c r="E2887" s="138" t="s">
        <v>1</v>
      </c>
      <c r="F2887" s="139" t="s">
        <v>2736</v>
      </c>
      <c r="H2887" s="140">
        <v>2.99</v>
      </c>
      <c r="L2887" s="136"/>
      <c r="M2887" s="141"/>
      <c r="N2887" s="142"/>
      <c r="O2887" s="142"/>
      <c r="P2887" s="142"/>
      <c r="Q2887" s="142"/>
      <c r="R2887" s="142"/>
      <c r="S2887" s="142"/>
      <c r="T2887" s="143"/>
      <c r="AT2887" s="138" t="s">
        <v>210</v>
      </c>
      <c r="AU2887" s="138" t="s">
        <v>66</v>
      </c>
      <c r="AV2887" s="13" t="s">
        <v>66</v>
      </c>
      <c r="AW2887" s="13" t="s">
        <v>26</v>
      </c>
      <c r="AX2887" s="13" t="s">
        <v>57</v>
      </c>
      <c r="AY2887" s="138" t="s">
        <v>196</v>
      </c>
    </row>
    <row r="2888" spans="1:65" s="14" customFormat="1" x14ac:dyDescent="0.2">
      <c r="B2888" s="144"/>
      <c r="D2888" s="137" t="s">
        <v>210</v>
      </c>
      <c r="E2888" s="145" t="s">
        <v>1</v>
      </c>
      <c r="F2888" s="146" t="s">
        <v>212</v>
      </c>
      <c r="H2888" s="147">
        <v>49.857999999999997</v>
      </c>
      <c r="L2888" s="144"/>
      <c r="M2888" s="148"/>
      <c r="N2888" s="149"/>
      <c r="O2888" s="149"/>
      <c r="P2888" s="149"/>
      <c r="Q2888" s="149"/>
      <c r="R2888" s="149"/>
      <c r="S2888" s="149"/>
      <c r="T2888" s="150"/>
      <c r="AT2888" s="145" t="s">
        <v>210</v>
      </c>
      <c r="AU2888" s="145" t="s">
        <v>66</v>
      </c>
      <c r="AV2888" s="14" t="s">
        <v>201</v>
      </c>
      <c r="AW2888" s="14" t="s">
        <v>26</v>
      </c>
      <c r="AX2888" s="14" t="s">
        <v>64</v>
      </c>
      <c r="AY2888" s="145" t="s">
        <v>196</v>
      </c>
    </row>
    <row r="2889" spans="1:65" s="2" customFormat="1" ht="16.5" customHeight="1" x14ac:dyDescent="0.2">
      <c r="A2889" s="29"/>
      <c r="B2889" s="123"/>
      <c r="C2889" s="124" t="s">
        <v>1487</v>
      </c>
      <c r="D2889" s="124" t="s">
        <v>199</v>
      </c>
      <c r="E2889" s="125" t="s">
        <v>2737</v>
      </c>
      <c r="F2889" s="126" t="s">
        <v>2738</v>
      </c>
      <c r="G2889" s="127" t="s">
        <v>506</v>
      </c>
      <c r="H2889" s="128">
        <v>1.85</v>
      </c>
      <c r="I2889" s="224"/>
      <c r="J2889" s="129">
        <f>ROUND(I2889*H2889,2)</f>
        <v>0</v>
      </c>
      <c r="K2889" s="126" t="s">
        <v>208</v>
      </c>
      <c r="L2889" s="30"/>
      <c r="M2889" s="130" t="s">
        <v>1</v>
      </c>
      <c r="N2889" s="131" t="s">
        <v>35</v>
      </c>
      <c r="O2889" s="132">
        <v>0.55000000000000004</v>
      </c>
      <c r="P2889" s="132">
        <f>O2889*H2889</f>
        <v>1.0175000000000001</v>
      </c>
      <c r="Q2889" s="132">
        <v>0</v>
      </c>
      <c r="R2889" s="132">
        <f>Q2889*H2889</f>
        <v>0</v>
      </c>
      <c r="S2889" s="132">
        <v>3.6999999999999998E-2</v>
      </c>
      <c r="T2889" s="133">
        <f>S2889*H2889</f>
        <v>6.8449999999999997E-2</v>
      </c>
      <c r="U2889" s="29"/>
      <c r="V2889" s="29"/>
      <c r="W2889" s="29"/>
      <c r="X2889" s="29"/>
      <c r="Y2889" s="29"/>
      <c r="Z2889" s="29"/>
      <c r="AA2889" s="29"/>
      <c r="AB2889" s="29"/>
      <c r="AC2889" s="29"/>
      <c r="AD2889" s="29"/>
      <c r="AE2889" s="29"/>
      <c r="AR2889" s="134" t="s">
        <v>201</v>
      </c>
      <c r="AT2889" s="134" t="s">
        <v>199</v>
      </c>
      <c r="AU2889" s="134" t="s">
        <v>66</v>
      </c>
      <c r="AY2889" s="18" t="s">
        <v>196</v>
      </c>
      <c r="BE2889" s="135">
        <f>IF(N2889="základní",J2889,0)</f>
        <v>0</v>
      </c>
      <c r="BF2889" s="135">
        <f>IF(N2889="snížená",J2889,0)</f>
        <v>0</v>
      </c>
      <c r="BG2889" s="135">
        <f>IF(N2889="zákl. přenesená",J2889,0)</f>
        <v>0</v>
      </c>
      <c r="BH2889" s="135">
        <f>IF(N2889="sníž. přenesená",J2889,0)</f>
        <v>0</v>
      </c>
      <c r="BI2889" s="135">
        <f>IF(N2889="nulová",J2889,0)</f>
        <v>0</v>
      </c>
      <c r="BJ2889" s="18" t="s">
        <v>64</v>
      </c>
      <c r="BK2889" s="135">
        <f>ROUND(I2889*H2889,2)</f>
        <v>0</v>
      </c>
      <c r="BL2889" s="18" t="s">
        <v>201</v>
      </c>
      <c r="BM2889" s="134" t="s">
        <v>2739</v>
      </c>
    </row>
    <row r="2890" spans="1:65" s="13" customFormat="1" x14ac:dyDescent="0.2">
      <c r="B2890" s="136"/>
      <c r="D2890" s="137" t="s">
        <v>210</v>
      </c>
      <c r="E2890" s="138" t="s">
        <v>1</v>
      </c>
      <c r="F2890" s="139" t="s">
        <v>2740</v>
      </c>
      <c r="H2890" s="140">
        <v>1.85</v>
      </c>
      <c r="L2890" s="136"/>
      <c r="M2890" s="141"/>
      <c r="N2890" s="142"/>
      <c r="O2890" s="142"/>
      <c r="P2890" s="142"/>
      <c r="Q2890" s="142"/>
      <c r="R2890" s="142"/>
      <c r="S2890" s="142"/>
      <c r="T2890" s="143"/>
      <c r="AT2890" s="138" t="s">
        <v>210</v>
      </c>
      <c r="AU2890" s="138" t="s">
        <v>66</v>
      </c>
      <c r="AV2890" s="13" t="s">
        <v>66</v>
      </c>
      <c r="AW2890" s="13" t="s">
        <v>26</v>
      </c>
      <c r="AX2890" s="13" t="s">
        <v>57</v>
      </c>
      <c r="AY2890" s="138" t="s">
        <v>196</v>
      </c>
    </row>
    <row r="2891" spans="1:65" s="14" customFormat="1" x14ac:dyDescent="0.2">
      <c r="B2891" s="144"/>
      <c r="D2891" s="137" t="s">
        <v>210</v>
      </c>
      <c r="E2891" s="145" t="s">
        <v>1</v>
      </c>
      <c r="F2891" s="146" t="s">
        <v>212</v>
      </c>
      <c r="H2891" s="147">
        <v>1.85</v>
      </c>
      <c r="L2891" s="144"/>
      <c r="M2891" s="148"/>
      <c r="N2891" s="149"/>
      <c r="O2891" s="149"/>
      <c r="P2891" s="149"/>
      <c r="Q2891" s="149"/>
      <c r="R2891" s="149"/>
      <c r="S2891" s="149"/>
      <c r="T2891" s="150"/>
      <c r="AT2891" s="145" t="s">
        <v>210</v>
      </c>
      <c r="AU2891" s="145" t="s">
        <v>66</v>
      </c>
      <c r="AV2891" s="14" t="s">
        <v>201</v>
      </c>
      <c r="AW2891" s="14" t="s">
        <v>26</v>
      </c>
      <c r="AX2891" s="14" t="s">
        <v>64</v>
      </c>
      <c r="AY2891" s="145" t="s">
        <v>196</v>
      </c>
    </row>
    <row r="2892" spans="1:65" s="2" customFormat="1" ht="24.2" customHeight="1" x14ac:dyDescent="0.2">
      <c r="A2892" s="29"/>
      <c r="B2892" s="123"/>
      <c r="C2892" s="124" t="s">
        <v>2741</v>
      </c>
      <c r="D2892" s="124" t="s">
        <v>199</v>
      </c>
      <c r="E2892" s="125" t="s">
        <v>2742</v>
      </c>
      <c r="F2892" s="126" t="s">
        <v>2743</v>
      </c>
      <c r="G2892" s="127" t="s">
        <v>846</v>
      </c>
      <c r="H2892" s="128">
        <v>15</v>
      </c>
      <c r="I2892" s="224"/>
      <c r="J2892" s="129">
        <f>ROUND(I2892*H2892,2)</f>
        <v>0</v>
      </c>
      <c r="K2892" s="126" t="s">
        <v>208</v>
      </c>
      <c r="L2892" s="30"/>
      <c r="M2892" s="130" t="s">
        <v>1</v>
      </c>
      <c r="N2892" s="131" t="s">
        <v>35</v>
      </c>
      <c r="O2892" s="132">
        <v>0.11700000000000001</v>
      </c>
      <c r="P2892" s="132">
        <f>O2892*H2892</f>
        <v>1.7550000000000001</v>
      </c>
      <c r="Q2892" s="132">
        <v>0</v>
      </c>
      <c r="R2892" s="132">
        <f>Q2892*H2892</f>
        <v>0</v>
      </c>
      <c r="S2892" s="132">
        <v>8.9999999999999993E-3</v>
      </c>
      <c r="T2892" s="133">
        <f>S2892*H2892</f>
        <v>0.13499999999999998</v>
      </c>
      <c r="U2892" s="29"/>
      <c r="V2892" s="29"/>
      <c r="W2892" s="29"/>
      <c r="X2892" s="29"/>
      <c r="Y2892" s="29"/>
      <c r="Z2892" s="29"/>
      <c r="AA2892" s="29"/>
      <c r="AB2892" s="29"/>
      <c r="AC2892" s="29"/>
      <c r="AD2892" s="29"/>
      <c r="AE2892" s="29"/>
      <c r="AR2892" s="134" t="s">
        <v>201</v>
      </c>
      <c r="AT2892" s="134" t="s">
        <v>199</v>
      </c>
      <c r="AU2892" s="134" t="s">
        <v>66</v>
      </c>
      <c r="AY2892" s="18" t="s">
        <v>196</v>
      </c>
      <c r="BE2892" s="135">
        <f>IF(N2892="základní",J2892,0)</f>
        <v>0</v>
      </c>
      <c r="BF2892" s="135">
        <f>IF(N2892="snížená",J2892,0)</f>
        <v>0</v>
      </c>
      <c r="BG2892" s="135">
        <f>IF(N2892="zákl. přenesená",J2892,0)</f>
        <v>0</v>
      </c>
      <c r="BH2892" s="135">
        <f>IF(N2892="sníž. přenesená",J2892,0)</f>
        <v>0</v>
      </c>
      <c r="BI2892" s="135">
        <f>IF(N2892="nulová",J2892,0)</f>
        <v>0</v>
      </c>
      <c r="BJ2892" s="18" t="s">
        <v>64</v>
      </c>
      <c r="BK2892" s="135">
        <f>ROUND(I2892*H2892,2)</f>
        <v>0</v>
      </c>
      <c r="BL2892" s="18" t="s">
        <v>201</v>
      </c>
      <c r="BM2892" s="134" t="s">
        <v>2744</v>
      </c>
    </row>
    <row r="2893" spans="1:65" s="15" customFormat="1" x14ac:dyDescent="0.2">
      <c r="B2893" s="151"/>
      <c r="D2893" s="137" t="s">
        <v>210</v>
      </c>
      <c r="E2893" s="152" t="s">
        <v>1</v>
      </c>
      <c r="F2893" s="153" t="s">
        <v>2745</v>
      </c>
      <c r="H2893" s="152" t="s">
        <v>1</v>
      </c>
      <c r="L2893" s="151"/>
      <c r="M2893" s="154"/>
      <c r="N2893" s="155"/>
      <c r="O2893" s="155"/>
      <c r="P2893" s="155"/>
      <c r="Q2893" s="155"/>
      <c r="R2893" s="155"/>
      <c r="S2893" s="155"/>
      <c r="T2893" s="156"/>
      <c r="AT2893" s="152" t="s">
        <v>210</v>
      </c>
      <c r="AU2893" s="152" t="s">
        <v>66</v>
      </c>
      <c r="AV2893" s="15" t="s">
        <v>64</v>
      </c>
      <c r="AW2893" s="15" t="s">
        <v>26</v>
      </c>
      <c r="AX2893" s="15" t="s">
        <v>57</v>
      </c>
      <c r="AY2893" s="152" t="s">
        <v>196</v>
      </c>
    </row>
    <row r="2894" spans="1:65" s="13" customFormat="1" x14ac:dyDescent="0.2">
      <c r="B2894" s="136"/>
      <c r="D2894" s="137" t="s">
        <v>210</v>
      </c>
      <c r="E2894" s="138" t="s">
        <v>1</v>
      </c>
      <c r="F2894" s="139" t="s">
        <v>2746</v>
      </c>
      <c r="H2894" s="140">
        <v>8</v>
      </c>
      <c r="L2894" s="136"/>
      <c r="M2894" s="141"/>
      <c r="N2894" s="142"/>
      <c r="O2894" s="142"/>
      <c r="P2894" s="142"/>
      <c r="Q2894" s="142"/>
      <c r="R2894" s="142"/>
      <c r="S2894" s="142"/>
      <c r="T2894" s="143"/>
      <c r="AT2894" s="138" t="s">
        <v>210</v>
      </c>
      <c r="AU2894" s="138" t="s">
        <v>66</v>
      </c>
      <c r="AV2894" s="13" t="s">
        <v>66</v>
      </c>
      <c r="AW2894" s="13" t="s">
        <v>26</v>
      </c>
      <c r="AX2894" s="13" t="s">
        <v>57</v>
      </c>
      <c r="AY2894" s="138" t="s">
        <v>196</v>
      </c>
    </row>
    <row r="2895" spans="1:65" s="13" customFormat="1" x14ac:dyDescent="0.2">
      <c r="B2895" s="136"/>
      <c r="D2895" s="137" t="s">
        <v>210</v>
      </c>
      <c r="E2895" s="138" t="s">
        <v>1</v>
      </c>
      <c r="F2895" s="139" t="s">
        <v>2747</v>
      </c>
      <c r="H2895" s="140">
        <v>2</v>
      </c>
      <c r="L2895" s="136"/>
      <c r="M2895" s="141"/>
      <c r="N2895" s="142"/>
      <c r="O2895" s="142"/>
      <c r="P2895" s="142"/>
      <c r="Q2895" s="142"/>
      <c r="R2895" s="142"/>
      <c r="S2895" s="142"/>
      <c r="T2895" s="143"/>
      <c r="AT2895" s="138" t="s">
        <v>210</v>
      </c>
      <c r="AU2895" s="138" t="s">
        <v>66</v>
      </c>
      <c r="AV2895" s="13" t="s">
        <v>66</v>
      </c>
      <c r="AW2895" s="13" t="s">
        <v>26</v>
      </c>
      <c r="AX2895" s="13" t="s">
        <v>57</v>
      </c>
      <c r="AY2895" s="138" t="s">
        <v>196</v>
      </c>
    </row>
    <row r="2896" spans="1:65" s="13" customFormat="1" x14ac:dyDescent="0.2">
      <c r="B2896" s="136"/>
      <c r="D2896" s="137" t="s">
        <v>210</v>
      </c>
      <c r="E2896" s="138" t="s">
        <v>1</v>
      </c>
      <c r="F2896" s="139" t="s">
        <v>2748</v>
      </c>
      <c r="H2896" s="140">
        <v>5</v>
      </c>
      <c r="L2896" s="136"/>
      <c r="M2896" s="141"/>
      <c r="N2896" s="142"/>
      <c r="O2896" s="142"/>
      <c r="P2896" s="142"/>
      <c r="Q2896" s="142"/>
      <c r="R2896" s="142"/>
      <c r="S2896" s="142"/>
      <c r="T2896" s="143"/>
      <c r="AT2896" s="138" t="s">
        <v>210</v>
      </c>
      <c r="AU2896" s="138" t="s">
        <v>66</v>
      </c>
      <c r="AV2896" s="13" t="s">
        <v>66</v>
      </c>
      <c r="AW2896" s="13" t="s">
        <v>26</v>
      </c>
      <c r="AX2896" s="13" t="s">
        <v>57</v>
      </c>
      <c r="AY2896" s="138" t="s">
        <v>196</v>
      </c>
    </row>
    <row r="2897" spans="1:65" s="14" customFormat="1" x14ac:dyDescent="0.2">
      <c r="B2897" s="144"/>
      <c r="D2897" s="137" t="s">
        <v>210</v>
      </c>
      <c r="E2897" s="145" t="s">
        <v>1</v>
      </c>
      <c r="F2897" s="146" t="s">
        <v>212</v>
      </c>
      <c r="H2897" s="147">
        <v>15</v>
      </c>
      <c r="L2897" s="144"/>
      <c r="M2897" s="148"/>
      <c r="N2897" s="149"/>
      <c r="O2897" s="149"/>
      <c r="P2897" s="149"/>
      <c r="Q2897" s="149"/>
      <c r="R2897" s="149"/>
      <c r="S2897" s="149"/>
      <c r="T2897" s="150"/>
      <c r="AT2897" s="145" t="s">
        <v>210</v>
      </c>
      <c r="AU2897" s="145" t="s">
        <v>66</v>
      </c>
      <c r="AV2897" s="14" t="s">
        <v>201</v>
      </c>
      <c r="AW2897" s="14" t="s">
        <v>26</v>
      </c>
      <c r="AX2897" s="14" t="s">
        <v>64</v>
      </c>
      <c r="AY2897" s="145" t="s">
        <v>196</v>
      </c>
    </row>
    <row r="2898" spans="1:65" s="2" customFormat="1" ht="24.2" customHeight="1" x14ac:dyDescent="0.2">
      <c r="A2898" s="29"/>
      <c r="B2898" s="123"/>
      <c r="C2898" s="124" t="s">
        <v>1499</v>
      </c>
      <c r="D2898" s="124" t="s">
        <v>199</v>
      </c>
      <c r="E2898" s="125" t="s">
        <v>2749</v>
      </c>
      <c r="F2898" s="126" t="s">
        <v>2750</v>
      </c>
      <c r="G2898" s="127" t="s">
        <v>506</v>
      </c>
      <c r="H2898" s="128">
        <v>311.5</v>
      </c>
      <c r="I2898" s="224"/>
      <c r="J2898" s="129">
        <f>ROUND(I2898*H2898,2)</f>
        <v>0</v>
      </c>
      <c r="K2898" s="126" t="s">
        <v>208</v>
      </c>
      <c r="L2898" s="30"/>
      <c r="M2898" s="130" t="s">
        <v>1</v>
      </c>
      <c r="N2898" s="131" t="s">
        <v>35</v>
      </c>
      <c r="O2898" s="132">
        <v>2.6</v>
      </c>
      <c r="P2898" s="132">
        <f>O2898*H2898</f>
        <v>809.9</v>
      </c>
      <c r="Q2898" s="132">
        <v>0</v>
      </c>
      <c r="R2898" s="132">
        <f>Q2898*H2898</f>
        <v>0</v>
      </c>
      <c r="S2898" s="132">
        <v>4.8000000000000001E-2</v>
      </c>
      <c r="T2898" s="133">
        <f>S2898*H2898</f>
        <v>14.952</v>
      </c>
      <c r="U2898" s="29"/>
      <c r="V2898" s="29"/>
      <c r="W2898" s="29"/>
      <c r="X2898" s="29"/>
      <c r="Y2898" s="29"/>
      <c r="Z2898" s="29"/>
      <c r="AA2898" s="29"/>
      <c r="AB2898" s="29"/>
      <c r="AC2898" s="29"/>
      <c r="AD2898" s="29"/>
      <c r="AE2898" s="29"/>
      <c r="AR2898" s="134" t="s">
        <v>201</v>
      </c>
      <c r="AT2898" s="134" t="s">
        <v>199</v>
      </c>
      <c r="AU2898" s="134" t="s">
        <v>66</v>
      </c>
      <c r="AY2898" s="18" t="s">
        <v>196</v>
      </c>
      <c r="BE2898" s="135">
        <f>IF(N2898="základní",J2898,0)</f>
        <v>0</v>
      </c>
      <c r="BF2898" s="135">
        <f>IF(N2898="snížená",J2898,0)</f>
        <v>0</v>
      </c>
      <c r="BG2898" s="135">
        <f>IF(N2898="zákl. přenesená",J2898,0)</f>
        <v>0</v>
      </c>
      <c r="BH2898" s="135">
        <f>IF(N2898="sníž. přenesená",J2898,0)</f>
        <v>0</v>
      </c>
      <c r="BI2898" s="135">
        <f>IF(N2898="nulová",J2898,0)</f>
        <v>0</v>
      </c>
      <c r="BJ2898" s="18" t="s">
        <v>64</v>
      </c>
      <c r="BK2898" s="135">
        <f>ROUND(I2898*H2898,2)</f>
        <v>0</v>
      </c>
      <c r="BL2898" s="18" t="s">
        <v>201</v>
      </c>
      <c r="BM2898" s="134" t="s">
        <v>2751</v>
      </c>
    </row>
    <row r="2899" spans="1:65" s="13" customFormat="1" x14ac:dyDescent="0.2">
      <c r="B2899" s="136"/>
      <c r="D2899" s="137" t="s">
        <v>210</v>
      </c>
      <c r="E2899" s="138" t="s">
        <v>1</v>
      </c>
      <c r="F2899" s="139" t="s">
        <v>2752</v>
      </c>
      <c r="H2899" s="140">
        <v>143.5</v>
      </c>
      <c r="L2899" s="136"/>
      <c r="M2899" s="141"/>
      <c r="N2899" s="142"/>
      <c r="O2899" s="142"/>
      <c r="P2899" s="142"/>
      <c r="Q2899" s="142"/>
      <c r="R2899" s="142"/>
      <c r="S2899" s="142"/>
      <c r="T2899" s="143"/>
      <c r="AT2899" s="138" t="s">
        <v>210</v>
      </c>
      <c r="AU2899" s="138" t="s">
        <v>66</v>
      </c>
      <c r="AV2899" s="13" t="s">
        <v>66</v>
      </c>
      <c r="AW2899" s="13" t="s">
        <v>26</v>
      </c>
      <c r="AX2899" s="13" t="s">
        <v>57</v>
      </c>
      <c r="AY2899" s="138" t="s">
        <v>196</v>
      </c>
    </row>
    <row r="2900" spans="1:65" s="13" customFormat="1" x14ac:dyDescent="0.2">
      <c r="B2900" s="136"/>
      <c r="D2900" s="137" t="s">
        <v>210</v>
      </c>
      <c r="E2900" s="138" t="s">
        <v>1</v>
      </c>
      <c r="F2900" s="139" t="s">
        <v>2753</v>
      </c>
      <c r="H2900" s="140">
        <v>168</v>
      </c>
      <c r="L2900" s="136"/>
      <c r="M2900" s="141"/>
      <c r="N2900" s="142"/>
      <c r="O2900" s="142"/>
      <c r="P2900" s="142"/>
      <c r="Q2900" s="142"/>
      <c r="R2900" s="142"/>
      <c r="S2900" s="142"/>
      <c r="T2900" s="143"/>
      <c r="AT2900" s="138" t="s">
        <v>210</v>
      </c>
      <c r="AU2900" s="138" t="s">
        <v>66</v>
      </c>
      <c r="AV2900" s="13" t="s">
        <v>66</v>
      </c>
      <c r="AW2900" s="13" t="s">
        <v>26</v>
      </c>
      <c r="AX2900" s="13" t="s">
        <v>57</v>
      </c>
      <c r="AY2900" s="138" t="s">
        <v>196</v>
      </c>
    </row>
    <row r="2901" spans="1:65" s="14" customFormat="1" x14ac:dyDescent="0.2">
      <c r="B2901" s="144"/>
      <c r="D2901" s="137" t="s">
        <v>210</v>
      </c>
      <c r="E2901" s="145" t="s">
        <v>1</v>
      </c>
      <c r="F2901" s="146" t="s">
        <v>212</v>
      </c>
      <c r="H2901" s="147">
        <v>311.5</v>
      </c>
      <c r="L2901" s="144"/>
      <c r="M2901" s="148"/>
      <c r="N2901" s="149"/>
      <c r="O2901" s="149"/>
      <c r="P2901" s="149"/>
      <c r="Q2901" s="149"/>
      <c r="R2901" s="149"/>
      <c r="S2901" s="149"/>
      <c r="T2901" s="150"/>
      <c r="AT2901" s="145" t="s">
        <v>210</v>
      </c>
      <c r="AU2901" s="145" t="s">
        <v>66</v>
      </c>
      <c r="AV2901" s="14" t="s">
        <v>201</v>
      </c>
      <c r="AW2901" s="14" t="s">
        <v>26</v>
      </c>
      <c r="AX2901" s="14" t="s">
        <v>64</v>
      </c>
      <c r="AY2901" s="145" t="s">
        <v>196</v>
      </c>
    </row>
    <row r="2902" spans="1:65" s="2" customFormat="1" ht="37.9" customHeight="1" x14ac:dyDescent="0.2">
      <c r="A2902" s="29"/>
      <c r="B2902" s="123"/>
      <c r="C2902" s="124" t="s">
        <v>2754</v>
      </c>
      <c r="D2902" s="124" t="s">
        <v>199</v>
      </c>
      <c r="E2902" s="125" t="s">
        <v>2755</v>
      </c>
      <c r="F2902" s="126" t="s">
        <v>2756</v>
      </c>
      <c r="G2902" s="127" t="s">
        <v>207</v>
      </c>
      <c r="H2902" s="128">
        <v>933.91200000000003</v>
      </c>
      <c r="I2902" s="224"/>
      <c r="J2902" s="129">
        <f>ROUND(I2902*H2902,2)</f>
        <v>0</v>
      </c>
      <c r="K2902" s="126" t="s">
        <v>208</v>
      </c>
      <c r="L2902" s="30"/>
      <c r="M2902" s="130" t="s">
        <v>1</v>
      </c>
      <c r="N2902" s="131" t="s">
        <v>35</v>
      </c>
      <c r="O2902" s="132">
        <v>0.33</v>
      </c>
      <c r="P2902" s="132">
        <f>O2902*H2902</f>
        <v>308.19096000000002</v>
      </c>
      <c r="Q2902" s="132">
        <v>0</v>
      </c>
      <c r="R2902" s="132">
        <f>Q2902*H2902</f>
        <v>0</v>
      </c>
      <c r="S2902" s="132">
        <v>0.05</v>
      </c>
      <c r="T2902" s="133">
        <f>S2902*H2902</f>
        <v>46.695600000000006</v>
      </c>
      <c r="U2902" s="29"/>
      <c r="V2902" s="29"/>
      <c r="W2902" s="29"/>
      <c r="X2902" s="29"/>
      <c r="Y2902" s="29"/>
      <c r="Z2902" s="29"/>
      <c r="AA2902" s="29"/>
      <c r="AB2902" s="29"/>
      <c r="AC2902" s="29"/>
      <c r="AD2902" s="29"/>
      <c r="AE2902" s="29"/>
      <c r="AR2902" s="134" t="s">
        <v>201</v>
      </c>
      <c r="AT2902" s="134" t="s">
        <v>199</v>
      </c>
      <c r="AU2902" s="134" t="s">
        <v>66</v>
      </c>
      <c r="AY2902" s="18" t="s">
        <v>196</v>
      </c>
      <c r="BE2902" s="135">
        <f>IF(N2902="základní",J2902,0)</f>
        <v>0</v>
      </c>
      <c r="BF2902" s="135">
        <f>IF(N2902="snížená",J2902,0)</f>
        <v>0</v>
      </c>
      <c r="BG2902" s="135">
        <f>IF(N2902="zákl. přenesená",J2902,0)</f>
        <v>0</v>
      </c>
      <c r="BH2902" s="135">
        <f>IF(N2902="sníž. přenesená",J2902,0)</f>
        <v>0</v>
      </c>
      <c r="BI2902" s="135">
        <f>IF(N2902="nulová",J2902,0)</f>
        <v>0</v>
      </c>
      <c r="BJ2902" s="18" t="s">
        <v>64</v>
      </c>
      <c r="BK2902" s="135">
        <f>ROUND(I2902*H2902,2)</f>
        <v>0</v>
      </c>
      <c r="BL2902" s="18" t="s">
        <v>201</v>
      </c>
      <c r="BM2902" s="134" t="s">
        <v>2757</v>
      </c>
    </row>
    <row r="2903" spans="1:65" s="15" customFormat="1" x14ac:dyDescent="0.2">
      <c r="B2903" s="151"/>
      <c r="D2903" s="137" t="s">
        <v>210</v>
      </c>
      <c r="E2903" s="152" t="s">
        <v>1</v>
      </c>
      <c r="F2903" s="153" t="s">
        <v>1509</v>
      </c>
      <c r="H2903" s="152" t="s">
        <v>1</v>
      </c>
      <c r="L2903" s="151"/>
      <c r="M2903" s="154"/>
      <c r="N2903" s="155"/>
      <c r="O2903" s="155"/>
      <c r="P2903" s="155"/>
      <c r="Q2903" s="155"/>
      <c r="R2903" s="155"/>
      <c r="S2903" s="155"/>
      <c r="T2903" s="156"/>
      <c r="AT2903" s="152" t="s">
        <v>210</v>
      </c>
      <c r="AU2903" s="152" t="s">
        <v>66</v>
      </c>
      <c r="AV2903" s="15" t="s">
        <v>64</v>
      </c>
      <c r="AW2903" s="15" t="s">
        <v>26</v>
      </c>
      <c r="AX2903" s="15" t="s">
        <v>57</v>
      </c>
      <c r="AY2903" s="152" t="s">
        <v>196</v>
      </c>
    </row>
    <row r="2904" spans="1:65" s="15" customFormat="1" x14ac:dyDescent="0.2">
      <c r="B2904" s="151"/>
      <c r="D2904" s="137" t="s">
        <v>210</v>
      </c>
      <c r="E2904" s="152" t="s">
        <v>1</v>
      </c>
      <c r="F2904" s="153" t="s">
        <v>1510</v>
      </c>
      <c r="H2904" s="152" t="s">
        <v>1</v>
      </c>
      <c r="L2904" s="151"/>
      <c r="M2904" s="154"/>
      <c r="N2904" s="155"/>
      <c r="O2904" s="155"/>
      <c r="P2904" s="155"/>
      <c r="Q2904" s="155"/>
      <c r="R2904" s="155"/>
      <c r="S2904" s="155"/>
      <c r="T2904" s="156"/>
      <c r="AT2904" s="152" t="s">
        <v>210</v>
      </c>
      <c r="AU2904" s="152" t="s">
        <v>66</v>
      </c>
      <c r="AV2904" s="15" t="s">
        <v>64</v>
      </c>
      <c r="AW2904" s="15" t="s">
        <v>26</v>
      </c>
      <c r="AX2904" s="15" t="s">
        <v>57</v>
      </c>
      <c r="AY2904" s="152" t="s">
        <v>196</v>
      </c>
    </row>
    <row r="2905" spans="1:65" s="13" customFormat="1" x14ac:dyDescent="0.2">
      <c r="B2905" s="136"/>
      <c r="D2905" s="137" t="s">
        <v>210</v>
      </c>
      <c r="E2905" s="138" t="s">
        <v>1</v>
      </c>
      <c r="F2905" s="139" t="s">
        <v>1511</v>
      </c>
      <c r="H2905" s="140">
        <v>91.92</v>
      </c>
      <c r="L2905" s="136"/>
      <c r="M2905" s="141"/>
      <c r="N2905" s="142"/>
      <c r="O2905" s="142"/>
      <c r="P2905" s="142"/>
      <c r="Q2905" s="142"/>
      <c r="R2905" s="142"/>
      <c r="S2905" s="142"/>
      <c r="T2905" s="143"/>
      <c r="AT2905" s="138" t="s">
        <v>210</v>
      </c>
      <c r="AU2905" s="138" t="s">
        <v>66</v>
      </c>
      <c r="AV2905" s="13" t="s">
        <v>66</v>
      </c>
      <c r="AW2905" s="13" t="s">
        <v>26</v>
      </c>
      <c r="AX2905" s="13" t="s">
        <v>57</v>
      </c>
      <c r="AY2905" s="138" t="s">
        <v>196</v>
      </c>
    </row>
    <row r="2906" spans="1:65" s="15" customFormat="1" x14ac:dyDescent="0.2">
      <c r="B2906" s="151"/>
      <c r="D2906" s="137" t="s">
        <v>210</v>
      </c>
      <c r="E2906" s="152" t="s">
        <v>1</v>
      </c>
      <c r="F2906" s="153" t="s">
        <v>1519</v>
      </c>
      <c r="H2906" s="152" t="s">
        <v>1</v>
      </c>
      <c r="L2906" s="151"/>
      <c r="M2906" s="154"/>
      <c r="N2906" s="155"/>
      <c r="O2906" s="155"/>
      <c r="P2906" s="155"/>
      <c r="Q2906" s="155"/>
      <c r="R2906" s="155"/>
      <c r="S2906" s="155"/>
      <c r="T2906" s="156"/>
      <c r="AT2906" s="152" t="s">
        <v>210</v>
      </c>
      <c r="AU2906" s="152" t="s">
        <v>66</v>
      </c>
      <c r="AV2906" s="15" t="s">
        <v>64</v>
      </c>
      <c r="AW2906" s="15" t="s">
        <v>26</v>
      </c>
      <c r="AX2906" s="15" t="s">
        <v>57</v>
      </c>
      <c r="AY2906" s="152" t="s">
        <v>196</v>
      </c>
    </row>
    <row r="2907" spans="1:65" s="13" customFormat="1" ht="33.75" x14ac:dyDescent="0.2">
      <c r="B2907" s="136"/>
      <c r="D2907" s="137" t="s">
        <v>210</v>
      </c>
      <c r="E2907" s="138" t="s">
        <v>1</v>
      </c>
      <c r="F2907" s="139" t="s">
        <v>1520</v>
      </c>
      <c r="H2907" s="140">
        <v>536.28</v>
      </c>
      <c r="L2907" s="136"/>
      <c r="M2907" s="141"/>
      <c r="N2907" s="142"/>
      <c r="O2907" s="142"/>
      <c r="P2907" s="142"/>
      <c r="Q2907" s="142"/>
      <c r="R2907" s="142"/>
      <c r="S2907" s="142"/>
      <c r="T2907" s="143"/>
      <c r="AT2907" s="138" t="s">
        <v>210</v>
      </c>
      <c r="AU2907" s="138" t="s">
        <v>66</v>
      </c>
      <c r="AV2907" s="13" t="s">
        <v>66</v>
      </c>
      <c r="AW2907" s="13" t="s">
        <v>26</v>
      </c>
      <c r="AX2907" s="13" t="s">
        <v>57</v>
      </c>
      <c r="AY2907" s="138" t="s">
        <v>196</v>
      </c>
    </row>
    <row r="2908" spans="1:65" s="16" customFormat="1" x14ac:dyDescent="0.2">
      <c r="B2908" s="157"/>
      <c r="D2908" s="137" t="s">
        <v>210</v>
      </c>
      <c r="E2908" s="158" t="s">
        <v>1</v>
      </c>
      <c r="F2908" s="159" t="s">
        <v>253</v>
      </c>
      <c r="H2908" s="160">
        <v>628.20000000000005</v>
      </c>
      <c r="L2908" s="157"/>
      <c r="M2908" s="161"/>
      <c r="N2908" s="162"/>
      <c r="O2908" s="162"/>
      <c r="P2908" s="162"/>
      <c r="Q2908" s="162"/>
      <c r="R2908" s="162"/>
      <c r="S2908" s="162"/>
      <c r="T2908" s="163"/>
      <c r="AT2908" s="158" t="s">
        <v>210</v>
      </c>
      <c r="AU2908" s="158" t="s">
        <v>66</v>
      </c>
      <c r="AV2908" s="16" t="s">
        <v>204</v>
      </c>
      <c r="AW2908" s="16" t="s">
        <v>26</v>
      </c>
      <c r="AX2908" s="16" t="s">
        <v>57</v>
      </c>
      <c r="AY2908" s="158" t="s">
        <v>196</v>
      </c>
    </row>
    <row r="2909" spans="1:65" s="15" customFormat="1" x14ac:dyDescent="0.2">
      <c r="B2909" s="151"/>
      <c r="D2909" s="137" t="s">
        <v>210</v>
      </c>
      <c r="E2909" s="152" t="s">
        <v>1</v>
      </c>
      <c r="F2909" s="153" t="s">
        <v>604</v>
      </c>
      <c r="H2909" s="152" t="s">
        <v>1</v>
      </c>
      <c r="L2909" s="151"/>
      <c r="M2909" s="154"/>
      <c r="N2909" s="155"/>
      <c r="O2909" s="155"/>
      <c r="P2909" s="155"/>
      <c r="Q2909" s="155"/>
      <c r="R2909" s="155"/>
      <c r="S2909" s="155"/>
      <c r="T2909" s="156"/>
      <c r="AT2909" s="152" t="s">
        <v>210</v>
      </c>
      <c r="AU2909" s="152" t="s">
        <v>66</v>
      </c>
      <c r="AV2909" s="15" t="s">
        <v>64</v>
      </c>
      <c r="AW2909" s="15" t="s">
        <v>26</v>
      </c>
      <c r="AX2909" s="15" t="s">
        <v>57</v>
      </c>
      <c r="AY2909" s="152" t="s">
        <v>196</v>
      </c>
    </row>
    <row r="2910" spans="1:65" s="15" customFormat="1" x14ac:dyDescent="0.2">
      <c r="B2910" s="151"/>
      <c r="D2910" s="137" t="s">
        <v>210</v>
      </c>
      <c r="E2910" s="152" t="s">
        <v>1</v>
      </c>
      <c r="F2910" s="153" t="s">
        <v>1519</v>
      </c>
      <c r="H2910" s="152" t="s">
        <v>1</v>
      </c>
      <c r="L2910" s="151"/>
      <c r="M2910" s="154"/>
      <c r="N2910" s="155"/>
      <c r="O2910" s="155"/>
      <c r="P2910" s="155"/>
      <c r="Q2910" s="155"/>
      <c r="R2910" s="155"/>
      <c r="S2910" s="155"/>
      <c r="T2910" s="156"/>
      <c r="AT2910" s="152" t="s">
        <v>210</v>
      </c>
      <c r="AU2910" s="152" t="s">
        <v>66</v>
      </c>
      <c r="AV2910" s="15" t="s">
        <v>64</v>
      </c>
      <c r="AW2910" s="15" t="s">
        <v>26</v>
      </c>
      <c r="AX2910" s="15" t="s">
        <v>57</v>
      </c>
      <c r="AY2910" s="152" t="s">
        <v>196</v>
      </c>
    </row>
    <row r="2911" spans="1:65" s="13" customFormat="1" x14ac:dyDescent="0.2">
      <c r="B2911" s="136"/>
      <c r="D2911" s="137" t="s">
        <v>210</v>
      </c>
      <c r="E2911" s="138" t="s">
        <v>1</v>
      </c>
      <c r="F2911" s="139" t="s">
        <v>1521</v>
      </c>
      <c r="H2911" s="140">
        <v>63.264000000000003</v>
      </c>
      <c r="L2911" s="136"/>
      <c r="M2911" s="141"/>
      <c r="N2911" s="142"/>
      <c r="O2911" s="142"/>
      <c r="P2911" s="142"/>
      <c r="Q2911" s="142"/>
      <c r="R2911" s="142"/>
      <c r="S2911" s="142"/>
      <c r="T2911" s="143"/>
      <c r="AT2911" s="138" t="s">
        <v>210</v>
      </c>
      <c r="AU2911" s="138" t="s">
        <v>66</v>
      </c>
      <c r="AV2911" s="13" t="s">
        <v>66</v>
      </c>
      <c r="AW2911" s="13" t="s">
        <v>26</v>
      </c>
      <c r="AX2911" s="13" t="s">
        <v>57</v>
      </c>
      <c r="AY2911" s="138" t="s">
        <v>196</v>
      </c>
    </row>
    <row r="2912" spans="1:65" s="16" customFormat="1" x14ac:dyDescent="0.2">
      <c r="B2912" s="157"/>
      <c r="D2912" s="137" t="s">
        <v>210</v>
      </c>
      <c r="E2912" s="158" t="s">
        <v>1</v>
      </c>
      <c r="F2912" s="159" t="s">
        <v>253</v>
      </c>
      <c r="H2912" s="160">
        <v>63.264000000000003</v>
      </c>
      <c r="L2912" s="157"/>
      <c r="M2912" s="161"/>
      <c r="N2912" s="162"/>
      <c r="O2912" s="162"/>
      <c r="P2912" s="162"/>
      <c r="Q2912" s="162"/>
      <c r="R2912" s="162"/>
      <c r="S2912" s="162"/>
      <c r="T2912" s="163"/>
      <c r="AT2912" s="158" t="s">
        <v>210</v>
      </c>
      <c r="AU2912" s="158" t="s">
        <v>66</v>
      </c>
      <c r="AV2912" s="16" t="s">
        <v>204</v>
      </c>
      <c r="AW2912" s="16" t="s">
        <v>26</v>
      </c>
      <c r="AX2912" s="16" t="s">
        <v>57</v>
      </c>
      <c r="AY2912" s="158" t="s">
        <v>196</v>
      </c>
    </row>
    <row r="2913" spans="1:65" s="15" customFormat="1" x14ac:dyDescent="0.2">
      <c r="B2913" s="151"/>
      <c r="D2913" s="137" t="s">
        <v>210</v>
      </c>
      <c r="E2913" s="152" t="s">
        <v>1</v>
      </c>
      <c r="F2913" s="153" t="s">
        <v>725</v>
      </c>
      <c r="H2913" s="152" t="s">
        <v>1</v>
      </c>
      <c r="L2913" s="151"/>
      <c r="M2913" s="154"/>
      <c r="N2913" s="155"/>
      <c r="O2913" s="155"/>
      <c r="P2913" s="155"/>
      <c r="Q2913" s="155"/>
      <c r="R2913" s="155"/>
      <c r="S2913" s="155"/>
      <c r="T2913" s="156"/>
      <c r="AT2913" s="152" t="s">
        <v>210</v>
      </c>
      <c r="AU2913" s="152" t="s">
        <v>66</v>
      </c>
      <c r="AV2913" s="15" t="s">
        <v>64</v>
      </c>
      <c r="AW2913" s="15" t="s">
        <v>26</v>
      </c>
      <c r="AX2913" s="15" t="s">
        <v>57</v>
      </c>
      <c r="AY2913" s="152" t="s">
        <v>196</v>
      </c>
    </row>
    <row r="2914" spans="1:65" s="15" customFormat="1" x14ac:dyDescent="0.2">
      <c r="B2914" s="151"/>
      <c r="D2914" s="137" t="s">
        <v>210</v>
      </c>
      <c r="E2914" s="152" t="s">
        <v>1</v>
      </c>
      <c r="F2914" s="153" t="s">
        <v>1519</v>
      </c>
      <c r="H2914" s="152" t="s">
        <v>1</v>
      </c>
      <c r="L2914" s="151"/>
      <c r="M2914" s="154"/>
      <c r="N2914" s="155"/>
      <c r="O2914" s="155"/>
      <c r="P2914" s="155"/>
      <c r="Q2914" s="155"/>
      <c r="R2914" s="155"/>
      <c r="S2914" s="155"/>
      <c r="T2914" s="156"/>
      <c r="AT2914" s="152" t="s">
        <v>210</v>
      </c>
      <c r="AU2914" s="152" t="s">
        <v>66</v>
      </c>
      <c r="AV2914" s="15" t="s">
        <v>64</v>
      </c>
      <c r="AW2914" s="15" t="s">
        <v>26</v>
      </c>
      <c r="AX2914" s="15" t="s">
        <v>57</v>
      </c>
      <c r="AY2914" s="152" t="s">
        <v>196</v>
      </c>
    </row>
    <row r="2915" spans="1:65" s="13" customFormat="1" x14ac:dyDescent="0.2">
      <c r="B2915" s="136"/>
      <c r="D2915" s="137" t="s">
        <v>210</v>
      </c>
      <c r="E2915" s="138" t="s">
        <v>1</v>
      </c>
      <c r="F2915" s="139" t="s">
        <v>1522</v>
      </c>
      <c r="H2915" s="140">
        <v>242.44800000000001</v>
      </c>
      <c r="L2915" s="136"/>
      <c r="M2915" s="141"/>
      <c r="N2915" s="142"/>
      <c r="O2915" s="142"/>
      <c r="P2915" s="142"/>
      <c r="Q2915" s="142"/>
      <c r="R2915" s="142"/>
      <c r="S2915" s="142"/>
      <c r="T2915" s="143"/>
      <c r="AT2915" s="138" t="s">
        <v>210</v>
      </c>
      <c r="AU2915" s="138" t="s">
        <v>66</v>
      </c>
      <c r="AV2915" s="13" t="s">
        <v>66</v>
      </c>
      <c r="AW2915" s="13" t="s">
        <v>26</v>
      </c>
      <c r="AX2915" s="13" t="s">
        <v>57</v>
      </c>
      <c r="AY2915" s="138" t="s">
        <v>196</v>
      </c>
    </row>
    <row r="2916" spans="1:65" s="16" customFormat="1" x14ac:dyDescent="0.2">
      <c r="B2916" s="157"/>
      <c r="D2916" s="137" t="s">
        <v>210</v>
      </c>
      <c r="E2916" s="158" t="s">
        <v>1</v>
      </c>
      <c r="F2916" s="159" t="s">
        <v>253</v>
      </c>
      <c r="H2916" s="160">
        <v>242.44800000000001</v>
      </c>
      <c r="L2916" s="157"/>
      <c r="M2916" s="161"/>
      <c r="N2916" s="162"/>
      <c r="O2916" s="162"/>
      <c r="P2916" s="162"/>
      <c r="Q2916" s="162"/>
      <c r="R2916" s="162"/>
      <c r="S2916" s="162"/>
      <c r="T2916" s="163"/>
      <c r="AT2916" s="158" t="s">
        <v>210</v>
      </c>
      <c r="AU2916" s="158" t="s">
        <v>66</v>
      </c>
      <c r="AV2916" s="16" t="s">
        <v>204</v>
      </c>
      <c r="AW2916" s="16" t="s">
        <v>26</v>
      </c>
      <c r="AX2916" s="16" t="s">
        <v>57</v>
      </c>
      <c r="AY2916" s="158" t="s">
        <v>196</v>
      </c>
    </row>
    <row r="2917" spans="1:65" s="14" customFormat="1" x14ac:dyDescent="0.2">
      <c r="B2917" s="144"/>
      <c r="D2917" s="137" t="s">
        <v>210</v>
      </c>
      <c r="E2917" s="145" t="s">
        <v>1</v>
      </c>
      <c r="F2917" s="146" t="s">
        <v>212</v>
      </c>
      <c r="H2917" s="147">
        <v>933.91200000000003</v>
      </c>
      <c r="L2917" s="144"/>
      <c r="M2917" s="148"/>
      <c r="N2917" s="149"/>
      <c r="O2917" s="149"/>
      <c r="P2917" s="149"/>
      <c r="Q2917" s="149"/>
      <c r="R2917" s="149"/>
      <c r="S2917" s="149"/>
      <c r="T2917" s="150"/>
      <c r="AT2917" s="145" t="s">
        <v>210</v>
      </c>
      <c r="AU2917" s="145" t="s">
        <v>66</v>
      </c>
      <c r="AV2917" s="14" t="s">
        <v>201</v>
      </c>
      <c r="AW2917" s="14" t="s">
        <v>26</v>
      </c>
      <c r="AX2917" s="14" t="s">
        <v>64</v>
      </c>
      <c r="AY2917" s="145" t="s">
        <v>196</v>
      </c>
    </row>
    <row r="2918" spans="1:65" s="2" customFormat="1" ht="37.9" customHeight="1" x14ac:dyDescent="0.2">
      <c r="A2918" s="29"/>
      <c r="B2918" s="123"/>
      <c r="C2918" s="124" t="s">
        <v>1518</v>
      </c>
      <c r="D2918" s="124" t="s">
        <v>199</v>
      </c>
      <c r="E2918" s="125" t="s">
        <v>2758</v>
      </c>
      <c r="F2918" s="126" t="s">
        <v>2759</v>
      </c>
      <c r="G2918" s="127" t="s">
        <v>207</v>
      </c>
      <c r="H2918" s="128">
        <v>980.87</v>
      </c>
      <c r="I2918" s="224"/>
      <c r="J2918" s="129">
        <f>ROUND(I2918*H2918,2)</f>
        <v>0</v>
      </c>
      <c r="K2918" s="126" t="s">
        <v>208</v>
      </c>
      <c r="L2918" s="30"/>
      <c r="M2918" s="130" t="s">
        <v>1</v>
      </c>
      <c r="N2918" s="131" t="s">
        <v>35</v>
      </c>
      <c r="O2918" s="132">
        <v>0.46200000000000002</v>
      </c>
      <c r="P2918" s="132">
        <f>O2918*H2918</f>
        <v>453.16194000000002</v>
      </c>
      <c r="Q2918" s="132">
        <v>0</v>
      </c>
      <c r="R2918" s="132">
        <f>Q2918*H2918</f>
        <v>0</v>
      </c>
      <c r="S2918" s="132">
        <v>0.05</v>
      </c>
      <c r="T2918" s="133">
        <f>S2918*H2918</f>
        <v>49.043500000000002</v>
      </c>
      <c r="U2918" s="29"/>
      <c r="V2918" s="29"/>
      <c r="W2918" s="29"/>
      <c r="X2918" s="29"/>
      <c r="Y2918" s="29"/>
      <c r="Z2918" s="29"/>
      <c r="AA2918" s="29"/>
      <c r="AB2918" s="29"/>
      <c r="AC2918" s="29"/>
      <c r="AD2918" s="29"/>
      <c r="AE2918" s="29"/>
      <c r="AR2918" s="134" t="s">
        <v>201</v>
      </c>
      <c r="AT2918" s="134" t="s">
        <v>199</v>
      </c>
      <c r="AU2918" s="134" t="s">
        <v>66</v>
      </c>
      <c r="AY2918" s="18" t="s">
        <v>196</v>
      </c>
      <c r="BE2918" s="135">
        <f>IF(N2918="základní",J2918,0)</f>
        <v>0</v>
      </c>
      <c r="BF2918" s="135">
        <f>IF(N2918="snížená",J2918,0)</f>
        <v>0</v>
      </c>
      <c r="BG2918" s="135">
        <f>IF(N2918="zákl. přenesená",J2918,0)</f>
        <v>0</v>
      </c>
      <c r="BH2918" s="135">
        <f>IF(N2918="sníž. přenesená",J2918,0)</f>
        <v>0</v>
      </c>
      <c r="BI2918" s="135">
        <f>IF(N2918="nulová",J2918,0)</f>
        <v>0</v>
      </c>
      <c r="BJ2918" s="18" t="s">
        <v>64</v>
      </c>
      <c r="BK2918" s="135">
        <f>ROUND(I2918*H2918,2)</f>
        <v>0</v>
      </c>
      <c r="BL2918" s="18" t="s">
        <v>201</v>
      </c>
      <c r="BM2918" s="134" t="s">
        <v>2760</v>
      </c>
    </row>
    <row r="2919" spans="1:65" s="15" customFormat="1" x14ac:dyDescent="0.2">
      <c r="B2919" s="151"/>
      <c r="D2919" s="137" t="s">
        <v>210</v>
      </c>
      <c r="E2919" s="152" t="s">
        <v>1</v>
      </c>
      <c r="F2919" s="153" t="s">
        <v>604</v>
      </c>
      <c r="H2919" s="152" t="s">
        <v>1</v>
      </c>
      <c r="L2919" s="151"/>
      <c r="M2919" s="154"/>
      <c r="N2919" s="155"/>
      <c r="O2919" s="155"/>
      <c r="P2919" s="155"/>
      <c r="Q2919" s="155"/>
      <c r="R2919" s="155"/>
      <c r="S2919" s="155"/>
      <c r="T2919" s="156"/>
      <c r="AT2919" s="152" t="s">
        <v>210</v>
      </c>
      <c r="AU2919" s="152" t="s">
        <v>66</v>
      </c>
      <c r="AV2919" s="15" t="s">
        <v>64</v>
      </c>
      <c r="AW2919" s="15" t="s">
        <v>26</v>
      </c>
      <c r="AX2919" s="15" t="s">
        <v>57</v>
      </c>
      <c r="AY2919" s="152" t="s">
        <v>196</v>
      </c>
    </row>
    <row r="2920" spans="1:65" s="15" customFormat="1" x14ac:dyDescent="0.2">
      <c r="B2920" s="151"/>
      <c r="D2920" s="137" t="s">
        <v>210</v>
      </c>
      <c r="E2920" s="152" t="s">
        <v>1</v>
      </c>
      <c r="F2920" s="153" t="s">
        <v>1510</v>
      </c>
      <c r="H2920" s="152" t="s">
        <v>1</v>
      </c>
      <c r="L2920" s="151"/>
      <c r="M2920" s="154"/>
      <c r="N2920" s="155"/>
      <c r="O2920" s="155"/>
      <c r="P2920" s="155"/>
      <c r="Q2920" s="155"/>
      <c r="R2920" s="155"/>
      <c r="S2920" s="155"/>
      <c r="T2920" s="156"/>
      <c r="AT2920" s="152" t="s">
        <v>210</v>
      </c>
      <c r="AU2920" s="152" t="s">
        <v>66</v>
      </c>
      <c r="AV2920" s="15" t="s">
        <v>64</v>
      </c>
      <c r="AW2920" s="15" t="s">
        <v>26</v>
      </c>
      <c r="AX2920" s="15" t="s">
        <v>57</v>
      </c>
      <c r="AY2920" s="152" t="s">
        <v>196</v>
      </c>
    </row>
    <row r="2921" spans="1:65" s="13" customFormat="1" ht="22.5" x14ac:dyDescent="0.2">
      <c r="B2921" s="136"/>
      <c r="D2921" s="137" t="s">
        <v>210</v>
      </c>
      <c r="E2921" s="138" t="s">
        <v>1</v>
      </c>
      <c r="F2921" s="139" t="s">
        <v>1512</v>
      </c>
      <c r="H2921" s="140">
        <v>358.68</v>
      </c>
      <c r="L2921" s="136"/>
      <c r="M2921" s="141"/>
      <c r="N2921" s="142"/>
      <c r="O2921" s="142"/>
      <c r="P2921" s="142"/>
      <c r="Q2921" s="142"/>
      <c r="R2921" s="142"/>
      <c r="S2921" s="142"/>
      <c r="T2921" s="143"/>
      <c r="AT2921" s="138" t="s">
        <v>210</v>
      </c>
      <c r="AU2921" s="138" t="s">
        <v>66</v>
      </c>
      <c r="AV2921" s="13" t="s">
        <v>66</v>
      </c>
      <c r="AW2921" s="13" t="s">
        <v>26</v>
      </c>
      <c r="AX2921" s="13" t="s">
        <v>57</v>
      </c>
      <c r="AY2921" s="138" t="s">
        <v>196</v>
      </c>
    </row>
    <row r="2922" spans="1:65" s="16" customFormat="1" x14ac:dyDescent="0.2">
      <c r="B2922" s="157"/>
      <c r="D2922" s="137" t="s">
        <v>210</v>
      </c>
      <c r="E2922" s="158" t="s">
        <v>1</v>
      </c>
      <c r="F2922" s="159" t="s">
        <v>253</v>
      </c>
      <c r="H2922" s="160">
        <v>358.68</v>
      </c>
      <c r="L2922" s="157"/>
      <c r="M2922" s="161"/>
      <c r="N2922" s="162"/>
      <c r="O2922" s="162"/>
      <c r="P2922" s="162"/>
      <c r="Q2922" s="162"/>
      <c r="R2922" s="162"/>
      <c r="S2922" s="162"/>
      <c r="T2922" s="163"/>
      <c r="AT2922" s="158" t="s">
        <v>210</v>
      </c>
      <c r="AU2922" s="158" t="s">
        <v>66</v>
      </c>
      <c r="AV2922" s="16" t="s">
        <v>204</v>
      </c>
      <c r="AW2922" s="16" t="s">
        <v>26</v>
      </c>
      <c r="AX2922" s="16" t="s">
        <v>57</v>
      </c>
      <c r="AY2922" s="158" t="s">
        <v>196</v>
      </c>
    </row>
    <row r="2923" spans="1:65" s="15" customFormat="1" x14ac:dyDescent="0.2">
      <c r="B2923" s="151"/>
      <c r="D2923" s="137" t="s">
        <v>210</v>
      </c>
      <c r="E2923" s="152" t="s">
        <v>1</v>
      </c>
      <c r="F2923" s="153" t="s">
        <v>725</v>
      </c>
      <c r="H2923" s="152" t="s">
        <v>1</v>
      </c>
      <c r="L2923" s="151"/>
      <c r="M2923" s="154"/>
      <c r="N2923" s="155"/>
      <c r="O2923" s="155"/>
      <c r="P2923" s="155"/>
      <c r="Q2923" s="155"/>
      <c r="R2923" s="155"/>
      <c r="S2923" s="155"/>
      <c r="T2923" s="156"/>
      <c r="AT2923" s="152" t="s">
        <v>210</v>
      </c>
      <c r="AU2923" s="152" t="s">
        <v>66</v>
      </c>
      <c r="AV2923" s="15" t="s">
        <v>64</v>
      </c>
      <c r="AW2923" s="15" t="s">
        <v>26</v>
      </c>
      <c r="AX2923" s="15" t="s">
        <v>57</v>
      </c>
      <c r="AY2923" s="152" t="s">
        <v>196</v>
      </c>
    </row>
    <row r="2924" spans="1:65" s="15" customFormat="1" x14ac:dyDescent="0.2">
      <c r="B2924" s="151"/>
      <c r="D2924" s="137" t="s">
        <v>210</v>
      </c>
      <c r="E2924" s="152" t="s">
        <v>1</v>
      </c>
      <c r="F2924" s="153" t="s">
        <v>1510</v>
      </c>
      <c r="H2924" s="152" t="s">
        <v>1</v>
      </c>
      <c r="L2924" s="151"/>
      <c r="M2924" s="154"/>
      <c r="N2924" s="155"/>
      <c r="O2924" s="155"/>
      <c r="P2924" s="155"/>
      <c r="Q2924" s="155"/>
      <c r="R2924" s="155"/>
      <c r="S2924" s="155"/>
      <c r="T2924" s="156"/>
      <c r="AT2924" s="152" t="s">
        <v>210</v>
      </c>
      <c r="AU2924" s="152" t="s">
        <v>66</v>
      </c>
      <c r="AV2924" s="15" t="s">
        <v>64</v>
      </c>
      <c r="AW2924" s="15" t="s">
        <v>26</v>
      </c>
      <c r="AX2924" s="15" t="s">
        <v>57</v>
      </c>
      <c r="AY2924" s="152" t="s">
        <v>196</v>
      </c>
    </row>
    <row r="2925" spans="1:65" s="13" customFormat="1" x14ac:dyDescent="0.2">
      <c r="B2925" s="136"/>
      <c r="D2925" s="137" t="s">
        <v>210</v>
      </c>
      <c r="E2925" s="138" t="s">
        <v>1</v>
      </c>
      <c r="F2925" s="139" t="s">
        <v>1513</v>
      </c>
      <c r="H2925" s="140">
        <v>254.08</v>
      </c>
      <c r="L2925" s="136"/>
      <c r="M2925" s="141"/>
      <c r="N2925" s="142"/>
      <c r="O2925" s="142"/>
      <c r="P2925" s="142"/>
      <c r="Q2925" s="142"/>
      <c r="R2925" s="142"/>
      <c r="S2925" s="142"/>
      <c r="T2925" s="143"/>
      <c r="AT2925" s="138" t="s">
        <v>210</v>
      </c>
      <c r="AU2925" s="138" t="s">
        <v>66</v>
      </c>
      <c r="AV2925" s="13" t="s">
        <v>66</v>
      </c>
      <c r="AW2925" s="13" t="s">
        <v>26</v>
      </c>
      <c r="AX2925" s="13" t="s">
        <v>57</v>
      </c>
      <c r="AY2925" s="138" t="s">
        <v>196</v>
      </c>
    </row>
    <row r="2926" spans="1:65" s="16" customFormat="1" x14ac:dyDescent="0.2">
      <c r="B2926" s="157"/>
      <c r="D2926" s="137" t="s">
        <v>210</v>
      </c>
      <c r="E2926" s="158" t="s">
        <v>1</v>
      </c>
      <c r="F2926" s="159" t="s">
        <v>253</v>
      </c>
      <c r="H2926" s="160">
        <v>254.08</v>
      </c>
      <c r="L2926" s="157"/>
      <c r="M2926" s="161"/>
      <c r="N2926" s="162"/>
      <c r="O2926" s="162"/>
      <c r="P2926" s="162"/>
      <c r="Q2926" s="162"/>
      <c r="R2926" s="162"/>
      <c r="S2926" s="162"/>
      <c r="T2926" s="163"/>
      <c r="AT2926" s="158" t="s">
        <v>210</v>
      </c>
      <c r="AU2926" s="158" t="s">
        <v>66</v>
      </c>
      <c r="AV2926" s="16" t="s">
        <v>204</v>
      </c>
      <c r="AW2926" s="16" t="s">
        <v>26</v>
      </c>
      <c r="AX2926" s="16" t="s">
        <v>57</v>
      </c>
      <c r="AY2926" s="158" t="s">
        <v>196</v>
      </c>
    </row>
    <row r="2927" spans="1:65" s="15" customFormat="1" x14ac:dyDescent="0.2">
      <c r="B2927" s="151"/>
      <c r="D2927" s="137" t="s">
        <v>210</v>
      </c>
      <c r="E2927" s="152" t="s">
        <v>1</v>
      </c>
      <c r="F2927" s="153" t="s">
        <v>728</v>
      </c>
      <c r="H2927" s="152" t="s">
        <v>1</v>
      </c>
      <c r="L2927" s="151"/>
      <c r="M2927" s="154"/>
      <c r="N2927" s="155"/>
      <c r="O2927" s="155"/>
      <c r="P2927" s="155"/>
      <c r="Q2927" s="155"/>
      <c r="R2927" s="155"/>
      <c r="S2927" s="155"/>
      <c r="T2927" s="156"/>
      <c r="AT2927" s="152" t="s">
        <v>210</v>
      </c>
      <c r="AU2927" s="152" t="s">
        <v>66</v>
      </c>
      <c r="AV2927" s="15" t="s">
        <v>64</v>
      </c>
      <c r="AW2927" s="15" t="s">
        <v>26</v>
      </c>
      <c r="AX2927" s="15" t="s">
        <v>57</v>
      </c>
      <c r="AY2927" s="152" t="s">
        <v>196</v>
      </c>
    </row>
    <row r="2928" spans="1:65" s="15" customFormat="1" x14ac:dyDescent="0.2">
      <c r="B2928" s="151"/>
      <c r="D2928" s="137" t="s">
        <v>210</v>
      </c>
      <c r="E2928" s="152" t="s">
        <v>1</v>
      </c>
      <c r="F2928" s="153" t="s">
        <v>1510</v>
      </c>
      <c r="H2928" s="152" t="s">
        <v>1</v>
      </c>
      <c r="L2928" s="151"/>
      <c r="M2928" s="154"/>
      <c r="N2928" s="155"/>
      <c r="O2928" s="155"/>
      <c r="P2928" s="155"/>
      <c r="Q2928" s="155"/>
      <c r="R2928" s="155"/>
      <c r="S2928" s="155"/>
      <c r="T2928" s="156"/>
      <c r="AT2928" s="152" t="s">
        <v>210</v>
      </c>
      <c r="AU2928" s="152" t="s">
        <v>66</v>
      </c>
      <c r="AV2928" s="15" t="s">
        <v>64</v>
      </c>
      <c r="AW2928" s="15" t="s">
        <v>26</v>
      </c>
      <c r="AX2928" s="15" t="s">
        <v>57</v>
      </c>
      <c r="AY2928" s="152" t="s">
        <v>196</v>
      </c>
    </row>
    <row r="2929" spans="1:65" s="13" customFormat="1" x14ac:dyDescent="0.2">
      <c r="B2929" s="136"/>
      <c r="D2929" s="137" t="s">
        <v>210</v>
      </c>
      <c r="E2929" s="138" t="s">
        <v>1</v>
      </c>
      <c r="F2929" s="139" t="s">
        <v>1514</v>
      </c>
      <c r="H2929" s="140">
        <v>368.11</v>
      </c>
      <c r="L2929" s="136"/>
      <c r="M2929" s="141"/>
      <c r="N2929" s="142"/>
      <c r="O2929" s="142"/>
      <c r="P2929" s="142"/>
      <c r="Q2929" s="142"/>
      <c r="R2929" s="142"/>
      <c r="S2929" s="142"/>
      <c r="T2929" s="143"/>
      <c r="AT2929" s="138" t="s">
        <v>210</v>
      </c>
      <c r="AU2929" s="138" t="s">
        <v>66</v>
      </c>
      <c r="AV2929" s="13" t="s">
        <v>66</v>
      </c>
      <c r="AW2929" s="13" t="s">
        <v>26</v>
      </c>
      <c r="AX2929" s="13" t="s">
        <v>57</v>
      </c>
      <c r="AY2929" s="138" t="s">
        <v>196</v>
      </c>
    </row>
    <row r="2930" spans="1:65" s="16" customFormat="1" x14ac:dyDescent="0.2">
      <c r="B2930" s="157"/>
      <c r="D2930" s="137" t="s">
        <v>210</v>
      </c>
      <c r="E2930" s="158" t="s">
        <v>1</v>
      </c>
      <c r="F2930" s="159" t="s">
        <v>253</v>
      </c>
      <c r="H2930" s="160">
        <v>368.11</v>
      </c>
      <c r="L2930" s="157"/>
      <c r="M2930" s="161"/>
      <c r="N2930" s="162"/>
      <c r="O2930" s="162"/>
      <c r="P2930" s="162"/>
      <c r="Q2930" s="162"/>
      <c r="R2930" s="162"/>
      <c r="S2930" s="162"/>
      <c r="T2930" s="163"/>
      <c r="AT2930" s="158" t="s">
        <v>210</v>
      </c>
      <c r="AU2930" s="158" t="s">
        <v>66</v>
      </c>
      <c r="AV2930" s="16" t="s">
        <v>204</v>
      </c>
      <c r="AW2930" s="16" t="s">
        <v>26</v>
      </c>
      <c r="AX2930" s="16" t="s">
        <v>57</v>
      </c>
      <c r="AY2930" s="158" t="s">
        <v>196</v>
      </c>
    </row>
    <row r="2931" spans="1:65" s="14" customFormat="1" x14ac:dyDescent="0.2">
      <c r="B2931" s="144"/>
      <c r="D2931" s="137" t="s">
        <v>210</v>
      </c>
      <c r="E2931" s="145" t="s">
        <v>1</v>
      </c>
      <c r="F2931" s="146" t="s">
        <v>212</v>
      </c>
      <c r="H2931" s="147">
        <v>980.87</v>
      </c>
      <c r="L2931" s="144"/>
      <c r="M2931" s="148"/>
      <c r="N2931" s="149"/>
      <c r="O2931" s="149"/>
      <c r="P2931" s="149"/>
      <c r="Q2931" s="149"/>
      <c r="R2931" s="149"/>
      <c r="S2931" s="149"/>
      <c r="T2931" s="150"/>
      <c r="AT2931" s="145" t="s">
        <v>210</v>
      </c>
      <c r="AU2931" s="145" t="s">
        <v>66</v>
      </c>
      <c r="AV2931" s="14" t="s">
        <v>201</v>
      </c>
      <c r="AW2931" s="14" t="s">
        <v>26</v>
      </c>
      <c r="AX2931" s="14" t="s">
        <v>64</v>
      </c>
      <c r="AY2931" s="145" t="s">
        <v>196</v>
      </c>
    </row>
    <row r="2932" spans="1:65" s="2" customFormat="1" ht="37.9" customHeight="1" x14ac:dyDescent="0.2">
      <c r="A2932" s="29"/>
      <c r="B2932" s="123"/>
      <c r="C2932" s="124" t="s">
        <v>2761</v>
      </c>
      <c r="D2932" s="124" t="s">
        <v>199</v>
      </c>
      <c r="E2932" s="125" t="s">
        <v>2762</v>
      </c>
      <c r="F2932" s="126" t="s">
        <v>2763</v>
      </c>
      <c r="G2932" s="127" t="s">
        <v>207</v>
      </c>
      <c r="H2932" s="128">
        <v>10540.739</v>
      </c>
      <c r="I2932" s="224"/>
      <c r="J2932" s="129">
        <f>ROUND(I2932*H2932,2)</f>
        <v>0</v>
      </c>
      <c r="K2932" s="126" t="s">
        <v>208</v>
      </c>
      <c r="L2932" s="30"/>
      <c r="M2932" s="130" t="s">
        <v>1</v>
      </c>
      <c r="N2932" s="131" t="s">
        <v>35</v>
      </c>
      <c r="O2932" s="132">
        <v>0.08</v>
      </c>
      <c r="P2932" s="132">
        <f>O2932*H2932</f>
        <v>843.25911999999994</v>
      </c>
      <c r="Q2932" s="132">
        <v>0</v>
      </c>
      <c r="R2932" s="132">
        <f>Q2932*H2932</f>
        <v>0</v>
      </c>
      <c r="S2932" s="132">
        <v>0.01</v>
      </c>
      <c r="T2932" s="133">
        <f>S2932*H2932</f>
        <v>105.40738999999999</v>
      </c>
      <c r="U2932" s="29"/>
      <c r="V2932" s="29"/>
      <c r="W2932" s="29"/>
      <c r="X2932" s="29"/>
      <c r="Y2932" s="29"/>
      <c r="Z2932" s="29"/>
      <c r="AA2932" s="29"/>
      <c r="AB2932" s="29"/>
      <c r="AC2932" s="29"/>
      <c r="AD2932" s="29"/>
      <c r="AE2932" s="29"/>
      <c r="AR2932" s="134" t="s">
        <v>201</v>
      </c>
      <c r="AT2932" s="134" t="s">
        <v>199</v>
      </c>
      <c r="AU2932" s="134" t="s">
        <v>66</v>
      </c>
      <c r="AY2932" s="18" t="s">
        <v>196</v>
      </c>
      <c r="BE2932" s="135">
        <f>IF(N2932="základní",J2932,0)</f>
        <v>0</v>
      </c>
      <c r="BF2932" s="135">
        <f>IF(N2932="snížená",J2932,0)</f>
        <v>0</v>
      </c>
      <c r="BG2932" s="135">
        <f>IF(N2932="zákl. přenesená",J2932,0)</f>
        <v>0</v>
      </c>
      <c r="BH2932" s="135">
        <f>IF(N2932="sníž. přenesená",J2932,0)</f>
        <v>0</v>
      </c>
      <c r="BI2932" s="135">
        <f>IF(N2932="nulová",J2932,0)</f>
        <v>0</v>
      </c>
      <c r="BJ2932" s="18" t="s">
        <v>64</v>
      </c>
      <c r="BK2932" s="135">
        <f>ROUND(I2932*H2932,2)</f>
        <v>0</v>
      </c>
      <c r="BL2932" s="18" t="s">
        <v>201</v>
      </c>
      <c r="BM2932" s="134" t="s">
        <v>2764</v>
      </c>
    </row>
    <row r="2933" spans="1:65" s="15" customFormat="1" x14ac:dyDescent="0.2">
      <c r="B2933" s="151"/>
      <c r="D2933" s="137" t="s">
        <v>210</v>
      </c>
      <c r="E2933" s="152" t="s">
        <v>1</v>
      </c>
      <c r="F2933" s="153" t="s">
        <v>710</v>
      </c>
      <c r="H2933" s="152" t="s">
        <v>1</v>
      </c>
      <c r="L2933" s="151"/>
      <c r="M2933" s="154"/>
      <c r="N2933" s="155"/>
      <c r="O2933" s="155"/>
      <c r="P2933" s="155"/>
      <c r="Q2933" s="155"/>
      <c r="R2933" s="155"/>
      <c r="S2933" s="155"/>
      <c r="T2933" s="156"/>
      <c r="AT2933" s="152" t="s">
        <v>210</v>
      </c>
      <c r="AU2933" s="152" t="s">
        <v>66</v>
      </c>
      <c r="AV2933" s="15" t="s">
        <v>64</v>
      </c>
      <c r="AW2933" s="15" t="s">
        <v>26</v>
      </c>
      <c r="AX2933" s="15" t="s">
        <v>57</v>
      </c>
      <c r="AY2933" s="152" t="s">
        <v>196</v>
      </c>
    </row>
    <row r="2934" spans="1:65" s="13" customFormat="1" x14ac:dyDescent="0.2">
      <c r="B2934" s="136"/>
      <c r="D2934" s="137" t="s">
        <v>210</v>
      </c>
      <c r="E2934" s="138" t="s">
        <v>1</v>
      </c>
      <c r="F2934" s="139" t="s">
        <v>1671</v>
      </c>
      <c r="H2934" s="140">
        <v>181.16200000000001</v>
      </c>
      <c r="L2934" s="136"/>
      <c r="M2934" s="141"/>
      <c r="N2934" s="142"/>
      <c r="O2934" s="142"/>
      <c r="P2934" s="142"/>
      <c r="Q2934" s="142"/>
      <c r="R2934" s="142"/>
      <c r="S2934" s="142"/>
      <c r="T2934" s="143"/>
      <c r="AT2934" s="138" t="s">
        <v>210</v>
      </c>
      <c r="AU2934" s="138" t="s">
        <v>66</v>
      </c>
      <c r="AV2934" s="13" t="s">
        <v>66</v>
      </c>
      <c r="AW2934" s="13" t="s">
        <v>26</v>
      </c>
      <c r="AX2934" s="13" t="s">
        <v>57</v>
      </c>
      <c r="AY2934" s="138" t="s">
        <v>196</v>
      </c>
    </row>
    <row r="2935" spans="1:65" s="13" customFormat="1" x14ac:dyDescent="0.2">
      <c r="B2935" s="136"/>
      <c r="D2935" s="137" t="s">
        <v>210</v>
      </c>
      <c r="E2935" s="138" t="s">
        <v>1</v>
      </c>
      <c r="F2935" s="139" t="s">
        <v>1672</v>
      </c>
      <c r="H2935" s="140">
        <v>41.392000000000003</v>
      </c>
      <c r="L2935" s="136"/>
      <c r="M2935" s="141"/>
      <c r="N2935" s="142"/>
      <c r="O2935" s="142"/>
      <c r="P2935" s="142"/>
      <c r="Q2935" s="142"/>
      <c r="R2935" s="142"/>
      <c r="S2935" s="142"/>
      <c r="T2935" s="143"/>
      <c r="AT2935" s="138" t="s">
        <v>210</v>
      </c>
      <c r="AU2935" s="138" t="s">
        <v>66</v>
      </c>
      <c r="AV2935" s="13" t="s">
        <v>66</v>
      </c>
      <c r="AW2935" s="13" t="s">
        <v>26</v>
      </c>
      <c r="AX2935" s="13" t="s">
        <v>57</v>
      </c>
      <c r="AY2935" s="138" t="s">
        <v>196</v>
      </c>
    </row>
    <row r="2936" spans="1:65" s="13" customFormat="1" x14ac:dyDescent="0.2">
      <c r="B2936" s="136"/>
      <c r="D2936" s="137" t="s">
        <v>210</v>
      </c>
      <c r="E2936" s="138" t="s">
        <v>1</v>
      </c>
      <c r="F2936" s="139" t="s">
        <v>1673</v>
      </c>
      <c r="H2936" s="140">
        <v>36.226999999999997</v>
      </c>
      <c r="L2936" s="136"/>
      <c r="M2936" s="141"/>
      <c r="N2936" s="142"/>
      <c r="O2936" s="142"/>
      <c r="P2936" s="142"/>
      <c r="Q2936" s="142"/>
      <c r="R2936" s="142"/>
      <c r="S2936" s="142"/>
      <c r="T2936" s="143"/>
      <c r="AT2936" s="138" t="s">
        <v>210</v>
      </c>
      <c r="AU2936" s="138" t="s">
        <v>66</v>
      </c>
      <c r="AV2936" s="13" t="s">
        <v>66</v>
      </c>
      <c r="AW2936" s="13" t="s">
        <v>26</v>
      </c>
      <c r="AX2936" s="13" t="s">
        <v>57</v>
      </c>
      <c r="AY2936" s="138" t="s">
        <v>196</v>
      </c>
    </row>
    <row r="2937" spans="1:65" s="15" customFormat="1" x14ac:dyDescent="0.2">
      <c r="B2937" s="151"/>
      <c r="D2937" s="137" t="s">
        <v>210</v>
      </c>
      <c r="E2937" s="152" t="s">
        <v>1</v>
      </c>
      <c r="F2937" s="153" t="s">
        <v>1674</v>
      </c>
      <c r="H2937" s="152" t="s">
        <v>1</v>
      </c>
      <c r="L2937" s="151"/>
      <c r="M2937" s="154"/>
      <c r="N2937" s="155"/>
      <c r="O2937" s="155"/>
      <c r="P2937" s="155"/>
      <c r="Q2937" s="155"/>
      <c r="R2937" s="155"/>
      <c r="S2937" s="155"/>
      <c r="T2937" s="156"/>
      <c r="AT2937" s="152" t="s">
        <v>210</v>
      </c>
      <c r="AU2937" s="152" t="s">
        <v>66</v>
      </c>
      <c r="AV2937" s="15" t="s">
        <v>64</v>
      </c>
      <c r="AW2937" s="15" t="s">
        <v>26</v>
      </c>
      <c r="AX2937" s="15" t="s">
        <v>57</v>
      </c>
      <c r="AY2937" s="152" t="s">
        <v>196</v>
      </c>
    </row>
    <row r="2938" spans="1:65" s="13" customFormat="1" ht="22.5" x14ac:dyDescent="0.2">
      <c r="B2938" s="136"/>
      <c r="D2938" s="137" t="s">
        <v>210</v>
      </c>
      <c r="E2938" s="138" t="s">
        <v>1</v>
      </c>
      <c r="F2938" s="139" t="s">
        <v>1675</v>
      </c>
      <c r="H2938" s="140">
        <v>1027.154</v>
      </c>
      <c r="L2938" s="136"/>
      <c r="M2938" s="141"/>
      <c r="N2938" s="142"/>
      <c r="O2938" s="142"/>
      <c r="P2938" s="142"/>
      <c r="Q2938" s="142"/>
      <c r="R2938" s="142"/>
      <c r="S2938" s="142"/>
      <c r="T2938" s="143"/>
      <c r="AT2938" s="138" t="s">
        <v>210</v>
      </c>
      <c r="AU2938" s="138" t="s">
        <v>66</v>
      </c>
      <c r="AV2938" s="13" t="s">
        <v>66</v>
      </c>
      <c r="AW2938" s="13" t="s">
        <v>26</v>
      </c>
      <c r="AX2938" s="13" t="s">
        <v>57</v>
      </c>
      <c r="AY2938" s="138" t="s">
        <v>196</v>
      </c>
    </row>
    <row r="2939" spans="1:65" s="13" customFormat="1" x14ac:dyDescent="0.2">
      <c r="B2939" s="136"/>
      <c r="D2939" s="137" t="s">
        <v>210</v>
      </c>
      <c r="E2939" s="138" t="s">
        <v>1</v>
      </c>
      <c r="F2939" s="139" t="s">
        <v>1676</v>
      </c>
      <c r="H2939" s="140">
        <v>684.85400000000004</v>
      </c>
      <c r="L2939" s="136"/>
      <c r="M2939" s="141"/>
      <c r="N2939" s="142"/>
      <c r="O2939" s="142"/>
      <c r="P2939" s="142"/>
      <c r="Q2939" s="142"/>
      <c r="R2939" s="142"/>
      <c r="S2939" s="142"/>
      <c r="T2939" s="143"/>
      <c r="AT2939" s="138" t="s">
        <v>210</v>
      </c>
      <c r="AU2939" s="138" t="s">
        <v>66</v>
      </c>
      <c r="AV2939" s="13" t="s">
        <v>66</v>
      </c>
      <c r="AW2939" s="13" t="s">
        <v>26</v>
      </c>
      <c r="AX2939" s="13" t="s">
        <v>57</v>
      </c>
      <c r="AY2939" s="138" t="s">
        <v>196</v>
      </c>
    </row>
    <row r="2940" spans="1:65" s="13" customFormat="1" x14ac:dyDescent="0.2">
      <c r="B2940" s="136"/>
      <c r="D2940" s="137" t="s">
        <v>210</v>
      </c>
      <c r="E2940" s="138" t="s">
        <v>1</v>
      </c>
      <c r="F2940" s="139" t="s">
        <v>1677</v>
      </c>
      <c r="H2940" s="140">
        <v>-223.48099999999999</v>
      </c>
      <c r="L2940" s="136"/>
      <c r="M2940" s="141"/>
      <c r="N2940" s="142"/>
      <c r="O2940" s="142"/>
      <c r="P2940" s="142"/>
      <c r="Q2940" s="142"/>
      <c r="R2940" s="142"/>
      <c r="S2940" s="142"/>
      <c r="T2940" s="143"/>
      <c r="AT2940" s="138" t="s">
        <v>210</v>
      </c>
      <c r="AU2940" s="138" t="s">
        <v>66</v>
      </c>
      <c r="AV2940" s="13" t="s">
        <v>66</v>
      </c>
      <c r="AW2940" s="13" t="s">
        <v>26</v>
      </c>
      <c r="AX2940" s="13" t="s">
        <v>57</v>
      </c>
      <c r="AY2940" s="138" t="s">
        <v>196</v>
      </c>
    </row>
    <row r="2941" spans="1:65" s="13" customFormat="1" ht="22.5" x14ac:dyDescent="0.2">
      <c r="B2941" s="136"/>
      <c r="D2941" s="137" t="s">
        <v>210</v>
      </c>
      <c r="E2941" s="138" t="s">
        <v>1</v>
      </c>
      <c r="F2941" s="139" t="s">
        <v>1678</v>
      </c>
      <c r="H2941" s="140">
        <v>-247.68</v>
      </c>
      <c r="L2941" s="136"/>
      <c r="M2941" s="141"/>
      <c r="N2941" s="142"/>
      <c r="O2941" s="142"/>
      <c r="P2941" s="142"/>
      <c r="Q2941" s="142"/>
      <c r="R2941" s="142"/>
      <c r="S2941" s="142"/>
      <c r="T2941" s="143"/>
      <c r="AT2941" s="138" t="s">
        <v>210</v>
      </c>
      <c r="AU2941" s="138" t="s">
        <v>66</v>
      </c>
      <c r="AV2941" s="13" t="s">
        <v>66</v>
      </c>
      <c r="AW2941" s="13" t="s">
        <v>26</v>
      </c>
      <c r="AX2941" s="13" t="s">
        <v>57</v>
      </c>
      <c r="AY2941" s="138" t="s">
        <v>196</v>
      </c>
    </row>
    <row r="2942" spans="1:65" s="13" customFormat="1" x14ac:dyDescent="0.2">
      <c r="B2942" s="136"/>
      <c r="D2942" s="137" t="s">
        <v>210</v>
      </c>
      <c r="E2942" s="138" t="s">
        <v>1</v>
      </c>
      <c r="F2942" s="139" t="s">
        <v>1679</v>
      </c>
      <c r="H2942" s="140">
        <v>-1345.66</v>
      </c>
      <c r="L2942" s="136"/>
      <c r="M2942" s="141"/>
      <c r="N2942" s="142"/>
      <c r="O2942" s="142"/>
      <c r="P2942" s="142"/>
      <c r="Q2942" s="142"/>
      <c r="R2942" s="142"/>
      <c r="S2942" s="142"/>
      <c r="T2942" s="143"/>
      <c r="AT2942" s="138" t="s">
        <v>210</v>
      </c>
      <c r="AU2942" s="138" t="s">
        <v>66</v>
      </c>
      <c r="AV2942" s="13" t="s">
        <v>66</v>
      </c>
      <c r="AW2942" s="13" t="s">
        <v>26</v>
      </c>
      <c r="AX2942" s="13" t="s">
        <v>57</v>
      </c>
      <c r="AY2942" s="138" t="s">
        <v>196</v>
      </c>
    </row>
    <row r="2943" spans="1:65" s="16" customFormat="1" x14ac:dyDescent="0.2">
      <c r="B2943" s="157"/>
      <c r="D2943" s="137" t="s">
        <v>210</v>
      </c>
      <c r="E2943" s="158" t="s">
        <v>1</v>
      </c>
      <c r="F2943" s="159" t="s">
        <v>253</v>
      </c>
      <c r="H2943" s="160">
        <v>153.96799999999999</v>
      </c>
      <c r="L2943" s="157"/>
      <c r="M2943" s="161"/>
      <c r="N2943" s="162"/>
      <c r="O2943" s="162"/>
      <c r="P2943" s="162"/>
      <c r="Q2943" s="162"/>
      <c r="R2943" s="162"/>
      <c r="S2943" s="162"/>
      <c r="T2943" s="163"/>
      <c r="AT2943" s="158" t="s">
        <v>210</v>
      </c>
      <c r="AU2943" s="158" t="s">
        <v>66</v>
      </c>
      <c r="AV2943" s="16" t="s">
        <v>204</v>
      </c>
      <c r="AW2943" s="16" t="s">
        <v>26</v>
      </c>
      <c r="AX2943" s="16" t="s">
        <v>57</v>
      </c>
      <c r="AY2943" s="158" t="s">
        <v>196</v>
      </c>
    </row>
    <row r="2944" spans="1:65" s="15" customFormat="1" x14ac:dyDescent="0.2">
      <c r="B2944" s="151"/>
      <c r="D2944" s="137" t="s">
        <v>210</v>
      </c>
      <c r="E2944" s="152" t="s">
        <v>1</v>
      </c>
      <c r="F2944" s="153" t="s">
        <v>604</v>
      </c>
      <c r="H2944" s="152" t="s">
        <v>1</v>
      </c>
      <c r="L2944" s="151"/>
      <c r="M2944" s="154"/>
      <c r="N2944" s="155"/>
      <c r="O2944" s="155"/>
      <c r="P2944" s="155"/>
      <c r="Q2944" s="155"/>
      <c r="R2944" s="155"/>
      <c r="S2944" s="155"/>
      <c r="T2944" s="156"/>
      <c r="AT2944" s="152" t="s">
        <v>210</v>
      </c>
      <c r="AU2944" s="152" t="s">
        <v>66</v>
      </c>
      <c r="AV2944" s="15" t="s">
        <v>64</v>
      </c>
      <c r="AW2944" s="15" t="s">
        <v>26</v>
      </c>
      <c r="AX2944" s="15" t="s">
        <v>57</v>
      </c>
      <c r="AY2944" s="152" t="s">
        <v>196</v>
      </c>
    </row>
    <row r="2945" spans="2:51" s="15" customFormat="1" x14ac:dyDescent="0.2">
      <c r="B2945" s="151"/>
      <c r="D2945" s="137" t="s">
        <v>210</v>
      </c>
      <c r="E2945" s="152" t="s">
        <v>1</v>
      </c>
      <c r="F2945" s="153" t="s">
        <v>1680</v>
      </c>
      <c r="H2945" s="152" t="s">
        <v>1</v>
      </c>
      <c r="L2945" s="151"/>
      <c r="M2945" s="154"/>
      <c r="N2945" s="155"/>
      <c r="O2945" s="155"/>
      <c r="P2945" s="155"/>
      <c r="Q2945" s="155"/>
      <c r="R2945" s="155"/>
      <c r="S2945" s="155"/>
      <c r="T2945" s="156"/>
      <c r="AT2945" s="152" t="s">
        <v>210</v>
      </c>
      <c r="AU2945" s="152" t="s">
        <v>66</v>
      </c>
      <c r="AV2945" s="15" t="s">
        <v>64</v>
      </c>
      <c r="AW2945" s="15" t="s">
        <v>26</v>
      </c>
      <c r="AX2945" s="15" t="s">
        <v>57</v>
      </c>
      <c r="AY2945" s="152" t="s">
        <v>196</v>
      </c>
    </row>
    <row r="2946" spans="2:51" s="13" customFormat="1" ht="22.5" x14ac:dyDescent="0.2">
      <c r="B2946" s="136"/>
      <c r="D2946" s="137" t="s">
        <v>210</v>
      </c>
      <c r="E2946" s="138" t="s">
        <v>1</v>
      </c>
      <c r="F2946" s="139" t="s">
        <v>1681</v>
      </c>
      <c r="H2946" s="140">
        <v>4712.2370000000001</v>
      </c>
      <c r="L2946" s="136"/>
      <c r="M2946" s="141"/>
      <c r="N2946" s="142"/>
      <c r="O2946" s="142"/>
      <c r="P2946" s="142"/>
      <c r="Q2946" s="142"/>
      <c r="R2946" s="142"/>
      <c r="S2946" s="142"/>
      <c r="T2946" s="143"/>
      <c r="AT2946" s="138" t="s">
        <v>210</v>
      </c>
      <c r="AU2946" s="138" t="s">
        <v>66</v>
      </c>
      <c r="AV2946" s="13" t="s">
        <v>66</v>
      </c>
      <c r="AW2946" s="13" t="s">
        <v>26</v>
      </c>
      <c r="AX2946" s="13" t="s">
        <v>57</v>
      </c>
      <c r="AY2946" s="138" t="s">
        <v>196</v>
      </c>
    </row>
    <row r="2947" spans="2:51" s="15" customFormat="1" x14ac:dyDescent="0.2">
      <c r="B2947" s="151"/>
      <c r="D2947" s="137" t="s">
        <v>210</v>
      </c>
      <c r="E2947" s="152" t="s">
        <v>1</v>
      </c>
      <c r="F2947" s="153" t="s">
        <v>1682</v>
      </c>
      <c r="H2947" s="152" t="s">
        <v>1</v>
      </c>
      <c r="L2947" s="151"/>
      <c r="M2947" s="154"/>
      <c r="N2947" s="155"/>
      <c r="O2947" s="155"/>
      <c r="P2947" s="155"/>
      <c r="Q2947" s="155"/>
      <c r="R2947" s="155"/>
      <c r="S2947" s="155"/>
      <c r="T2947" s="156"/>
      <c r="AT2947" s="152" t="s">
        <v>210</v>
      </c>
      <c r="AU2947" s="152" t="s">
        <v>66</v>
      </c>
      <c r="AV2947" s="15" t="s">
        <v>64</v>
      </c>
      <c r="AW2947" s="15" t="s">
        <v>26</v>
      </c>
      <c r="AX2947" s="15" t="s">
        <v>57</v>
      </c>
      <c r="AY2947" s="152" t="s">
        <v>196</v>
      </c>
    </row>
    <row r="2948" spans="2:51" s="13" customFormat="1" ht="22.5" x14ac:dyDescent="0.2">
      <c r="B2948" s="136"/>
      <c r="D2948" s="137" t="s">
        <v>210</v>
      </c>
      <c r="E2948" s="138" t="s">
        <v>1</v>
      </c>
      <c r="F2948" s="139" t="s">
        <v>1683</v>
      </c>
      <c r="H2948" s="140">
        <v>121.605</v>
      </c>
      <c r="L2948" s="136"/>
      <c r="M2948" s="141"/>
      <c r="N2948" s="142"/>
      <c r="O2948" s="142"/>
      <c r="P2948" s="142"/>
      <c r="Q2948" s="142"/>
      <c r="R2948" s="142"/>
      <c r="S2948" s="142"/>
      <c r="T2948" s="143"/>
      <c r="AT2948" s="138" t="s">
        <v>210</v>
      </c>
      <c r="AU2948" s="138" t="s">
        <v>66</v>
      </c>
      <c r="AV2948" s="13" t="s">
        <v>66</v>
      </c>
      <c r="AW2948" s="13" t="s">
        <v>26</v>
      </c>
      <c r="AX2948" s="13" t="s">
        <v>57</v>
      </c>
      <c r="AY2948" s="138" t="s">
        <v>196</v>
      </c>
    </row>
    <row r="2949" spans="2:51" s="13" customFormat="1" ht="22.5" x14ac:dyDescent="0.2">
      <c r="B2949" s="136"/>
      <c r="D2949" s="137" t="s">
        <v>210</v>
      </c>
      <c r="E2949" s="138" t="s">
        <v>1</v>
      </c>
      <c r="F2949" s="139" t="s">
        <v>1684</v>
      </c>
      <c r="H2949" s="140">
        <v>20.780999999999999</v>
      </c>
      <c r="L2949" s="136"/>
      <c r="M2949" s="141"/>
      <c r="N2949" s="142"/>
      <c r="O2949" s="142"/>
      <c r="P2949" s="142"/>
      <c r="Q2949" s="142"/>
      <c r="R2949" s="142"/>
      <c r="S2949" s="142"/>
      <c r="T2949" s="143"/>
      <c r="AT2949" s="138" t="s">
        <v>210</v>
      </c>
      <c r="AU2949" s="138" t="s">
        <v>66</v>
      </c>
      <c r="AV2949" s="13" t="s">
        <v>66</v>
      </c>
      <c r="AW2949" s="13" t="s">
        <v>26</v>
      </c>
      <c r="AX2949" s="13" t="s">
        <v>57</v>
      </c>
      <c r="AY2949" s="138" t="s">
        <v>196</v>
      </c>
    </row>
    <row r="2950" spans="2:51" s="15" customFormat="1" x14ac:dyDescent="0.2">
      <c r="B2950" s="151"/>
      <c r="D2950" s="137" t="s">
        <v>210</v>
      </c>
      <c r="E2950" s="152" t="s">
        <v>1</v>
      </c>
      <c r="F2950" s="153" t="s">
        <v>1685</v>
      </c>
      <c r="H2950" s="152" t="s">
        <v>1</v>
      </c>
      <c r="L2950" s="151"/>
      <c r="M2950" s="154"/>
      <c r="N2950" s="155"/>
      <c r="O2950" s="155"/>
      <c r="P2950" s="155"/>
      <c r="Q2950" s="155"/>
      <c r="R2950" s="155"/>
      <c r="S2950" s="155"/>
      <c r="T2950" s="156"/>
      <c r="AT2950" s="152" t="s">
        <v>210</v>
      </c>
      <c r="AU2950" s="152" t="s">
        <v>66</v>
      </c>
      <c r="AV2950" s="15" t="s">
        <v>64</v>
      </c>
      <c r="AW2950" s="15" t="s">
        <v>26</v>
      </c>
      <c r="AX2950" s="15" t="s">
        <v>57</v>
      </c>
      <c r="AY2950" s="152" t="s">
        <v>196</v>
      </c>
    </row>
    <row r="2951" spans="2:51" s="13" customFormat="1" x14ac:dyDescent="0.2">
      <c r="B2951" s="136"/>
      <c r="D2951" s="137" t="s">
        <v>210</v>
      </c>
      <c r="E2951" s="138" t="s">
        <v>1</v>
      </c>
      <c r="F2951" s="139" t="s">
        <v>1686</v>
      </c>
      <c r="H2951" s="140">
        <v>-233.495</v>
      </c>
      <c r="L2951" s="136"/>
      <c r="M2951" s="141"/>
      <c r="N2951" s="142"/>
      <c r="O2951" s="142"/>
      <c r="P2951" s="142"/>
      <c r="Q2951" s="142"/>
      <c r="R2951" s="142"/>
      <c r="S2951" s="142"/>
      <c r="T2951" s="143"/>
      <c r="AT2951" s="138" t="s">
        <v>210</v>
      </c>
      <c r="AU2951" s="138" t="s">
        <v>66</v>
      </c>
      <c r="AV2951" s="13" t="s">
        <v>66</v>
      </c>
      <c r="AW2951" s="13" t="s">
        <v>26</v>
      </c>
      <c r="AX2951" s="13" t="s">
        <v>57</v>
      </c>
      <c r="AY2951" s="138" t="s">
        <v>196</v>
      </c>
    </row>
    <row r="2952" spans="2:51" s="13" customFormat="1" ht="33.75" x14ac:dyDescent="0.2">
      <c r="B2952" s="136"/>
      <c r="D2952" s="137" t="s">
        <v>210</v>
      </c>
      <c r="E2952" s="138" t="s">
        <v>1</v>
      </c>
      <c r="F2952" s="139" t="s">
        <v>1687</v>
      </c>
      <c r="H2952" s="140">
        <v>-40.973999999999997</v>
      </c>
      <c r="L2952" s="136"/>
      <c r="M2952" s="141"/>
      <c r="N2952" s="142"/>
      <c r="O2952" s="142"/>
      <c r="P2952" s="142"/>
      <c r="Q2952" s="142"/>
      <c r="R2952" s="142"/>
      <c r="S2952" s="142"/>
      <c r="T2952" s="143"/>
      <c r="AT2952" s="138" t="s">
        <v>210</v>
      </c>
      <c r="AU2952" s="138" t="s">
        <v>66</v>
      </c>
      <c r="AV2952" s="13" t="s">
        <v>66</v>
      </c>
      <c r="AW2952" s="13" t="s">
        <v>26</v>
      </c>
      <c r="AX2952" s="13" t="s">
        <v>57</v>
      </c>
      <c r="AY2952" s="138" t="s">
        <v>196</v>
      </c>
    </row>
    <row r="2953" spans="2:51" s="15" customFormat="1" x14ac:dyDescent="0.2">
      <c r="B2953" s="151"/>
      <c r="D2953" s="137" t="s">
        <v>210</v>
      </c>
      <c r="E2953" s="152" t="s">
        <v>1</v>
      </c>
      <c r="F2953" s="153" t="s">
        <v>1688</v>
      </c>
      <c r="H2953" s="152" t="s">
        <v>1</v>
      </c>
      <c r="L2953" s="151"/>
      <c r="M2953" s="154"/>
      <c r="N2953" s="155"/>
      <c r="O2953" s="155"/>
      <c r="P2953" s="155"/>
      <c r="Q2953" s="155"/>
      <c r="R2953" s="155"/>
      <c r="S2953" s="155"/>
      <c r="T2953" s="156"/>
      <c r="AT2953" s="152" t="s">
        <v>210</v>
      </c>
      <c r="AU2953" s="152" t="s">
        <v>66</v>
      </c>
      <c r="AV2953" s="15" t="s">
        <v>64</v>
      </c>
      <c r="AW2953" s="15" t="s">
        <v>26</v>
      </c>
      <c r="AX2953" s="15" t="s">
        <v>57</v>
      </c>
      <c r="AY2953" s="152" t="s">
        <v>196</v>
      </c>
    </row>
    <row r="2954" spans="2:51" s="13" customFormat="1" x14ac:dyDescent="0.2">
      <c r="B2954" s="136"/>
      <c r="D2954" s="137" t="s">
        <v>210</v>
      </c>
      <c r="E2954" s="138" t="s">
        <v>1</v>
      </c>
      <c r="F2954" s="139" t="s">
        <v>1689</v>
      </c>
      <c r="H2954" s="140">
        <v>-320.315</v>
      </c>
      <c r="L2954" s="136"/>
      <c r="M2954" s="141"/>
      <c r="N2954" s="142"/>
      <c r="O2954" s="142"/>
      <c r="P2954" s="142"/>
      <c r="Q2954" s="142"/>
      <c r="R2954" s="142"/>
      <c r="S2954" s="142"/>
      <c r="T2954" s="143"/>
      <c r="AT2954" s="138" t="s">
        <v>210</v>
      </c>
      <c r="AU2954" s="138" t="s">
        <v>66</v>
      </c>
      <c r="AV2954" s="13" t="s">
        <v>66</v>
      </c>
      <c r="AW2954" s="13" t="s">
        <v>26</v>
      </c>
      <c r="AX2954" s="13" t="s">
        <v>57</v>
      </c>
      <c r="AY2954" s="138" t="s">
        <v>196</v>
      </c>
    </row>
    <row r="2955" spans="2:51" s="15" customFormat="1" x14ac:dyDescent="0.2">
      <c r="B2955" s="151"/>
      <c r="D2955" s="137" t="s">
        <v>210</v>
      </c>
      <c r="E2955" s="152" t="s">
        <v>1</v>
      </c>
      <c r="F2955" s="153" t="s">
        <v>1690</v>
      </c>
      <c r="H2955" s="152" t="s">
        <v>1</v>
      </c>
      <c r="L2955" s="151"/>
      <c r="M2955" s="154"/>
      <c r="N2955" s="155"/>
      <c r="O2955" s="155"/>
      <c r="P2955" s="155"/>
      <c r="Q2955" s="155"/>
      <c r="R2955" s="155"/>
      <c r="S2955" s="155"/>
      <c r="T2955" s="156"/>
      <c r="AT2955" s="152" t="s">
        <v>210</v>
      </c>
      <c r="AU2955" s="152" t="s">
        <v>66</v>
      </c>
      <c r="AV2955" s="15" t="s">
        <v>64</v>
      </c>
      <c r="AW2955" s="15" t="s">
        <v>26</v>
      </c>
      <c r="AX2955" s="15" t="s">
        <v>57</v>
      </c>
      <c r="AY2955" s="152" t="s">
        <v>196</v>
      </c>
    </row>
    <row r="2956" spans="2:51" s="13" customFormat="1" x14ac:dyDescent="0.2">
      <c r="B2956" s="136"/>
      <c r="D2956" s="137" t="s">
        <v>210</v>
      </c>
      <c r="E2956" s="138" t="s">
        <v>1</v>
      </c>
      <c r="F2956" s="139" t="s">
        <v>1691</v>
      </c>
      <c r="H2956" s="140">
        <v>-1044.83</v>
      </c>
      <c r="L2956" s="136"/>
      <c r="M2956" s="141"/>
      <c r="N2956" s="142"/>
      <c r="O2956" s="142"/>
      <c r="P2956" s="142"/>
      <c r="Q2956" s="142"/>
      <c r="R2956" s="142"/>
      <c r="S2956" s="142"/>
      <c r="T2956" s="143"/>
      <c r="AT2956" s="138" t="s">
        <v>210</v>
      </c>
      <c r="AU2956" s="138" t="s">
        <v>66</v>
      </c>
      <c r="AV2956" s="13" t="s">
        <v>66</v>
      </c>
      <c r="AW2956" s="13" t="s">
        <v>26</v>
      </c>
      <c r="AX2956" s="13" t="s">
        <v>57</v>
      </c>
      <c r="AY2956" s="138" t="s">
        <v>196</v>
      </c>
    </row>
    <row r="2957" spans="2:51" s="16" customFormat="1" x14ac:dyDescent="0.2">
      <c r="B2957" s="157"/>
      <c r="D2957" s="137" t="s">
        <v>210</v>
      </c>
      <c r="E2957" s="158" t="s">
        <v>1</v>
      </c>
      <c r="F2957" s="159" t="s">
        <v>253</v>
      </c>
      <c r="H2957" s="160">
        <v>3215.009</v>
      </c>
      <c r="L2957" s="157"/>
      <c r="M2957" s="161"/>
      <c r="N2957" s="162"/>
      <c r="O2957" s="162"/>
      <c r="P2957" s="162"/>
      <c r="Q2957" s="162"/>
      <c r="R2957" s="162"/>
      <c r="S2957" s="162"/>
      <c r="T2957" s="163"/>
      <c r="AT2957" s="158" t="s">
        <v>210</v>
      </c>
      <c r="AU2957" s="158" t="s">
        <v>66</v>
      </c>
      <c r="AV2957" s="16" t="s">
        <v>204</v>
      </c>
      <c r="AW2957" s="16" t="s">
        <v>26</v>
      </c>
      <c r="AX2957" s="16" t="s">
        <v>57</v>
      </c>
      <c r="AY2957" s="158" t="s">
        <v>196</v>
      </c>
    </row>
    <row r="2958" spans="2:51" s="15" customFormat="1" x14ac:dyDescent="0.2">
      <c r="B2958" s="151"/>
      <c r="D2958" s="137" t="s">
        <v>210</v>
      </c>
      <c r="E2958" s="152" t="s">
        <v>1</v>
      </c>
      <c r="F2958" s="153" t="s">
        <v>725</v>
      </c>
      <c r="H2958" s="152" t="s">
        <v>1</v>
      </c>
      <c r="L2958" s="151"/>
      <c r="M2958" s="154"/>
      <c r="N2958" s="155"/>
      <c r="O2958" s="155"/>
      <c r="P2958" s="155"/>
      <c r="Q2958" s="155"/>
      <c r="R2958" s="155"/>
      <c r="S2958" s="155"/>
      <c r="T2958" s="156"/>
      <c r="AT2958" s="152" t="s">
        <v>210</v>
      </c>
      <c r="AU2958" s="152" t="s">
        <v>66</v>
      </c>
      <c r="AV2958" s="15" t="s">
        <v>64</v>
      </c>
      <c r="AW2958" s="15" t="s">
        <v>26</v>
      </c>
      <c r="AX2958" s="15" t="s">
        <v>57</v>
      </c>
      <c r="AY2958" s="152" t="s">
        <v>196</v>
      </c>
    </row>
    <row r="2959" spans="2:51" s="15" customFormat="1" x14ac:dyDescent="0.2">
      <c r="B2959" s="151"/>
      <c r="D2959" s="137" t="s">
        <v>210</v>
      </c>
      <c r="E2959" s="152" t="s">
        <v>1</v>
      </c>
      <c r="F2959" s="153" t="s">
        <v>1680</v>
      </c>
      <c r="H2959" s="152" t="s">
        <v>1</v>
      </c>
      <c r="L2959" s="151"/>
      <c r="M2959" s="154"/>
      <c r="N2959" s="155"/>
      <c r="O2959" s="155"/>
      <c r="P2959" s="155"/>
      <c r="Q2959" s="155"/>
      <c r="R2959" s="155"/>
      <c r="S2959" s="155"/>
      <c r="T2959" s="156"/>
      <c r="AT2959" s="152" t="s">
        <v>210</v>
      </c>
      <c r="AU2959" s="152" t="s">
        <v>66</v>
      </c>
      <c r="AV2959" s="15" t="s">
        <v>64</v>
      </c>
      <c r="AW2959" s="15" t="s">
        <v>26</v>
      </c>
      <c r="AX2959" s="15" t="s">
        <v>57</v>
      </c>
      <c r="AY2959" s="152" t="s">
        <v>196</v>
      </c>
    </row>
    <row r="2960" spans="2:51" s="13" customFormat="1" ht="22.5" x14ac:dyDescent="0.2">
      <c r="B2960" s="136"/>
      <c r="D2960" s="137" t="s">
        <v>210</v>
      </c>
      <c r="E2960" s="138" t="s">
        <v>1</v>
      </c>
      <c r="F2960" s="139" t="s">
        <v>1692</v>
      </c>
      <c r="H2960" s="140">
        <v>3539.4879999999998</v>
      </c>
      <c r="L2960" s="136"/>
      <c r="M2960" s="141"/>
      <c r="N2960" s="142"/>
      <c r="O2960" s="142"/>
      <c r="P2960" s="142"/>
      <c r="Q2960" s="142"/>
      <c r="R2960" s="142"/>
      <c r="S2960" s="142"/>
      <c r="T2960" s="143"/>
      <c r="AT2960" s="138" t="s">
        <v>210</v>
      </c>
      <c r="AU2960" s="138" t="s">
        <v>66</v>
      </c>
      <c r="AV2960" s="13" t="s">
        <v>66</v>
      </c>
      <c r="AW2960" s="13" t="s">
        <v>26</v>
      </c>
      <c r="AX2960" s="13" t="s">
        <v>57</v>
      </c>
      <c r="AY2960" s="138" t="s">
        <v>196</v>
      </c>
    </row>
    <row r="2961" spans="2:51" s="13" customFormat="1" ht="22.5" x14ac:dyDescent="0.2">
      <c r="B2961" s="136"/>
      <c r="D2961" s="137" t="s">
        <v>210</v>
      </c>
      <c r="E2961" s="138" t="s">
        <v>1</v>
      </c>
      <c r="F2961" s="139" t="s">
        <v>1693</v>
      </c>
      <c r="H2961" s="140">
        <v>656.26300000000003</v>
      </c>
      <c r="L2961" s="136"/>
      <c r="M2961" s="141"/>
      <c r="N2961" s="142"/>
      <c r="O2961" s="142"/>
      <c r="P2961" s="142"/>
      <c r="Q2961" s="142"/>
      <c r="R2961" s="142"/>
      <c r="S2961" s="142"/>
      <c r="T2961" s="143"/>
      <c r="AT2961" s="138" t="s">
        <v>210</v>
      </c>
      <c r="AU2961" s="138" t="s">
        <v>66</v>
      </c>
      <c r="AV2961" s="13" t="s">
        <v>66</v>
      </c>
      <c r="AW2961" s="13" t="s">
        <v>26</v>
      </c>
      <c r="AX2961" s="13" t="s">
        <v>57</v>
      </c>
      <c r="AY2961" s="138" t="s">
        <v>196</v>
      </c>
    </row>
    <row r="2962" spans="2:51" s="15" customFormat="1" x14ac:dyDescent="0.2">
      <c r="B2962" s="151"/>
      <c r="D2962" s="137" t="s">
        <v>210</v>
      </c>
      <c r="E2962" s="152" t="s">
        <v>1</v>
      </c>
      <c r="F2962" s="153" t="s">
        <v>1682</v>
      </c>
      <c r="H2962" s="152" t="s">
        <v>1</v>
      </c>
      <c r="L2962" s="151"/>
      <c r="M2962" s="154"/>
      <c r="N2962" s="155"/>
      <c r="O2962" s="155"/>
      <c r="P2962" s="155"/>
      <c r="Q2962" s="155"/>
      <c r="R2962" s="155"/>
      <c r="S2962" s="155"/>
      <c r="T2962" s="156"/>
      <c r="AT2962" s="152" t="s">
        <v>210</v>
      </c>
      <c r="AU2962" s="152" t="s">
        <v>66</v>
      </c>
      <c r="AV2962" s="15" t="s">
        <v>64</v>
      </c>
      <c r="AW2962" s="15" t="s">
        <v>26</v>
      </c>
      <c r="AX2962" s="15" t="s">
        <v>57</v>
      </c>
      <c r="AY2962" s="152" t="s">
        <v>196</v>
      </c>
    </row>
    <row r="2963" spans="2:51" s="13" customFormat="1" ht="22.5" x14ac:dyDescent="0.2">
      <c r="B2963" s="136"/>
      <c r="D2963" s="137" t="s">
        <v>210</v>
      </c>
      <c r="E2963" s="138" t="s">
        <v>1</v>
      </c>
      <c r="F2963" s="139" t="s">
        <v>1694</v>
      </c>
      <c r="H2963" s="140">
        <v>153.291</v>
      </c>
      <c r="L2963" s="136"/>
      <c r="M2963" s="141"/>
      <c r="N2963" s="142"/>
      <c r="O2963" s="142"/>
      <c r="P2963" s="142"/>
      <c r="Q2963" s="142"/>
      <c r="R2963" s="142"/>
      <c r="S2963" s="142"/>
      <c r="T2963" s="143"/>
      <c r="AT2963" s="138" t="s">
        <v>210</v>
      </c>
      <c r="AU2963" s="138" t="s">
        <v>66</v>
      </c>
      <c r="AV2963" s="13" t="s">
        <v>66</v>
      </c>
      <c r="AW2963" s="13" t="s">
        <v>26</v>
      </c>
      <c r="AX2963" s="13" t="s">
        <v>57</v>
      </c>
      <c r="AY2963" s="138" t="s">
        <v>196</v>
      </c>
    </row>
    <row r="2964" spans="2:51" s="15" customFormat="1" x14ac:dyDescent="0.2">
      <c r="B2964" s="151"/>
      <c r="D2964" s="137" t="s">
        <v>210</v>
      </c>
      <c r="E2964" s="152" t="s">
        <v>1</v>
      </c>
      <c r="F2964" s="153" t="s">
        <v>1685</v>
      </c>
      <c r="H2964" s="152" t="s">
        <v>1</v>
      </c>
      <c r="L2964" s="151"/>
      <c r="M2964" s="154"/>
      <c r="N2964" s="155"/>
      <c r="O2964" s="155"/>
      <c r="P2964" s="155"/>
      <c r="Q2964" s="155"/>
      <c r="R2964" s="155"/>
      <c r="S2964" s="155"/>
      <c r="T2964" s="156"/>
      <c r="AT2964" s="152" t="s">
        <v>210</v>
      </c>
      <c r="AU2964" s="152" t="s">
        <v>66</v>
      </c>
      <c r="AV2964" s="15" t="s">
        <v>64</v>
      </c>
      <c r="AW2964" s="15" t="s">
        <v>26</v>
      </c>
      <c r="AX2964" s="15" t="s">
        <v>57</v>
      </c>
      <c r="AY2964" s="152" t="s">
        <v>196</v>
      </c>
    </row>
    <row r="2965" spans="2:51" s="13" customFormat="1" x14ac:dyDescent="0.2">
      <c r="B2965" s="136"/>
      <c r="D2965" s="137" t="s">
        <v>210</v>
      </c>
      <c r="E2965" s="138" t="s">
        <v>1</v>
      </c>
      <c r="F2965" s="139" t="s">
        <v>1695</v>
      </c>
      <c r="H2965" s="140">
        <v>-293.21699999999998</v>
      </c>
      <c r="L2965" s="136"/>
      <c r="M2965" s="141"/>
      <c r="N2965" s="142"/>
      <c r="O2965" s="142"/>
      <c r="P2965" s="142"/>
      <c r="Q2965" s="142"/>
      <c r="R2965" s="142"/>
      <c r="S2965" s="142"/>
      <c r="T2965" s="143"/>
      <c r="AT2965" s="138" t="s">
        <v>210</v>
      </c>
      <c r="AU2965" s="138" t="s">
        <v>66</v>
      </c>
      <c r="AV2965" s="13" t="s">
        <v>66</v>
      </c>
      <c r="AW2965" s="13" t="s">
        <v>26</v>
      </c>
      <c r="AX2965" s="13" t="s">
        <v>57</v>
      </c>
      <c r="AY2965" s="138" t="s">
        <v>196</v>
      </c>
    </row>
    <row r="2966" spans="2:51" s="15" customFormat="1" x14ac:dyDescent="0.2">
      <c r="B2966" s="151"/>
      <c r="D2966" s="137" t="s">
        <v>210</v>
      </c>
      <c r="E2966" s="152" t="s">
        <v>1</v>
      </c>
      <c r="F2966" s="153" t="s">
        <v>1688</v>
      </c>
      <c r="H2966" s="152" t="s">
        <v>1</v>
      </c>
      <c r="L2966" s="151"/>
      <c r="M2966" s="154"/>
      <c r="N2966" s="155"/>
      <c r="O2966" s="155"/>
      <c r="P2966" s="155"/>
      <c r="Q2966" s="155"/>
      <c r="R2966" s="155"/>
      <c r="S2966" s="155"/>
      <c r="T2966" s="156"/>
      <c r="AT2966" s="152" t="s">
        <v>210</v>
      </c>
      <c r="AU2966" s="152" t="s">
        <v>66</v>
      </c>
      <c r="AV2966" s="15" t="s">
        <v>64</v>
      </c>
      <c r="AW2966" s="15" t="s">
        <v>26</v>
      </c>
      <c r="AX2966" s="15" t="s">
        <v>57</v>
      </c>
      <c r="AY2966" s="152" t="s">
        <v>196</v>
      </c>
    </row>
    <row r="2967" spans="2:51" s="13" customFormat="1" x14ac:dyDescent="0.2">
      <c r="B2967" s="136"/>
      <c r="D2967" s="137" t="s">
        <v>210</v>
      </c>
      <c r="E2967" s="138" t="s">
        <v>1</v>
      </c>
      <c r="F2967" s="139" t="s">
        <v>1696</v>
      </c>
      <c r="H2967" s="140">
        <v>-328.74900000000002</v>
      </c>
      <c r="L2967" s="136"/>
      <c r="M2967" s="141"/>
      <c r="N2967" s="142"/>
      <c r="O2967" s="142"/>
      <c r="P2967" s="142"/>
      <c r="Q2967" s="142"/>
      <c r="R2967" s="142"/>
      <c r="S2967" s="142"/>
      <c r="T2967" s="143"/>
      <c r="AT2967" s="138" t="s">
        <v>210</v>
      </c>
      <c r="AU2967" s="138" t="s">
        <v>66</v>
      </c>
      <c r="AV2967" s="13" t="s">
        <v>66</v>
      </c>
      <c r="AW2967" s="13" t="s">
        <v>26</v>
      </c>
      <c r="AX2967" s="13" t="s">
        <v>57</v>
      </c>
      <c r="AY2967" s="138" t="s">
        <v>196</v>
      </c>
    </row>
    <row r="2968" spans="2:51" s="15" customFormat="1" x14ac:dyDescent="0.2">
      <c r="B2968" s="151"/>
      <c r="D2968" s="137" t="s">
        <v>210</v>
      </c>
      <c r="E2968" s="152" t="s">
        <v>1</v>
      </c>
      <c r="F2968" s="153" t="s">
        <v>1690</v>
      </c>
      <c r="H2968" s="152" t="s">
        <v>1</v>
      </c>
      <c r="L2968" s="151"/>
      <c r="M2968" s="154"/>
      <c r="N2968" s="155"/>
      <c r="O2968" s="155"/>
      <c r="P2968" s="155"/>
      <c r="Q2968" s="155"/>
      <c r="R2968" s="155"/>
      <c r="S2968" s="155"/>
      <c r="T2968" s="156"/>
      <c r="AT2968" s="152" t="s">
        <v>210</v>
      </c>
      <c r="AU2968" s="152" t="s">
        <v>66</v>
      </c>
      <c r="AV2968" s="15" t="s">
        <v>64</v>
      </c>
      <c r="AW2968" s="15" t="s">
        <v>26</v>
      </c>
      <c r="AX2968" s="15" t="s">
        <v>57</v>
      </c>
      <c r="AY2968" s="152" t="s">
        <v>196</v>
      </c>
    </row>
    <row r="2969" spans="2:51" s="13" customFormat="1" x14ac:dyDescent="0.2">
      <c r="B2969" s="136"/>
      <c r="D2969" s="137" t="s">
        <v>210</v>
      </c>
      <c r="E2969" s="138" t="s">
        <v>1</v>
      </c>
      <c r="F2969" s="139" t="s">
        <v>1697</v>
      </c>
      <c r="H2969" s="140">
        <v>-695.03300000000002</v>
      </c>
      <c r="L2969" s="136"/>
      <c r="M2969" s="141"/>
      <c r="N2969" s="142"/>
      <c r="O2969" s="142"/>
      <c r="P2969" s="142"/>
      <c r="Q2969" s="142"/>
      <c r="R2969" s="142"/>
      <c r="S2969" s="142"/>
      <c r="T2969" s="143"/>
      <c r="AT2969" s="138" t="s">
        <v>210</v>
      </c>
      <c r="AU2969" s="138" t="s">
        <v>66</v>
      </c>
      <c r="AV2969" s="13" t="s">
        <v>66</v>
      </c>
      <c r="AW2969" s="13" t="s">
        <v>26</v>
      </c>
      <c r="AX2969" s="13" t="s">
        <v>57</v>
      </c>
      <c r="AY2969" s="138" t="s">
        <v>196</v>
      </c>
    </row>
    <row r="2970" spans="2:51" s="16" customFormat="1" x14ac:dyDescent="0.2">
      <c r="B2970" s="157"/>
      <c r="D2970" s="137" t="s">
        <v>210</v>
      </c>
      <c r="E2970" s="158" t="s">
        <v>1</v>
      </c>
      <c r="F2970" s="159" t="s">
        <v>253</v>
      </c>
      <c r="H2970" s="160">
        <v>3032.0430000000001</v>
      </c>
      <c r="L2970" s="157"/>
      <c r="M2970" s="161"/>
      <c r="N2970" s="162"/>
      <c r="O2970" s="162"/>
      <c r="P2970" s="162"/>
      <c r="Q2970" s="162"/>
      <c r="R2970" s="162"/>
      <c r="S2970" s="162"/>
      <c r="T2970" s="163"/>
      <c r="AT2970" s="158" t="s">
        <v>210</v>
      </c>
      <c r="AU2970" s="158" t="s">
        <v>66</v>
      </c>
      <c r="AV2970" s="16" t="s">
        <v>204</v>
      </c>
      <c r="AW2970" s="16" t="s">
        <v>26</v>
      </c>
      <c r="AX2970" s="16" t="s">
        <v>57</v>
      </c>
      <c r="AY2970" s="158" t="s">
        <v>196</v>
      </c>
    </row>
    <row r="2971" spans="2:51" s="15" customFormat="1" x14ac:dyDescent="0.2">
      <c r="B2971" s="151"/>
      <c r="D2971" s="137" t="s">
        <v>210</v>
      </c>
      <c r="E2971" s="152" t="s">
        <v>1</v>
      </c>
      <c r="F2971" s="153" t="s">
        <v>728</v>
      </c>
      <c r="H2971" s="152" t="s">
        <v>1</v>
      </c>
      <c r="L2971" s="151"/>
      <c r="M2971" s="154"/>
      <c r="N2971" s="155"/>
      <c r="O2971" s="155"/>
      <c r="P2971" s="155"/>
      <c r="Q2971" s="155"/>
      <c r="R2971" s="155"/>
      <c r="S2971" s="155"/>
      <c r="T2971" s="156"/>
      <c r="AT2971" s="152" t="s">
        <v>210</v>
      </c>
      <c r="AU2971" s="152" t="s">
        <v>66</v>
      </c>
      <c r="AV2971" s="15" t="s">
        <v>64</v>
      </c>
      <c r="AW2971" s="15" t="s">
        <v>26</v>
      </c>
      <c r="AX2971" s="15" t="s">
        <v>57</v>
      </c>
      <c r="AY2971" s="152" t="s">
        <v>196</v>
      </c>
    </row>
    <row r="2972" spans="2:51" s="15" customFormat="1" x14ac:dyDescent="0.2">
      <c r="B2972" s="151"/>
      <c r="D2972" s="137" t="s">
        <v>210</v>
      </c>
      <c r="E2972" s="152" t="s">
        <v>1</v>
      </c>
      <c r="F2972" s="153" t="s">
        <v>1680</v>
      </c>
      <c r="H2972" s="152" t="s">
        <v>1</v>
      </c>
      <c r="L2972" s="151"/>
      <c r="M2972" s="154"/>
      <c r="N2972" s="155"/>
      <c r="O2972" s="155"/>
      <c r="P2972" s="155"/>
      <c r="Q2972" s="155"/>
      <c r="R2972" s="155"/>
      <c r="S2972" s="155"/>
      <c r="T2972" s="156"/>
      <c r="AT2972" s="152" t="s">
        <v>210</v>
      </c>
      <c r="AU2972" s="152" t="s">
        <v>66</v>
      </c>
      <c r="AV2972" s="15" t="s">
        <v>64</v>
      </c>
      <c r="AW2972" s="15" t="s">
        <v>26</v>
      </c>
      <c r="AX2972" s="15" t="s">
        <v>57</v>
      </c>
      <c r="AY2972" s="152" t="s">
        <v>196</v>
      </c>
    </row>
    <row r="2973" spans="2:51" s="13" customFormat="1" ht="22.5" x14ac:dyDescent="0.2">
      <c r="B2973" s="136"/>
      <c r="D2973" s="137" t="s">
        <v>210</v>
      </c>
      <c r="E2973" s="138" t="s">
        <v>1</v>
      </c>
      <c r="F2973" s="139" t="s">
        <v>1698</v>
      </c>
      <c r="H2973" s="140">
        <v>2215.6030000000001</v>
      </c>
      <c r="L2973" s="136"/>
      <c r="M2973" s="141"/>
      <c r="N2973" s="142"/>
      <c r="O2973" s="142"/>
      <c r="P2973" s="142"/>
      <c r="Q2973" s="142"/>
      <c r="R2973" s="142"/>
      <c r="S2973" s="142"/>
      <c r="T2973" s="143"/>
      <c r="AT2973" s="138" t="s">
        <v>210</v>
      </c>
      <c r="AU2973" s="138" t="s">
        <v>66</v>
      </c>
      <c r="AV2973" s="13" t="s">
        <v>66</v>
      </c>
      <c r="AW2973" s="13" t="s">
        <v>26</v>
      </c>
      <c r="AX2973" s="13" t="s">
        <v>57</v>
      </c>
      <c r="AY2973" s="138" t="s">
        <v>196</v>
      </c>
    </row>
    <row r="2974" spans="2:51" s="13" customFormat="1" ht="22.5" x14ac:dyDescent="0.2">
      <c r="B2974" s="136"/>
      <c r="D2974" s="137" t="s">
        <v>210</v>
      </c>
      <c r="E2974" s="138" t="s">
        <v>1</v>
      </c>
      <c r="F2974" s="139" t="s">
        <v>1699</v>
      </c>
      <c r="H2974" s="140">
        <v>2009.5719999999999</v>
      </c>
      <c r="L2974" s="136"/>
      <c r="M2974" s="141"/>
      <c r="N2974" s="142"/>
      <c r="O2974" s="142"/>
      <c r="P2974" s="142"/>
      <c r="Q2974" s="142"/>
      <c r="R2974" s="142"/>
      <c r="S2974" s="142"/>
      <c r="T2974" s="143"/>
      <c r="AT2974" s="138" t="s">
        <v>210</v>
      </c>
      <c r="AU2974" s="138" t="s">
        <v>66</v>
      </c>
      <c r="AV2974" s="13" t="s">
        <v>66</v>
      </c>
      <c r="AW2974" s="13" t="s">
        <v>26</v>
      </c>
      <c r="AX2974" s="13" t="s">
        <v>57</v>
      </c>
      <c r="AY2974" s="138" t="s">
        <v>196</v>
      </c>
    </row>
    <row r="2975" spans="2:51" s="15" customFormat="1" x14ac:dyDescent="0.2">
      <c r="B2975" s="151"/>
      <c r="D2975" s="137" t="s">
        <v>210</v>
      </c>
      <c r="E2975" s="152" t="s">
        <v>1</v>
      </c>
      <c r="F2975" s="153" t="s">
        <v>1682</v>
      </c>
      <c r="H2975" s="152" t="s">
        <v>1</v>
      </c>
      <c r="L2975" s="151"/>
      <c r="M2975" s="154"/>
      <c r="N2975" s="155"/>
      <c r="O2975" s="155"/>
      <c r="P2975" s="155"/>
      <c r="Q2975" s="155"/>
      <c r="R2975" s="155"/>
      <c r="S2975" s="155"/>
      <c r="T2975" s="156"/>
      <c r="AT2975" s="152" t="s">
        <v>210</v>
      </c>
      <c r="AU2975" s="152" t="s">
        <v>66</v>
      </c>
      <c r="AV2975" s="15" t="s">
        <v>64</v>
      </c>
      <c r="AW2975" s="15" t="s">
        <v>26</v>
      </c>
      <c r="AX2975" s="15" t="s">
        <v>57</v>
      </c>
      <c r="AY2975" s="152" t="s">
        <v>196</v>
      </c>
    </row>
    <row r="2976" spans="2:51" s="13" customFormat="1" x14ac:dyDescent="0.2">
      <c r="B2976" s="136"/>
      <c r="D2976" s="137" t="s">
        <v>210</v>
      </c>
      <c r="E2976" s="138" t="s">
        <v>1</v>
      </c>
      <c r="F2976" s="139" t="s">
        <v>1700</v>
      </c>
      <c r="H2976" s="140">
        <v>157.56</v>
      </c>
      <c r="L2976" s="136"/>
      <c r="M2976" s="141"/>
      <c r="N2976" s="142"/>
      <c r="O2976" s="142"/>
      <c r="P2976" s="142"/>
      <c r="Q2976" s="142"/>
      <c r="R2976" s="142"/>
      <c r="S2976" s="142"/>
      <c r="T2976" s="143"/>
      <c r="AT2976" s="138" t="s">
        <v>210</v>
      </c>
      <c r="AU2976" s="138" t="s">
        <v>66</v>
      </c>
      <c r="AV2976" s="13" t="s">
        <v>66</v>
      </c>
      <c r="AW2976" s="13" t="s">
        <v>26</v>
      </c>
      <c r="AX2976" s="13" t="s">
        <v>57</v>
      </c>
      <c r="AY2976" s="138" t="s">
        <v>196</v>
      </c>
    </row>
    <row r="2977" spans="2:51" s="15" customFormat="1" x14ac:dyDescent="0.2">
      <c r="B2977" s="151"/>
      <c r="D2977" s="137" t="s">
        <v>210</v>
      </c>
      <c r="E2977" s="152" t="s">
        <v>1</v>
      </c>
      <c r="F2977" s="153" t="s">
        <v>1685</v>
      </c>
      <c r="H2977" s="152" t="s">
        <v>1</v>
      </c>
      <c r="L2977" s="151"/>
      <c r="M2977" s="154"/>
      <c r="N2977" s="155"/>
      <c r="O2977" s="155"/>
      <c r="P2977" s="155"/>
      <c r="Q2977" s="155"/>
      <c r="R2977" s="155"/>
      <c r="S2977" s="155"/>
      <c r="T2977" s="156"/>
      <c r="AT2977" s="152" t="s">
        <v>210</v>
      </c>
      <c r="AU2977" s="152" t="s">
        <v>66</v>
      </c>
      <c r="AV2977" s="15" t="s">
        <v>64</v>
      </c>
      <c r="AW2977" s="15" t="s">
        <v>26</v>
      </c>
      <c r="AX2977" s="15" t="s">
        <v>57</v>
      </c>
      <c r="AY2977" s="152" t="s">
        <v>196</v>
      </c>
    </row>
    <row r="2978" spans="2:51" s="13" customFormat="1" x14ac:dyDescent="0.2">
      <c r="B2978" s="136"/>
      <c r="D2978" s="137" t="s">
        <v>210</v>
      </c>
      <c r="E2978" s="138" t="s">
        <v>1</v>
      </c>
      <c r="F2978" s="139" t="s">
        <v>1701</v>
      </c>
      <c r="H2978" s="140">
        <v>-293.43</v>
      </c>
      <c r="L2978" s="136"/>
      <c r="M2978" s="141"/>
      <c r="N2978" s="142"/>
      <c r="O2978" s="142"/>
      <c r="P2978" s="142"/>
      <c r="Q2978" s="142"/>
      <c r="R2978" s="142"/>
      <c r="S2978" s="142"/>
      <c r="T2978" s="143"/>
      <c r="AT2978" s="138" t="s">
        <v>210</v>
      </c>
      <c r="AU2978" s="138" t="s">
        <v>66</v>
      </c>
      <c r="AV2978" s="13" t="s">
        <v>66</v>
      </c>
      <c r="AW2978" s="13" t="s">
        <v>26</v>
      </c>
      <c r="AX2978" s="13" t="s">
        <v>57</v>
      </c>
      <c r="AY2978" s="138" t="s">
        <v>196</v>
      </c>
    </row>
    <row r="2979" spans="2:51" s="15" customFormat="1" x14ac:dyDescent="0.2">
      <c r="B2979" s="151"/>
      <c r="D2979" s="137" t="s">
        <v>210</v>
      </c>
      <c r="E2979" s="152" t="s">
        <v>1</v>
      </c>
      <c r="F2979" s="153" t="s">
        <v>1688</v>
      </c>
      <c r="H2979" s="152" t="s">
        <v>1</v>
      </c>
      <c r="L2979" s="151"/>
      <c r="M2979" s="154"/>
      <c r="N2979" s="155"/>
      <c r="O2979" s="155"/>
      <c r="P2979" s="155"/>
      <c r="Q2979" s="155"/>
      <c r="R2979" s="155"/>
      <c r="S2979" s="155"/>
      <c r="T2979" s="156"/>
      <c r="AT2979" s="152" t="s">
        <v>210</v>
      </c>
      <c r="AU2979" s="152" t="s">
        <v>66</v>
      </c>
      <c r="AV2979" s="15" t="s">
        <v>64</v>
      </c>
      <c r="AW2979" s="15" t="s">
        <v>26</v>
      </c>
      <c r="AX2979" s="15" t="s">
        <v>57</v>
      </c>
      <c r="AY2979" s="152" t="s">
        <v>196</v>
      </c>
    </row>
    <row r="2980" spans="2:51" s="13" customFormat="1" x14ac:dyDescent="0.2">
      <c r="B2980" s="136"/>
      <c r="D2980" s="137" t="s">
        <v>210</v>
      </c>
      <c r="E2980" s="138" t="s">
        <v>1</v>
      </c>
      <c r="F2980" s="139" t="s">
        <v>1702</v>
      </c>
      <c r="H2980" s="140">
        <v>-308.755</v>
      </c>
      <c r="L2980" s="136"/>
      <c r="M2980" s="141"/>
      <c r="N2980" s="142"/>
      <c r="O2980" s="142"/>
      <c r="P2980" s="142"/>
      <c r="Q2980" s="142"/>
      <c r="R2980" s="142"/>
      <c r="S2980" s="142"/>
      <c r="T2980" s="143"/>
      <c r="AT2980" s="138" t="s">
        <v>210</v>
      </c>
      <c r="AU2980" s="138" t="s">
        <v>66</v>
      </c>
      <c r="AV2980" s="13" t="s">
        <v>66</v>
      </c>
      <c r="AW2980" s="13" t="s">
        <v>26</v>
      </c>
      <c r="AX2980" s="13" t="s">
        <v>57</v>
      </c>
      <c r="AY2980" s="138" t="s">
        <v>196</v>
      </c>
    </row>
    <row r="2981" spans="2:51" s="15" customFormat="1" x14ac:dyDescent="0.2">
      <c r="B2981" s="151"/>
      <c r="D2981" s="137" t="s">
        <v>210</v>
      </c>
      <c r="E2981" s="152" t="s">
        <v>1</v>
      </c>
      <c r="F2981" s="153" t="s">
        <v>1690</v>
      </c>
      <c r="H2981" s="152" t="s">
        <v>1</v>
      </c>
      <c r="L2981" s="151"/>
      <c r="M2981" s="154"/>
      <c r="N2981" s="155"/>
      <c r="O2981" s="155"/>
      <c r="P2981" s="155"/>
      <c r="Q2981" s="155"/>
      <c r="R2981" s="155"/>
      <c r="S2981" s="155"/>
      <c r="T2981" s="156"/>
      <c r="AT2981" s="152" t="s">
        <v>210</v>
      </c>
      <c r="AU2981" s="152" t="s">
        <v>66</v>
      </c>
      <c r="AV2981" s="15" t="s">
        <v>64</v>
      </c>
      <c r="AW2981" s="15" t="s">
        <v>26</v>
      </c>
      <c r="AX2981" s="15" t="s">
        <v>57</v>
      </c>
      <c r="AY2981" s="152" t="s">
        <v>196</v>
      </c>
    </row>
    <row r="2982" spans="2:51" s="13" customFormat="1" x14ac:dyDescent="0.2">
      <c r="B2982" s="136"/>
      <c r="D2982" s="137" t="s">
        <v>210</v>
      </c>
      <c r="E2982" s="138" t="s">
        <v>1</v>
      </c>
      <c r="F2982" s="139" t="s">
        <v>1703</v>
      </c>
      <c r="H2982" s="140">
        <v>-574.68499999999995</v>
      </c>
      <c r="L2982" s="136"/>
      <c r="M2982" s="141"/>
      <c r="N2982" s="142"/>
      <c r="O2982" s="142"/>
      <c r="P2982" s="142"/>
      <c r="Q2982" s="142"/>
      <c r="R2982" s="142"/>
      <c r="S2982" s="142"/>
      <c r="T2982" s="143"/>
      <c r="AT2982" s="138" t="s">
        <v>210</v>
      </c>
      <c r="AU2982" s="138" t="s">
        <v>66</v>
      </c>
      <c r="AV2982" s="13" t="s">
        <v>66</v>
      </c>
      <c r="AW2982" s="13" t="s">
        <v>26</v>
      </c>
      <c r="AX2982" s="13" t="s">
        <v>57</v>
      </c>
      <c r="AY2982" s="138" t="s">
        <v>196</v>
      </c>
    </row>
    <row r="2983" spans="2:51" s="16" customFormat="1" x14ac:dyDescent="0.2">
      <c r="B2983" s="157"/>
      <c r="D2983" s="137" t="s">
        <v>210</v>
      </c>
      <c r="E2983" s="158" t="s">
        <v>1</v>
      </c>
      <c r="F2983" s="159" t="s">
        <v>253</v>
      </c>
      <c r="H2983" s="160">
        <v>3205.8649999999998</v>
      </c>
      <c r="L2983" s="157"/>
      <c r="M2983" s="161"/>
      <c r="N2983" s="162"/>
      <c r="O2983" s="162"/>
      <c r="P2983" s="162"/>
      <c r="Q2983" s="162"/>
      <c r="R2983" s="162"/>
      <c r="S2983" s="162"/>
      <c r="T2983" s="163"/>
      <c r="AT2983" s="158" t="s">
        <v>210</v>
      </c>
      <c r="AU2983" s="158" t="s">
        <v>66</v>
      </c>
      <c r="AV2983" s="16" t="s">
        <v>204</v>
      </c>
      <c r="AW2983" s="16" t="s">
        <v>26</v>
      </c>
      <c r="AX2983" s="16" t="s">
        <v>57</v>
      </c>
      <c r="AY2983" s="158" t="s">
        <v>196</v>
      </c>
    </row>
    <row r="2984" spans="2:51" s="15" customFormat="1" x14ac:dyDescent="0.2">
      <c r="B2984" s="151"/>
      <c r="D2984" s="137" t="s">
        <v>210</v>
      </c>
      <c r="E2984" s="152" t="s">
        <v>1</v>
      </c>
      <c r="F2984" s="153" t="s">
        <v>733</v>
      </c>
      <c r="H2984" s="152" t="s">
        <v>1</v>
      </c>
      <c r="L2984" s="151"/>
      <c r="M2984" s="154"/>
      <c r="N2984" s="155"/>
      <c r="O2984" s="155"/>
      <c r="P2984" s="155"/>
      <c r="Q2984" s="155"/>
      <c r="R2984" s="155"/>
      <c r="S2984" s="155"/>
      <c r="T2984" s="156"/>
      <c r="AT2984" s="152" t="s">
        <v>210</v>
      </c>
      <c r="AU2984" s="152" t="s">
        <v>66</v>
      </c>
      <c r="AV2984" s="15" t="s">
        <v>64</v>
      </c>
      <c r="AW2984" s="15" t="s">
        <v>26</v>
      </c>
      <c r="AX2984" s="15" t="s">
        <v>57</v>
      </c>
      <c r="AY2984" s="152" t="s">
        <v>196</v>
      </c>
    </row>
    <row r="2985" spans="2:51" s="13" customFormat="1" ht="22.5" x14ac:dyDescent="0.2">
      <c r="B2985" s="136"/>
      <c r="D2985" s="137" t="s">
        <v>210</v>
      </c>
      <c r="E2985" s="138" t="s">
        <v>1</v>
      </c>
      <c r="F2985" s="139" t="s">
        <v>1704</v>
      </c>
      <c r="H2985" s="140">
        <v>152.21100000000001</v>
      </c>
      <c r="L2985" s="136"/>
      <c r="M2985" s="141"/>
      <c r="N2985" s="142"/>
      <c r="O2985" s="142"/>
      <c r="P2985" s="142"/>
      <c r="Q2985" s="142"/>
      <c r="R2985" s="142"/>
      <c r="S2985" s="142"/>
      <c r="T2985" s="143"/>
      <c r="AT2985" s="138" t="s">
        <v>210</v>
      </c>
      <c r="AU2985" s="138" t="s">
        <v>66</v>
      </c>
      <c r="AV2985" s="13" t="s">
        <v>66</v>
      </c>
      <c r="AW2985" s="13" t="s">
        <v>26</v>
      </c>
      <c r="AX2985" s="13" t="s">
        <v>57</v>
      </c>
      <c r="AY2985" s="138" t="s">
        <v>196</v>
      </c>
    </row>
    <row r="2986" spans="2:51" s="13" customFormat="1" ht="22.5" x14ac:dyDescent="0.2">
      <c r="B2986" s="136"/>
      <c r="D2986" s="137" t="s">
        <v>210</v>
      </c>
      <c r="E2986" s="138" t="s">
        <v>1</v>
      </c>
      <c r="F2986" s="139" t="s">
        <v>1705</v>
      </c>
      <c r="H2986" s="140">
        <v>162.988</v>
      </c>
      <c r="L2986" s="136"/>
      <c r="M2986" s="141"/>
      <c r="N2986" s="142"/>
      <c r="O2986" s="142"/>
      <c r="P2986" s="142"/>
      <c r="Q2986" s="142"/>
      <c r="R2986" s="142"/>
      <c r="S2986" s="142"/>
      <c r="T2986" s="143"/>
      <c r="AT2986" s="138" t="s">
        <v>210</v>
      </c>
      <c r="AU2986" s="138" t="s">
        <v>66</v>
      </c>
      <c r="AV2986" s="13" t="s">
        <v>66</v>
      </c>
      <c r="AW2986" s="13" t="s">
        <v>26</v>
      </c>
      <c r="AX2986" s="13" t="s">
        <v>57</v>
      </c>
      <c r="AY2986" s="138" t="s">
        <v>196</v>
      </c>
    </row>
    <row r="2987" spans="2:51" s="13" customFormat="1" ht="22.5" x14ac:dyDescent="0.2">
      <c r="B2987" s="136"/>
      <c r="D2987" s="137" t="s">
        <v>210</v>
      </c>
      <c r="E2987" s="138" t="s">
        <v>1</v>
      </c>
      <c r="F2987" s="139" t="s">
        <v>1706</v>
      </c>
      <c r="H2987" s="140">
        <v>158.63800000000001</v>
      </c>
      <c r="L2987" s="136"/>
      <c r="M2987" s="141"/>
      <c r="N2987" s="142"/>
      <c r="O2987" s="142"/>
      <c r="P2987" s="142"/>
      <c r="Q2987" s="142"/>
      <c r="R2987" s="142"/>
      <c r="S2987" s="142"/>
      <c r="T2987" s="143"/>
      <c r="AT2987" s="138" t="s">
        <v>210</v>
      </c>
      <c r="AU2987" s="138" t="s">
        <v>66</v>
      </c>
      <c r="AV2987" s="13" t="s">
        <v>66</v>
      </c>
      <c r="AW2987" s="13" t="s">
        <v>26</v>
      </c>
      <c r="AX2987" s="13" t="s">
        <v>57</v>
      </c>
      <c r="AY2987" s="138" t="s">
        <v>196</v>
      </c>
    </row>
    <row r="2988" spans="2:51" s="13" customFormat="1" ht="22.5" x14ac:dyDescent="0.2">
      <c r="B2988" s="136"/>
      <c r="D2988" s="137" t="s">
        <v>210</v>
      </c>
      <c r="E2988" s="138" t="s">
        <v>1</v>
      </c>
      <c r="F2988" s="139" t="s">
        <v>1707</v>
      </c>
      <c r="H2988" s="140">
        <v>148.81399999999999</v>
      </c>
      <c r="L2988" s="136"/>
      <c r="M2988" s="141"/>
      <c r="N2988" s="142"/>
      <c r="O2988" s="142"/>
      <c r="P2988" s="142"/>
      <c r="Q2988" s="142"/>
      <c r="R2988" s="142"/>
      <c r="S2988" s="142"/>
      <c r="T2988" s="143"/>
      <c r="AT2988" s="138" t="s">
        <v>210</v>
      </c>
      <c r="AU2988" s="138" t="s">
        <v>66</v>
      </c>
      <c r="AV2988" s="13" t="s">
        <v>66</v>
      </c>
      <c r="AW2988" s="13" t="s">
        <v>26</v>
      </c>
      <c r="AX2988" s="13" t="s">
        <v>57</v>
      </c>
      <c r="AY2988" s="138" t="s">
        <v>196</v>
      </c>
    </row>
    <row r="2989" spans="2:51" s="13" customFormat="1" ht="22.5" x14ac:dyDescent="0.2">
      <c r="B2989" s="136"/>
      <c r="D2989" s="137" t="s">
        <v>210</v>
      </c>
      <c r="E2989" s="138" t="s">
        <v>1</v>
      </c>
      <c r="F2989" s="139" t="s">
        <v>1708</v>
      </c>
      <c r="H2989" s="140">
        <v>118.249</v>
      </c>
      <c r="L2989" s="136"/>
      <c r="M2989" s="141"/>
      <c r="N2989" s="142"/>
      <c r="O2989" s="142"/>
      <c r="P2989" s="142"/>
      <c r="Q2989" s="142"/>
      <c r="R2989" s="142"/>
      <c r="S2989" s="142"/>
      <c r="T2989" s="143"/>
      <c r="AT2989" s="138" t="s">
        <v>210</v>
      </c>
      <c r="AU2989" s="138" t="s">
        <v>66</v>
      </c>
      <c r="AV2989" s="13" t="s">
        <v>66</v>
      </c>
      <c r="AW2989" s="13" t="s">
        <v>26</v>
      </c>
      <c r="AX2989" s="13" t="s">
        <v>57</v>
      </c>
      <c r="AY2989" s="138" t="s">
        <v>196</v>
      </c>
    </row>
    <row r="2990" spans="2:51" s="13" customFormat="1" x14ac:dyDescent="0.2">
      <c r="B2990" s="136"/>
      <c r="D2990" s="137" t="s">
        <v>210</v>
      </c>
      <c r="E2990" s="138" t="s">
        <v>1</v>
      </c>
      <c r="F2990" s="139" t="s">
        <v>1709</v>
      </c>
      <c r="H2990" s="140">
        <v>43.933999999999997</v>
      </c>
      <c r="L2990" s="136"/>
      <c r="M2990" s="141"/>
      <c r="N2990" s="142"/>
      <c r="O2990" s="142"/>
      <c r="P2990" s="142"/>
      <c r="Q2990" s="142"/>
      <c r="R2990" s="142"/>
      <c r="S2990" s="142"/>
      <c r="T2990" s="143"/>
      <c r="AT2990" s="138" t="s">
        <v>210</v>
      </c>
      <c r="AU2990" s="138" t="s">
        <v>66</v>
      </c>
      <c r="AV2990" s="13" t="s">
        <v>66</v>
      </c>
      <c r="AW2990" s="13" t="s">
        <v>26</v>
      </c>
      <c r="AX2990" s="13" t="s">
        <v>57</v>
      </c>
      <c r="AY2990" s="138" t="s">
        <v>196</v>
      </c>
    </row>
    <row r="2991" spans="2:51" s="16" customFormat="1" x14ac:dyDescent="0.2">
      <c r="B2991" s="157"/>
      <c r="D2991" s="137" t="s">
        <v>210</v>
      </c>
      <c r="E2991" s="158" t="s">
        <v>1</v>
      </c>
      <c r="F2991" s="159" t="s">
        <v>253</v>
      </c>
      <c r="H2991" s="160">
        <v>784.83399999999995</v>
      </c>
      <c r="L2991" s="157"/>
      <c r="M2991" s="161"/>
      <c r="N2991" s="162"/>
      <c r="O2991" s="162"/>
      <c r="P2991" s="162"/>
      <c r="Q2991" s="162"/>
      <c r="R2991" s="162"/>
      <c r="S2991" s="162"/>
      <c r="T2991" s="163"/>
      <c r="AT2991" s="158" t="s">
        <v>210</v>
      </c>
      <c r="AU2991" s="158" t="s">
        <v>66</v>
      </c>
      <c r="AV2991" s="16" t="s">
        <v>204</v>
      </c>
      <c r="AW2991" s="16" t="s">
        <v>26</v>
      </c>
      <c r="AX2991" s="16" t="s">
        <v>57</v>
      </c>
      <c r="AY2991" s="158" t="s">
        <v>196</v>
      </c>
    </row>
    <row r="2992" spans="2:51" s="15" customFormat="1" x14ac:dyDescent="0.2">
      <c r="B2992" s="151"/>
      <c r="D2992" s="137" t="s">
        <v>210</v>
      </c>
      <c r="E2992" s="152" t="s">
        <v>1</v>
      </c>
      <c r="F2992" s="153" t="s">
        <v>1710</v>
      </c>
      <c r="H2992" s="152" t="s">
        <v>1</v>
      </c>
      <c r="L2992" s="151"/>
      <c r="M2992" s="154"/>
      <c r="N2992" s="155"/>
      <c r="O2992" s="155"/>
      <c r="P2992" s="155"/>
      <c r="Q2992" s="155"/>
      <c r="R2992" s="155"/>
      <c r="S2992" s="155"/>
      <c r="T2992" s="156"/>
      <c r="AT2992" s="152" t="s">
        <v>210</v>
      </c>
      <c r="AU2992" s="152" t="s">
        <v>66</v>
      </c>
      <c r="AV2992" s="15" t="s">
        <v>64</v>
      </c>
      <c r="AW2992" s="15" t="s">
        <v>26</v>
      </c>
      <c r="AX2992" s="15" t="s">
        <v>57</v>
      </c>
      <c r="AY2992" s="152" t="s">
        <v>196</v>
      </c>
    </row>
    <row r="2993" spans="1:65" s="13" customFormat="1" x14ac:dyDescent="0.2">
      <c r="B2993" s="136"/>
      <c r="D2993" s="137" t="s">
        <v>210</v>
      </c>
      <c r="E2993" s="138" t="s">
        <v>1</v>
      </c>
      <c r="F2993" s="139" t="s">
        <v>1711</v>
      </c>
      <c r="H2993" s="140">
        <v>149.02000000000001</v>
      </c>
      <c r="L2993" s="136"/>
      <c r="M2993" s="141"/>
      <c r="N2993" s="142"/>
      <c r="O2993" s="142"/>
      <c r="P2993" s="142"/>
      <c r="Q2993" s="142"/>
      <c r="R2993" s="142"/>
      <c r="S2993" s="142"/>
      <c r="T2993" s="143"/>
      <c r="AT2993" s="138" t="s">
        <v>210</v>
      </c>
      <c r="AU2993" s="138" t="s">
        <v>66</v>
      </c>
      <c r="AV2993" s="13" t="s">
        <v>66</v>
      </c>
      <c r="AW2993" s="13" t="s">
        <v>26</v>
      </c>
      <c r="AX2993" s="13" t="s">
        <v>57</v>
      </c>
      <c r="AY2993" s="138" t="s">
        <v>196</v>
      </c>
    </row>
    <row r="2994" spans="1:65" s="14" customFormat="1" x14ac:dyDescent="0.2">
      <c r="B2994" s="144"/>
      <c r="D2994" s="137" t="s">
        <v>210</v>
      </c>
      <c r="E2994" s="145" t="s">
        <v>1</v>
      </c>
      <c r="F2994" s="146" t="s">
        <v>212</v>
      </c>
      <c r="H2994" s="147">
        <v>10540.739</v>
      </c>
      <c r="L2994" s="144"/>
      <c r="M2994" s="148"/>
      <c r="N2994" s="149"/>
      <c r="O2994" s="149"/>
      <c r="P2994" s="149"/>
      <c r="Q2994" s="149"/>
      <c r="R2994" s="149"/>
      <c r="S2994" s="149"/>
      <c r="T2994" s="150"/>
      <c r="AT2994" s="145" t="s">
        <v>210</v>
      </c>
      <c r="AU2994" s="145" t="s">
        <v>66</v>
      </c>
      <c r="AV2994" s="14" t="s">
        <v>201</v>
      </c>
      <c r="AW2994" s="14" t="s">
        <v>26</v>
      </c>
      <c r="AX2994" s="14" t="s">
        <v>64</v>
      </c>
      <c r="AY2994" s="145" t="s">
        <v>196</v>
      </c>
    </row>
    <row r="2995" spans="1:65" s="2" customFormat="1" ht="37.9" customHeight="1" x14ac:dyDescent="0.2">
      <c r="A2995" s="29"/>
      <c r="B2995" s="123"/>
      <c r="C2995" s="124" t="s">
        <v>1525</v>
      </c>
      <c r="D2995" s="124" t="s">
        <v>199</v>
      </c>
      <c r="E2995" s="125" t="s">
        <v>2765</v>
      </c>
      <c r="F2995" s="126" t="s">
        <v>2766</v>
      </c>
      <c r="G2995" s="127" t="s">
        <v>207</v>
      </c>
      <c r="H2995" s="128">
        <v>95.504999999999995</v>
      </c>
      <c r="I2995" s="224"/>
      <c r="J2995" s="129">
        <f>ROUND(I2995*H2995,2)</f>
        <v>0</v>
      </c>
      <c r="K2995" s="126" t="s">
        <v>208</v>
      </c>
      <c r="L2995" s="30"/>
      <c r="M2995" s="130" t="s">
        <v>1</v>
      </c>
      <c r="N2995" s="131" t="s">
        <v>35</v>
      </c>
      <c r="O2995" s="132">
        <v>0.22</v>
      </c>
      <c r="P2995" s="132">
        <f>O2995*H2995</f>
        <v>21.011099999999999</v>
      </c>
      <c r="Q2995" s="132">
        <v>0</v>
      </c>
      <c r="R2995" s="132">
        <f>Q2995*H2995</f>
        <v>0</v>
      </c>
      <c r="S2995" s="132">
        <v>5.8999999999999997E-2</v>
      </c>
      <c r="T2995" s="133">
        <f>S2995*H2995</f>
        <v>5.6347949999999996</v>
      </c>
      <c r="U2995" s="29"/>
      <c r="V2995" s="29"/>
      <c r="W2995" s="29"/>
      <c r="X2995" s="29"/>
      <c r="Y2995" s="29"/>
      <c r="Z2995" s="29"/>
      <c r="AA2995" s="29"/>
      <c r="AB2995" s="29"/>
      <c r="AC2995" s="29"/>
      <c r="AD2995" s="29"/>
      <c r="AE2995" s="29"/>
      <c r="AR2995" s="134" t="s">
        <v>201</v>
      </c>
      <c r="AT2995" s="134" t="s">
        <v>199</v>
      </c>
      <c r="AU2995" s="134" t="s">
        <v>66</v>
      </c>
      <c r="AY2995" s="18" t="s">
        <v>196</v>
      </c>
      <c r="BE2995" s="135">
        <f>IF(N2995="základní",J2995,0)</f>
        <v>0</v>
      </c>
      <c r="BF2995" s="135">
        <f>IF(N2995="snížená",J2995,0)</f>
        <v>0</v>
      </c>
      <c r="BG2995" s="135">
        <f>IF(N2995="zákl. přenesená",J2995,0)</f>
        <v>0</v>
      </c>
      <c r="BH2995" s="135">
        <f>IF(N2995="sníž. přenesená",J2995,0)</f>
        <v>0</v>
      </c>
      <c r="BI2995" s="135">
        <f>IF(N2995="nulová",J2995,0)</f>
        <v>0</v>
      </c>
      <c r="BJ2995" s="18" t="s">
        <v>64</v>
      </c>
      <c r="BK2995" s="135">
        <f>ROUND(I2995*H2995,2)</f>
        <v>0</v>
      </c>
      <c r="BL2995" s="18" t="s">
        <v>201</v>
      </c>
      <c r="BM2995" s="134" t="s">
        <v>2767</v>
      </c>
    </row>
    <row r="2996" spans="1:65" s="13" customFormat="1" x14ac:dyDescent="0.2">
      <c r="B2996" s="136"/>
      <c r="D2996" s="137" t="s">
        <v>210</v>
      </c>
      <c r="E2996" s="138" t="s">
        <v>1</v>
      </c>
      <c r="F2996" s="139" t="s">
        <v>1791</v>
      </c>
      <c r="H2996" s="140">
        <v>95.504999999999995</v>
      </c>
      <c r="L2996" s="136"/>
      <c r="M2996" s="141"/>
      <c r="N2996" s="142"/>
      <c r="O2996" s="142"/>
      <c r="P2996" s="142"/>
      <c r="Q2996" s="142"/>
      <c r="R2996" s="142"/>
      <c r="S2996" s="142"/>
      <c r="T2996" s="143"/>
      <c r="AT2996" s="138" t="s">
        <v>210</v>
      </c>
      <c r="AU2996" s="138" t="s">
        <v>66</v>
      </c>
      <c r="AV2996" s="13" t="s">
        <v>66</v>
      </c>
      <c r="AW2996" s="13" t="s">
        <v>26</v>
      </c>
      <c r="AX2996" s="13" t="s">
        <v>57</v>
      </c>
      <c r="AY2996" s="138" t="s">
        <v>196</v>
      </c>
    </row>
    <row r="2997" spans="1:65" s="14" customFormat="1" x14ac:dyDescent="0.2">
      <c r="B2997" s="144"/>
      <c r="D2997" s="137" t="s">
        <v>210</v>
      </c>
      <c r="E2997" s="145" t="s">
        <v>1</v>
      </c>
      <c r="F2997" s="146" t="s">
        <v>212</v>
      </c>
      <c r="H2997" s="147">
        <v>95.504999999999995</v>
      </c>
      <c r="L2997" s="144"/>
      <c r="M2997" s="148"/>
      <c r="N2997" s="149"/>
      <c r="O2997" s="149"/>
      <c r="P2997" s="149"/>
      <c r="Q2997" s="149"/>
      <c r="R2997" s="149"/>
      <c r="S2997" s="149"/>
      <c r="T2997" s="150"/>
      <c r="AT2997" s="145" t="s">
        <v>210</v>
      </c>
      <c r="AU2997" s="145" t="s">
        <v>66</v>
      </c>
      <c r="AV2997" s="14" t="s">
        <v>201</v>
      </c>
      <c r="AW2997" s="14" t="s">
        <v>26</v>
      </c>
      <c r="AX2997" s="14" t="s">
        <v>64</v>
      </c>
      <c r="AY2997" s="145" t="s">
        <v>196</v>
      </c>
    </row>
    <row r="2998" spans="1:65" s="2" customFormat="1" ht="24.2" customHeight="1" x14ac:dyDescent="0.2">
      <c r="A2998" s="29"/>
      <c r="B2998" s="123"/>
      <c r="C2998" s="124" t="s">
        <v>2768</v>
      </c>
      <c r="D2998" s="124" t="s">
        <v>199</v>
      </c>
      <c r="E2998" s="125" t="s">
        <v>2769</v>
      </c>
      <c r="F2998" s="126" t="s">
        <v>2770</v>
      </c>
      <c r="G2998" s="127" t="s">
        <v>207</v>
      </c>
      <c r="H2998" s="128">
        <v>196.60900000000001</v>
      </c>
      <c r="I2998" s="224"/>
      <c r="J2998" s="129">
        <f>ROUND(I2998*H2998,2)</f>
        <v>0</v>
      </c>
      <c r="K2998" s="126" t="s">
        <v>208</v>
      </c>
      <c r="L2998" s="30"/>
      <c r="M2998" s="130" t="s">
        <v>1</v>
      </c>
      <c r="N2998" s="131" t="s">
        <v>35</v>
      </c>
      <c r="O2998" s="132">
        <v>0.3</v>
      </c>
      <c r="P2998" s="132">
        <f>O2998*H2998</f>
        <v>58.982700000000001</v>
      </c>
      <c r="Q2998" s="132">
        <v>0</v>
      </c>
      <c r="R2998" s="132">
        <f>Q2998*H2998</f>
        <v>0</v>
      </c>
      <c r="S2998" s="132">
        <v>6.8000000000000005E-2</v>
      </c>
      <c r="T2998" s="133">
        <f>S2998*H2998</f>
        <v>13.369412000000002</v>
      </c>
      <c r="U2998" s="29"/>
      <c r="V2998" s="29"/>
      <c r="W2998" s="29"/>
      <c r="X2998" s="29"/>
      <c r="Y2998" s="29"/>
      <c r="Z2998" s="29"/>
      <c r="AA2998" s="29"/>
      <c r="AB2998" s="29"/>
      <c r="AC2998" s="29"/>
      <c r="AD2998" s="29"/>
      <c r="AE2998" s="29"/>
      <c r="AR2998" s="134" t="s">
        <v>201</v>
      </c>
      <c r="AT2998" s="134" t="s">
        <v>199</v>
      </c>
      <c r="AU2998" s="134" t="s">
        <v>66</v>
      </c>
      <c r="AY2998" s="18" t="s">
        <v>196</v>
      </c>
      <c r="BE2998" s="135">
        <f>IF(N2998="základní",J2998,0)</f>
        <v>0</v>
      </c>
      <c r="BF2998" s="135">
        <f>IF(N2998="snížená",J2998,0)</f>
        <v>0</v>
      </c>
      <c r="BG2998" s="135">
        <f>IF(N2998="zákl. přenesená",J2998,0)</f>
        <v>0</v>
      </c>
      <c r="BH2998" s="135">
        <f>IF(N2998="sníž. přenesená",J2998,0)</f>
        <v>0</v>
      </c>
      <c r="BI2998" s="135">
        <f>IF(N2998="nulová",J2998,0)</f>
        <v>0</v>
      </c>
      <c r="BJ2998" s="18" t="s">
        <v>64</v>
      </c>
      <c r="BK2998" s="135">
        <f>ROUND(I2998*H2998,2)</f>
        <v>0</v>
      </c>
      <c r="BL2998" s="18" t="s">
        <v>201</v>
      </c>
      <c r="BM2998" s="134" t="s">
        <v>2771</v>
      </c>
    </row>
    <row r="2999" spans="1:65" s="13" customFormat="1" x14ac:dyDescent="0.2">
      <c r="B2999" s="136"/>
      <c r="D2999" s="137" t="s">
        <v>210</v>
      </c>
      <c r="E2999" s="138" t="s">
        <v>1</v>
      </c>
      <c r="F2999" s="139" t="s">
        <v>2772</v>
      </c>
      <c r="H2999" s="140">
        <v>6.7619999999999996</v>
      </c>
      <c r="L2999" s="136"/>
      <c r="M2999" s="141"/>
      <c r="N2999" s="142"/>
      <c r="O2999" s="142"/>
      <c r="P2999" s="142"/>
      <c r="Q2999" s="142"/>
      <c r="R2999" s="142"/>
      <c r="S2999" s="142"/>
      <c r="T2999" s="143"/>
      <c r="AT2999" s="138" t="s">
        <v>210</v>
      </c>
      <c r="AU2999" s="138" t="s">
        <v>66</v>
      </c>
      <c r="AV2999" s="13" t="s">
        <v>66</v>
      </c>
      <c r="AW2999" s="13" t="s">
        <v>26</v>
      </c>
      <c r="AX2999" s="13" t="s">
        <v>57</v>
      </c>
      <c r="AY2999" s="138" t="s">
        <v>196</v>
      </c>
    </row>
    <row r="3000" spans="1:65" s="13" customFormat="1" x14ac:dyDescent="0.2">
      <c r="B3000" s="136"/>
      <c r="D3000" s="137" t="s">
        <v>210</v>
      </c>
      <c r="E3000" s="138" t="s">
        <v>1</v>
      </c>
      <c r="F3000" s="139" t="s">
        <v>2773</v>
      </c>
      <c r="H3000" s="140">
        <v>36.066000000000003</v>
      </c>
      <c r="L3000" s="136"/>
      <c r="M3000" s="141"/>
      <c r="N3000" s="142"/>
      <c r="O3000" s="142"/>
      <c r="P3000" s="142"/>
      <c r="Q3000" s="142"/>
      <c r="R3000" s="142"/>
      <c r="S3000" s="142"/>
      <c r="T3000" s="143"/>
      <c r="AT3000" s="138" t="s">
        <v>210</v>
      </c>
      <c r="AU3000" s="138" t="s">
        <v>66</v>
      </c>
      <c r="AV3000" s="13" t="s">
        <v>66</v>
      </c>
      <c r="AW3000" s="13" t="s">
        <v>26</v>
      </c>
      <c r="AX3000" s="13" t="s">
        <v>57</v>
      </c>
      <c r="AY3000" s="138" t="s">
        <v>196</v>
      </c>
    </row>
    <row r="3001" spans="1:65" s="13" customFormat="1" x14ac:dyDescent="0.2">
      <c r="B3001" s="136"/>
      <c r="D3001" s="137" t="s">
        <v>210</v>
      </c>
      <c r="E3001" s="138" t="s">
        <v>1</v>
      </c>
      <c r="F3001" s="139" t="s">
        <v>2774</v>
      </c>
      <c r="H3001" s="140">
        <v>70.379000000000005</v>
      </c>
      <c r="L3001" s="136"/>
      <c r="M3001" s="141"/>
      <c r="N3001" s="142"/>
      <c r="O3001" s="142"/>
      <c r="P3001" s="142"/>
      <c r="Q3001" s="142"/>
      <c r="R3001" s="142"/>
      <c r="S3001" s="142"/>
      <c r="T3001" s="143"/>
      <c r="AT3001" s="138" t="s">
        <v>210</v>
      </c>
      <c r="AU3001" s="138" t="s">
        <v>66</v>
      </c>
      <c r="AV3001" s="13" t="s">
        <v>66</v>
      </c>
      <c r="AW3001" s="13" t="s">
        <v>26</v>
      </c>
      <c r="AX3001" s="13" t="s">
        <v>57</v>
      </c>
      <c r="AY3001" s="138" t="s">
        <v>196</v>
      </c>
    </row>
    <row r="3002" spans="1:65" s="13" customFormat="1" x14ac:dyDescent="0.2">
      <c r="B3002" s="136"/>
      <c r="D3002" s="137" t="s">
        <v>210</v>
      </c>
      <c r="E3002" s="138" t="s">
        <v>1</v>
      </c>
      <c r="F3002" s="139" t="s">
        <v>2775</v>
      </c>
      <c r="H3002" s="140">
        <v>83.402000000000001</v>
      </c>
      <c r="L3002" s="136"/>
      <c r="M3002" s="141"/>
      <c r="N3002" s="142"/>
      <c r="O3002" s="142"/>
      <c r="P3002" s="142"/>
      <c r="Q3002" s="142"/>
      <c r="R3002" s="142"/>
      <c r="S3002" s="142"/>
      <c r="T3002" s="143"/>
      <c r="AT3002" s="138" t="s">
        <v>210</v>
      </c>
      <c r="AU3002" s="138" t="s">
        <v>66</v>
      </c>
      <c r="AV3002" s="13" t="s">
        <v>66</v>
      </c>
      <c r="AW3002" s="13" t="s">
        <v>26</v>
      </c>
      <c r="AX3002" s="13" t="s">
        <v>57</v>
      </c>
      <c r="AY3002" s="138" t="s">
        <v>196</v>
      </c>
    </row>
    <row r="3003" spans="1:65" s="14" customFormat="1" x14ac:dyDescent="0.2">
      <c r="B3003" s="144"/>
      <c r="D3003" s="137" t="s">
        <v>210</v>
      </c>
      <c r="E3003" s="145" t="s">
        <v>1</v>
      </c>
      <c r="F3003" s="146" t="s">
        <v>212</v>
      </c>
      <c r="H3003" s="147">
        <v>196.60900000000001</v>
      </c>
      <c r="L3003" s="144"/>
      <c r="M3003" s="148"/>
      <c r="N3003" s="149"/>
      <c r="O3003" s="149"/>
      <c r="P3003" s="149"/>
      <c r="Q3003" s="149"/>
      <c r="R3003" s="149"/>
      <c r="S3003" s="149"/>
      <c r="T3003" s="150"/>
      <c r="AT3003" s="145" t="s">
        <v>210</v>
      </c>
      <c r="AU3003" s="145" t="s">
        <v>66</v>
      </c>
      <c r="AV3003" s="14" t="s">
        <v>201</v>
      </c>
      <c r="AW3003" s="14" t="s">
        <v>26</v>
      </c>
      <c r="AX3003" s="14" t="s">
        <v>64</v>
      </c>
      <c r="AY3003" s="145" t="s">
        <v>196</v>
      </c>
    </row>
    <row r="3004" spans="1:65" s="2" customFormat="1" ht="24.2" customHeight="1" x14ac:dyDescent="0.2">
      <c r="A3004" s="29"/>
      <c r="B3004" s="123"/>
      <c r="C3004" s="124" t="s">
        <v>2776</v>
      </c>
      <c r="D3004" s="124" t="s">
        <v>199</v>
      </c>
      <c r="E3004" s="125" t="s">
        <v>2777</v>
      </c>
      <c r="F3004" s="126" t="s">
        <v>2778</v>
      </c>
      <c r="G3004" s="127" t="s">
        <v>506</v>
      </c>
      <c r="H3004" s="128">
        <v>7.2850000000000001</v>
      </c>
      <c r="I3004" s="224"/>
      <c r="J3004" s="129">
        <f>ROUND(I3004*H3004,2)</f>
        <v>0</v>
      </c>
      <c r="K3004" s="126" t="s">
        <v>1</v>
      </c>
      <c r="L3004" s="30"/>
      <c r="M3004" s="130" t="s">
        <v>1</v>
      </c>
      <c r="N3004" s="131" t="s">
        <v>35</v>
      </c>
      <c r="O3004" s="132">
        <v>0</v>
      </c>
      <c r="P3004" s="132">
        <f>O3004*H3004</f>
        <v>0</v>
      </c>
      <c r="Q3004" s="132">
        <v>0</v>
      </c>
      <c r="R3004" s="132">
        <f>Q3004*H3004</f>
        <v>0</v>
      </c>
      <c r="S3004" s="132">
        <v>0</v>
      </c>
      <c r="T3004" s="133">
        <f>S3004*H3004</f>
        <v>0</v>
      </c>
      <c r="U3004" s="29"/>
      <c r="V3004" s="29"/>
      <c r="W3004" s="29"/>
      <c r="X3004" s="29"/>
      <c r="Y3004" s="29"/>
      <c r="Z3004" s="29"/>
      <c r="AA3004" s="29"/>
      <c r="AB3004" s="29"/>
      <c r="AC3004" s="29"/>
      <c r="AD3004" s="29"/>
      <c r="AE3004" s="29"/>
      <c r="AR3004" s="134" t="s">
        <v>201</v>
      </c>
      <c r="AT3004" s="134" t="s">
        <v>199</v>
      </c>
      <c r="AU3004" s="134" t="s">
        <v>66</v>
      </c>
      <c r="AY3004" s="18" t="s">
        <v>196</v>
      </c>
      <c r="BE3004" s="135">
        <f>IF(N3004="základní",J3004,0)</f>
        <v>0</v>
      </c>
      <c r="BF3004" s="135">
        <f>IF(N3004="snížená",J3004,0)</f>
        <v>0</v>
      </c>
      <c r="BG3004" s="135">
        <f>IF(N3004="zákl. přenesená",J3004,0)</f>
        <v>0</v>
      </c>
      <c r="BH3004" s="135">
        <f>IF(N3004="sníž. přenesená",J3004,0)</f>
        <v>0</v>
      </c>
      <c r="BI3004" s="135">
        <f>IF(N3004="nulová",J3004,0)</f>
        <v>0</v>
      </c>
      <c r="BJ3004" s="18" t="s">
        <v>64</v>
      </c>
      <c r="BK3004" s="135">
        <f>ROUND(I3004*H3004,2)</f>
        <v>0</v>
      </c>
      <c r="BL3004" s="18" t="s">
        <v>201</v>
      </c>
      <c r="BM3004" s="134" t="s">
        <v>2779</v>
      </c>
    </row>
    <row r="3005" spans="1:65" s="13" customFormat="1" x14ac:dyDescent="0.2">
      <c r="B3005" s="136"/>
      <c r="D3005" s="137" t="s">
        <v>210</v>
      </c>
      <c r="E3005" s="138" t="s">
        <v>1</v>
      </c>
      <c r="F3005" s="139" t="s">
        <v>2780</v>
      </c>
      <c r="H3005" s="140">
        <v>7.2850000000000001</v>
      </c>
      <c r="L3005" s="136"/>
      <c r="M3005" s="141"/>
      <c r="N3005" s="142"/>
      <c r="O3005" s="142"/>
      <c r="P3005" s="142"/>
      <c r="Q3005" s="142"/>
      <c r="R3005" s="142"/>
      <c r="S3005" s="142"/>
      <c r="T3005" s="143"/>
      <c r="AT3005" s="138" t="s">
        <v>210</v>
      </c>
      <c r="AU3005" s="138" t="s">
        <v>66</v>
      </c>
      <c r="AV3005" s="13" t="s">
        <v>66</v>
      </c>
      <c r="AW3005" s="13" t="s">
        <v>26</v>
      </c>
      <c r="AX3005" s="13" t="s">
        <v>57</v>
      </c>
      <c r="AY3005" s="138" t="s">
        <v>196</v>
      </c>
    </row>
    <row r="3006" spans="1:65" s="14" customFormat="1" x14ac:dyDescent="0.2">
      <c r="B3006" s="144"/>
      <c r="D3006" s="137" t="s">
        <v>210</v>
      </c>
      <c r="E3006" s="145" t="s">
        <v>1</v>
      </c>
      <c r="F3006" s="146" t="s">
        <v>212</v>
      </c>
      <c r="H3006" s="147">
        <v>7.2850000000000001</v>
      </c>
      <c r="L3006" s="144"/>
      <c r="M3006" s="148"/>
      <c r="N3006" s="149"/>
      <c r="O3006" s="149"/>
      <c r="P3006" s="149"/>
      <c r="Q3006" s="149"/>
      <c r="R3006" s="149"/>
      <c r="S3006" s="149"/>
      <c r="T3006" s="150"/>
      <c r="AT3006" s="145" t="s">
        <v>210</v>
      </c>
      <c r="AU3006" s="145" t="s">
        <v>66</v>
      </c>
      <c r="AV3006" s="14" t="s">
        <v>201</v>
      </c>
      <c r="AW3006" s="14" t="s">
        <v>26</v>
      </c>
      <c r="AX3006" s="14" t="s">
        <v>64</v>
      </c>
      <c r="AY3006" s="145" t="s">
        <v>196</v>
      </c>
    </row>
    <row r="3007" spans="1:65" s="2" customFormat="1" ht="37.9" customHeight="1" x14ac:dyDescent="0.2">
      <c r="A3007" s="29"/>
      <c r="B3007" s="123"/>
      <c r="C3007" s="124" t="s">
        <v>2781</v>
      </c>
      <c r="D3007" s="124" t="s">
        <v>199</v>
      </c>
      <c r="E3007" s="125" t="s">
        <v>2782</v>
      </c>
      <c r="F3007" s="126" t="s">
        <v>2783</v>
      </c>
      <c r="G3007" s="127" t="s">
        <v>846</v>
      </c>
      <c r="H3007" s="128">
        <v>1</v>
      </c>
      <c r="I3007" s="224"/>
      <c r="J3007" s="129">
        <f>ROUND(I3007*H3007,2)</f>
        <v>0</v>
      </c>
      <c r="K3007" s="126" t="s">
        <v>1</v>
      </c>
      <c r="L3007" s="30"/>
      <c r="M3007" s="130" t="s">
        <v>1</v>
      </c>
      <c r="N3007" s="131" t="s">
        <v>35</v>
      </c>
      <c r="O3007" s="132">
        <v>0</v>
      </c>
      <c r="P3007" s="132">
        <f>O3007*H3007</f>
        <v>0</v>
      </c>
      <c r="Q3007" s="132">
        <v>0</v>
      </c>
      <c r="R3007" s="132">
        <f>Q3007*H3007</f>
        <v>0</v>
      </c>
      <c r="S3007" s="132">
        <v>0</v>
      </c>
      <c r="T3007" s="133">
        <f>S3007*H3007</f>
        <v>0</v>
      </c>
      <c r="U3007" s="29"/>
      <c r="V3007" s="29"/>
      <c r="W3007" s="29"/>
      <c r="X3007" s="29"/>
      <c r="Y3007" s="29"/>
      <c r="Z3007" s="29"/>
      <c r="AA3007" s="29"/>
      <c r="AB3007" s="29"/>
      <c r="AC3007" s="29"/>
      <c r="AD3007" s="29"/>
      <c r="AE3007" s="29"/>
      <c r="AR3007" s="134" t="s">
        <v>201</v>
      </c>
      <c r="AT3007" s="134" t="s">
        <v>199</v>
      </c>
      <c r="AU3007" s="134" t="s">
        <v>66</v>
      </c>
      <c r="AY3007" s="18" t="s">
        <v>196</v>
      </c>
      <c r="BE3007" s="135">
        <f>IF(N3007="základní",J3007,0)</f>
        <v>0</v>
      </c>
      <c r="BF3007" s="135">
        <f>IF(N3007="snížená",J3007,0)</f>
        <v>0</v>
      </c>
      <c r="BG3007" s="135">
        <f>IF(N3007="zákl. přenesená",J3007,0)</f>
        <v>0</v>
      </c>
      <c r="BH3007" s="135">
        <f>IF(N3007="sníž. přenesená",J3007,0)</f>
        <v>0</v>
      </c>
      <c r="BI3007" s="135">
        <f>IF(N3007="nulová",J3007,0)</f>
        <v>0</v>
      </c>
      <c r="BJ3007" s="18" t="s">
        <v>64</v>
      </c>
      <c r="BK3007" s="135">
        <f>ROUND(I3007*H3007,2)</f>
        <v>0</v>
      </c>
      <c r="BL3007" s="18" t="s">
        <v>201</v>
      </c>
      <c r="BM3007" s="134" t="s">
        <v>2784</v>
      </c>
    </row>
    <row r="3008" spans="1:65" s="2" customFormat="1" ht="44.25" customHeight="1" x14ac:dyDescent="0.2">
      <c r="A3008" s="29"/>
      <c r="B3008" s="123"/>
      <c r="C3008" s="124" t="s">
        <v>1531</v>
      </c>
      <c r="D3008" s="124" t="s">
        <v>199</v>
      </c>
      <c r="E3008" s="125" t="s">
        <v>2785</v>
      </c>
      <c r="F3008" s="126" t="s">
        <v>2786</v>
      </c>
      <c r="G3008" s="127" t="s">
        <v>846</v>
      </c>
      <c r="H3008" s="128">
        <v>1</v>
      </c>
      <c r="I3008" s="224"/>
      <c r="J3008" s="129">
        <f>ROUND(I3008*H3008,2)</f>
        <v>0</v>
      </c>
      <c r="K3008" s="126" t="s">
        <v>1</v>
      </c>
      <c r="L3008" s="30"/>
      <c r="M3008" s="130" t="s">
        <v>1</v>
      </c>
      <c r="N3008" s="131" t="s">
        <v>35</v>
      </c>
      <c r="O3008" s="132">
        <v>0</v>
      </c>
      <c r="P3008" s="132">
        <f>O3008*H3008</f>
        <v>0</v>
      </c>
      <c r="Q3008" s="132">
        <v>0</v>
      </c>
      <c r="R3008" s="132">
        <f>Q3008*H3008</f>
        <v>0</v>
      </c>
      <c r="S3008" s="132">
        <v>0</v>
      </c>
      <c r="T3008" s="133">
        <f>S3008*H3008</f>
        <v>0</v>
      </c>
      <c r="U3008" s="29"/>
      <c r="V3008" s="29"/>
      <c r="W3008" s="29"/>
      <c r="X3008" s="29"/>
      <c r="Y3008" s="29"/>
      <c r="Z3008" s="29"/>
      <c r="AA3008" s="29"/>
      <c r="AB3008" s="29"/>
      <c r="AC3008" s="29"/>
      <c r="AD3008" s="29"/>
      <c r="AE3008" s="29"/>
      <c r="AR3008" s="134" t="s">
        <v>201</v>
      </c>
      <c r="AT3008" s="134" t="s">
        <v>199</v>
      </c>
      <c r="AU3008" s="134" t="s">
        <v>66</v>
      </c>
      <c r="AY3008" s="18" t="s">
        <v>196</v>
      </c>
      <c r="BE3008" s="135">
        <f>IF(N3008="základní",J3008,0)</f>
        <v>0</v>
      </c>
      <c r="BF3008" s="135">
        <f>IF(N3008="snížená",J3008,0)</f>
        <v>0</v>
      </c>
      <c r="BG3008" s="135">
        <f>IF(N3008="zákl. přenesená",J3008,0)</f>
        <v>0</v>
      </c>
      <c r="BH3008" s="135">
        <f>IF(N3008="sníž. přenesená",J3008,0)</f>
        <v>0</v>
      </c>
      <c r="BI3008" s="135">
        <f>IF(N3008="nulová",J3008,0)</f>
        <v>0</v>
      </c>
      <c r="BJ3008" s="18" t="s">
        <v>64</v>
      </c>
      <c r="BK3008" s="135">
        <f>ROUND(I3008*H3008,2)</f>
        <v>0</v>
      </c>
      <c r="BL3008" s="18" t="s">
        <v>201</v>
      </c>
      <c r="BM3008" s="134" t="s">
        <v>2787</v>
      </c>
    </row>
    <row r="3009" spans="1:65" s="2" customFormat="1" ht="33" customHeight="1" x14ac:dyDescent="0.2">
      <c r="A3009" s="29"/>
      <c r="B3009" s="123"/>
      <c r="C3009" s="124" t="s">
        <v>2788</v>
      </c>
      <c r="D3009" s="124" t="s">
        <v>199</v>
      </c>
      <c r="E3009" s="125" t="s">
        <v>2789</v>
      </c>
      <c r="F3009" s="126" t="s">
        <v>2790</v>
      </c>
      <c r="G3009" s="127" t="s">
        <v>846</v>
      </c>
      <c r="H3009" s="128">
        <v>1</v>
      </c>
      <c r="I3009" s="224"/>
      <c r="J3009" s="129">
        <f>ROUND(I3009*H3009,2)</f>
        <v>0</v>
      </c>
      <c r="K3009" s="126" t="s">
        <v>1</v>
      </c>
      <c r="L3009" s="30"/>
      <c r="M3009" s="130" t="s">
        <v>1</v>
      </c>
      <c r="N3009" s="131" t="s">
        <v>35</v>
      </c>
      <c r="O3009" s="132">
        <v>0</v>
      </c>
      <c r="P3009" s="132">
        <f>O3009*H3009</f>
        <v>0</v>
      </c>
      <c r="Q3009" s="132">
        <v>0</v>
      </c>
      <c r="R3009" s="132">
        <f>Q3009*H3009</f>
        <v>0</v>
      </c>
      <c r="S3009" s="132">
        <v>0</v>
      </c>
      <c r="T3009" s="133">
        <f>S3009*H3009</f>
        <v>0</v>
      </c>
      <c r="U3009" s="29"/>
      <c r="V3009" s="29"/>
      <c r="W3009" s="29"/>
      <c r="X3009" s="29"/>
      <c r="Y3009" s="29"/>
      <c r="Z3009" s="29"/>
      <c r="AA3009" s="29"/>
      <c r="AB3009" s="29"/>
      <c r="AC3009" s="29"/>
      <c r="AD3009" s="29"/>
      <c r="AE3009" s="29"/>
      <c r="AR3009" s="134" t="s">
        <v>201</v>
      </c>
      <c r="AT3009" s="134" t="s">
        <v>199</v>
      </c>
      <c r="AU3009" s="134" t="s">
        <v>66</v>
      </c>
      <c r="AY3009" s="18" t="s">
        <v>196</v>
      </c>
      <c r="BE3009" s="135">
        <f>IF(N3009="základní",J3009,0)</f>
        <v>0</v>
      </c>
      <c r="BF3009" s="135">
        <f>IF(N3009="snížená",J3009,0)</f>
        <v>0</v>
      </c>
      <c r="BG3009" s="135">
        <f>IF(N3009="zákl. přenesená",J3009,0)</f>
        <v>0</v>
      </c>
      <c r="BH3009" s="135">
        <f>IF(N3009="sníž. přenesená",J3009,0)</f>
        <v>0</v>
      </c>
      <c r="BI3009" s="135">
        <f>IF(N3009="nulová",J3009,0)</f>
        <v>0</v>
      </c>
      <c r="BJ3009" s="18" t="s">
        <v>64</v>
      </c>
      <c r="BK3009" s="135">
        <f>ROUND(I3009*H3009,2)</f>
        <v>0</v>
      </c>
      <c r="BL3009" s="18" t="s">
        <v>201</v>
      </c>
      <c r="BM3009" s="134" t="s">
        <v>2791</v>
      </c>
    </row>
    <row r="3010" spans="1:65" s="2" customFormat="1" ht="76.349999999999994" customHeight="1" x14ac:dyDescent="0.2">
      <c r="A3010" s="29"/>
      <c r="B3010" s="123"/>
      <c r="C3010" s="124" t="s">
        <v>1535</v>
      </c>
      <c r="D3010" s="124" t="s">
        <v>199</v>
      </c>
      <c r="E3010" s="125" t="s">
        <v>2792</v>
      </c>
      <c r="F3010" s="126" t="s">
        <v>2793</v>
      </c>
      <c r="G3010" s="127" t="s">
        <v>846</v>
      </c>
      <c r="H3010" s="128">
        <v>3</v>
      </c>
      <c r="I3010" s="224"/>
      <c r="J3010" s="129">
        <f>ROUND(I3010*H3010,2)</f>
        <v>0</v>
      </c>
      <c r="K3010" s="126" t="s">
        <v>1</v>
      </c>
      <c r="L3010" s="30"/>
      <c r="M3010" s="130" t="s">
        <v>1</v>
      </c>
      <c r="N3010" s="131" t="s">
        <v>35</v>
      </c>
      <c r="O3010" s="132">
        <v>0</v>
      </c>
      <c r="P3010" s="132">
        <f>O3010*H3010</f>
        <v>0</v>
      </c>
      <c r="Q3010" s="132">
        <v>0</v>
      </c>
      <c r="R3010" s="132">
        <f>Q3010*H3010</f>
        <v>0</v>
      </c>
      <c r="S3010" s="132">
        <v>0</v>
      </c>
      <c r="T3010" s="133">
        <f>S3010*H3010</f>
        <v>0</v>
      </c>
      <c r="U3010" s="29"/>
      <c r="V3010" s="29"/>
      <c r="W3010" s="29"/>
      <c r="X3010" s="29"/>
      <c r="Y3010" s="29"/>
      <c r="Z3010" s="29"/>
      <c r="AA3010" s="29"/>
      <c r="AB3010" s="29"/>
      <c r="AC3010" s="29"/>
      <c r="AD3010" s="29"/>
      <c r="AE3010" s="29"/>
      <c r="AR3010" s="134" t="s">
        <v>201</v>
      </c>
      <c r="AT3010" s="134" t="s">
        <v>199</v>
      </c>
      <c r="AU3010" s="134" t="s">
        <v>66</v>
      </c>
      <c r="AY3010" s="18" t="s">
        <v>196</v>
      </c>
      <c r="BE3010" s="135">
        <f>IF(N3010="základní",J3010,0)</f>
        <v>0</v>
      </c>
      <c r="BF3010" s="135">
        <f>IF(N3010="snížená",J3010,0)</f>
        <v>0</v>
      </c>
      <c r="BG3010" s="135">
        <f>IF(N3010="zákl. přenesená",J3010,0)</f>
        <v>0</v>
      </c>
      <c r="BH3010" s="135">
        <f>IF(N3010="sníž. přenesená",J3010,0)</f>
        <v>0</v>
      </c>
      <c r="BI3010" s="135">
        <f>IF(N3010="nulová",J3010,0)</f>
        <v>0</v>
      </c>
      <c r="BJ3010" s="18" t="s">
        <v>64</v>
      </c>
      <c r="BK3010" s="135">
        <f>ROUND(I3010*H3010,2)</f>
        <v>0</v>
      </c>
      <c r="BL3010" s="18" t="s">
        <v>201</v>
      </c>
      <c r="BM3010" s="134" t="s">
        <v>2794</v>
      </c>
    </row>
    <row r="3011" spans="1:65" s="13" customFormat="1" x14ac:dyDescent="0.2">
      <c r="B3011" s="136"/>
      <c r="D3011" s="137" t="s">
        <v>210</v>
      </c>
      <c r="E3011" s="138" t="s">
        <v>1</v>
      </c>
      <c r="F3011" s="139" t="s">
        <v>2795</v>
      </c>
      <c r="H3011" s="140">
        <v>1</v>
      </c>
      <c r="L3011" s="136"/>
      <c r="M3011" s="141"/>
      <c r="N3011" s="142"/>
      <c r="O3011" s="142"/>
      <c r="P3011" s="142"/>
      <c r="Q3011" s="142"/>
      <c r="R3011" s="142"/>
      <c r="S3011" s="142"/>
      <c r="T3011" s="143"/>
      <c r="AT3011" s="138" t="s">
        <v>210</v>
      </c>
      <c r="AU3011" s="138" t="s">
        <v>66</v>
      </c>
      <c r="AV3011" s="13" t="s">
        <v>66</v>
      </c>
      <c r="AW3011" s="13" t="s">
        <v>26</v>
      </c>
      <c r="AX3011" s="13" t="s">
        <v>57</v>
      </c>
      <c r="AY3011" s="138" t="s">
        <v>196</v>
      </c>
    </row>
    <row r="3012" spans="1:65" s="13" customFormat="1" x14ac:dyDescent="0.2">
      <c r="B3012" s="136"/>
      <c r="D3012" s="137" t="s">
        <v>210</v>
      </c>
      <c r="E3012" s="138" t="s">
        <v>1</v>
      </c>
      <c r="F3012" s="139" t="s">
        <v>2796</v>
      </c>
      <c r="H3012" s="140">
        <v>2</v>
      </c>
      <c r="L3012" s="136"/>
      <c r="M3012" s="141"/>
      <c r="N3012" s="142"/>
      <c r="O3012" s="142"/>
      <c r="P3012" s="142"/>
      <c r="Q3012" s="142"/>
      <c r="R3012" s="142"/>
      <c r="S3012" s="142"/>
      <c r="T3012" s="143"/>
      <c r="AT3012" s="138" t="s">
        <v>210</v>
      </c>
      <c r="AU3012" s="138" t="s">
        <v>66</v>
      </c>
      <c r="AV3012" s="13" t="s">
        <v>66</v>
      </c>
      <c r="AW3012" s="13" t="s">
        <v>26</v>
      </c>
      <c r="AX3012" s="13" t="s">
        <v>57</v>
      </c>
      <c r="AY3012" s="138" t="s">
        <v>196</v>
      </c>
    </row>
    <row r="3013" spans="1:65" s="14" customFormat="1" x14ac:dyDescent="0.2">
      <c r="B3013" s="144"/>
      <c r="D3013" s="137" t="s">
        <v>210</v>
      </c>
      <c r="E3013" s="145" t="s">
        <v>1</v>
      </c>
      <c r="F3013" s="146" t="s">
        <v>212</v>
      </c>
      <c r="H3013" s="147">
        <v>3</v>
      </c>
      <c r="L3013" s="144"/>
      <c r="M3013" s="148"/>
      <c r="N3013" s="149"/>
      <c r="O3013" s="149"/>
      <c r="P3013" s="149"/>
      <c r="Q3013" s="149"/>
      <c r="R3013" s="149"/>
      <c r="S3013" s="149"/>
      <c r="T3013" s="150"/>
      <c r="AT3013" s="145" t="s">
        <v>210</v>
      </c>
      <c r="AU3013" s="145" t="s">
        <v>66</v>
      </c>
      <c r="AV3013" s="14" t="s">
        <v>201</v>
      </c>
      <c r="AW3013" s="14" t="s">
        <v>26</v>
      </c>
      <c r="AX3013" s="14" t="s">
        <v>64</v>
      </c>
      <c r="AY3013" s="145" t="s">
        <v>196</v>
      </c>
    </row>
    <row r="3014" spans="1:65" s="2" customFormat="1" ht="44.25" customHeight="1" x14ac:dyDescent="0.2">
      <c r="A3014" s="29"/>
      <c r="B3014" s="123"/>
      <c r="C3014" s="124" t="s">
        <v>2797</v>
      </c>
      <c r="D3014" s="124" t="s">
        <v>199</v>
      </c>
      <c r="E3014" s="125" t="s">
        <v>2798</v>
      </c>
      <c r="F3014" s="126" t="s">
        <v>2799</v>
      </c>
      <c r="G3014" s="127" t="s">
        <v>846</v>
      </c>
      <c r="H3014" s="128">
        <v>1</v>
      </c>
      <c r="I3014" s="224"/>
      <c r="J3014" s="129">
        <f>ROUND(I3014*H3014,2)</f>
        <v>0</v>
      </c>
      <c r="K3014" s="126" t="s">
        <v>1</v>
      </c>
      <c r="L3014" s="30"/>
      <c r="M3014" s="130" t="s">
        <v>1</v>
      </c>
      <c r="N3014" s="131" t="s">
        <v>35</v>
      </c>
      <c r="O3014" s="132">
        <v>0</v>
      </c>
      <c r="P3014" s="132">
        <f>O3014*H3014</f>
        <v>0</v>
      </c>
      <c r="Q3014" s="132">
        <v>0</v>
      </c>
      <c r="R3014" s="132">
        <f>Q3014*H3014</f>
        <v>0</v>
      </c>
      <c r="S3014" s="132">
        <v>0</v>
      </c>
      <c r="T3014" s="133">
        <f>S3014*H3014</f>
        <v>0</v>
      </c>
      <c r="U3014" s="29"/>
      <c r="V3014" s="29"/>
      <c r="W3014" s="29"/>
      <c r="X3014" s="29"/>
      <c r="Y3014" s="29"/>
      <c r="Z3014" s="29"/>
      <c r="AA3014" s="29"/>
      <c r="AB3014" s="29"/>
      <c r="AC3014" s="29"/>
      <c r="AD3014" s="29"/>
      <c r="AE3014" s="29"/>
      <c r="AR3014" s="134" t="s">
        <v>201</v>
      </c>
      <c r="AT3014" s="134" t="s">
        <v>199</v>
      </c>
      <c r="AU3014" s="134" t="s">
        <v>66</v>
      </c>
      <c r="AY3014" s="18" t="s">
        <v>196</v>
      </c>
      <c r="BE3014" s="135">
        <f>IF(N3014="základní",J3014,0)</f>
        <v>0</v>
      </c>
      <c r="BF3014" s="135">
        <f>IF(N3014="snížená",J3014,0)</f>
        <v>0</v>
      </c>
      <c r="BG3014" s="135">
        <f>IF(N3014="zákl. přenesená",J3014,0)</f>
        <v>0</v>
      </c>
      <c r="BH3014" s="135">
        <f>IF(N3014="sníž. přenesená",J3014,0)</f>
        <v>0</v>
      </c>
      <c r="BI3014" s="135">
        <f>IF(N3014="nulová",J3014,0)</f>
        <v>0</v>
      </c>
      <c r="BJ3014" s="18" t="s">
        <v>64</v>
      </c>
      <c r="BK3014" s="135">
        <f>ROUND(I3014*H3014,2)</f>
        <v>0</v>
      </c>
      <c r="BL3014" s="18" t="s">
        <v>201</v>
      </c>
      <c r="BM3014" s="134" t="s">
        <v>2800</v>
      </c>
    </row>
    <row r="3015" spans="1:65" s="2" customFormat="1" ht="24.2" customHeight="1" x14ac:dyDescent="0.2">
      <c r="A3015" s="29"/>
      <c r="B3015" s="123"/>
      <c r="C3015" s="124" t="s">
        <v>1540</v>
      </c>
      <c r="D3015" s="124" t="s">
        <v>199</v>
      </c>
      <c r="E3015" s="125" t="s">
        <v>2801</v>
      </c>
      <c r="F3015" s="126" t="s">
        <v>2802</v>
      </c>
      <c r="G3015" s="127" t="s">
        <v>207</v>
      </c>
      <c r="H3015" s="128">
        <v>46.296999999999997</v>
      </c>
      <c r="I3015" s="224"/>
      <c r="J3015" s="129">
        <f>ROUND(I3015*H3015,2)</f>
        <v>0</v>
      </c>
      <c r="K3015" s="126" t="s">
        <v>1</v>
      </c>
      <c r="L3015" s="30"/>
      <c r="M3015" s="130" t="s">
        <v>1</v>
      </c>
      <c r="N3015" s="131" t="s">
        <v>35</v>
      </c>
      <c r="O3015" s="132">
        <v>0</v>
      </c>
      <c r="P3015" s="132">
        <f>O3015*H3015</f>
        <v>0</v>
      </c>
      <c r="Q3015" s="132">
        <v>0</v>
      </c>
      <c r="R3015" s="132">
        <f>Q3015*H3015</f>
        <v>0</v>
      </c>
      <c r="S3015" s="132">
        <v>0</v>
      </c>
      <c r="T3015" s="133">
        <f>S3015*H3015</f>
        <v>0</v>
      </c>
      <c r="U3015" s="29"/>
      <c r="V3015" s="29"/>
      <c r="W3015" s="29"/>
      <c r="X3015" s="29"/>
      <c r="Y3015" s="29"/>
      <c r="Z3015" s="29"/>
      <c r="AA3015" s="29"/>
      <c r="AB3015" s="29"/>
      <c r="AC3015" s="29"/>
      <c r="AD3015" s="29"/>
      <c r="AE3015" s="29"/>
      <c r="AR3015" s="134" t="s">
        <v>201</v>
      </c>
      <c r="AT3015" s="134" t="s">
        <v>199</v>
      </c>
      <c r="AU3015" s="134" t="s">
        <v>66</v>
      </c>
      <c r="AY3015" s="18" t="s">
        <v>196</v>
      </c>
      <c r="BE3015" s="135">
        <f>IF(N3015="základní",J3015,0)</f>
        <v>0</v>
      </c>
      <c r="BF3015" s="135">
        <f>IF(N3015="snížená",J3015,0)</f>
        <v>0</v>
      </c>
      <c r="BG3015" s="135">
        <f>IF(N3015="zákl. přenesená",J3015,0)</f>
        <v>0</v>
      </c>
      <c r="BH3015" s="135">
        <f>IF(N3015="sníž. přenesená",J3015,0)</f>
        <v>0</v>
      </c>
      <c r="BI3015" s="135">
        <f>IF(N3015="nulová",J3015,0)</f>
        <v>0</v>
      </c>
      <c r="BJ3015" s="18" t="s">
        <v>64</v>
      </c>
      <c r="BK3015" s="135">
        <f>ROUND(I3015*H3015,2)</f>
        <v>0</v>
      </c>
      <c r="BL3015" s="18" t="s">
        <v>201</v>
      </c>
      <c r="BM3015" s="134" t="s">
        <v>2803</v>
      </c>
    </row>
    <row r="3016" spans="1:65" s="15" customFormat="1" x14ac:dyDescent="0.2">
      <c r="B3016" s="151"/>
      <c r="D3016" s="137" t="s">
        <v>210</v>
      </c>
      <c r="E3016" s="152" t="s">
        <v>1</v>
      </c>
      <c r="F3016" s="153" t="s">
        <v>2804</v>
      </c>
      <c r="H3016" s="152" t="s">
        <v>1</v>
      </c>
      <c r="L3016" s="151"/>
      <c r="M3016" s="154"/>
      <c r="N3016" s="155"/>
      <c r="O3016" s="155"/>
      <c r="P3016" s="155"/>
      <c r="Q3016" s="155"/>
      <c r="R3016" s="155"/>
      <c r="S3016" s="155"/>
      <c r="T3016" s="156"/>
      <c r="AT3016" s="152" t="s">
        <v>210</v>
      </c>
      <c r="AU3016" s="152" t="s">
        <v>66</v>
      </c>
      <c r="AV3016" s="15" t="s">
        <v>64</v>
      </c>
      <c r="AW3016" s="15" t="s">
        <v>26</v>
      </c>
      <c r="AX3016" s="15" t="s">
        <v>57</v>
      </c>
      <c r="AY3016" s="152" t="s">
        <v>196</v>
      </c>
    </row>
    <row r="3017" spans="1:65" s="13" customFormat="1" ht="22.5" x14ac:dyDescent="0.2">
      <c r="B3017" s="136"/>
      <c r="D3017" s="137" t="s">
        <v>210</v>
      </c>
      <c r="E3017" s="138" t="s">
        <v>1</v>
      </c>
      <c r="F3017" s="139" t="s">
        <v>2805</v>
      </c>
      <c r="H3017" s="140">
        <v>46.296999999999997</v>
      </c>
      <c r="L3017" s="136"/>
      <c r="M3017" s="141"/>
      <c r="N3017" s="142"/>
      <c r="O3017" s="142"/>
      <c r="P3017" s="142"/>
      <c r="Q3017" s="142"/>
      <c r="R3017" s="142"/>
      <c r="S3017" s="142"/>
      <c r="T3017" s="143"/>
      <c r="AT3017" s="138" t="s">
        <v>210</v>
      </c>
      <c r="AU3017" s="138" t="s">
        <v>66</v>
      </c>
      <c r="AV3017" s="13" t="s">
        <v>66</v>
      </c>
      <c r="AW3017" s="13" t="s">
        <v>26</v>
      </c>
      <c r="AX3017" s="13" t="s">
        <v>57</v>
      </c>
      <c r="AY3017" s="138" t="s">
        <v>196</v>
      </c>
    </row>
    <row r="3018" spans="1:65" s="14" customFormat="1" x14ac:dyDescent="0.2">
      <c r="B3018" s="144"/>
      <c r="D3018" s="137" t="s">
        <v>210</v>
      </c>
      <c r="E3018" s="145" t="s">
        <v>1</v>
      </c>
      <c r="F3018" s="146" t="s">
        <v>212</v>
      </c>
      <c r="H3018" s="147">
        <v>46.296999999999997</v>
      </c>
      <c r="L3018" s="144"/>
      <c r="M3018" s="148"/>
      <c r="N3018" s="149"/>
      <c r="O3018" s="149"/>
      <c r="P3018" s="149"/>
      <c r="Q3018" s="149"/>
      <c r="R3018" s="149"/>
      <c r="S3018" s="149"/>
      <c r="T3018" s="150"/>
      <c r="AT3018" s="145" t="s">
        <v>210</v>
      </c>
      <c r="AU3018" s="145" t="s">
        <v>66</v>
      </c>
      <c r="AV3018" s="14" t="s">
        <v>201</v>
      </c>
      <c r="AW3018" s="14" t="s">
        <v>26</v>
      </c>
      <c r="AX3018" s="14" t="s">
        <v>64</v>
      </c>
      <c r="AY3018" s="145" t="s">
        <v>196</v>
      </c>
    </row>
    <row r="3019" spans="1:65" s="2" customFormat="1" ht="37.9" customHeight="1" x14ac:dyDescent="0.2">
      <c r="A3019" s="29"/>
      <c r="B3019" s="123"/>
      <c r="C3019" s="124" t="s">
        <v>2806</v>
      </c>
      <c r="D3019" s="124" t="s">
        <v>199</v>
      </c>
      <c r="E3019" s="125" t="s">
        <v>2807</v>
      </c>
      <c r="F3019" s="126" t="s">
        <v>2808</v>
      </c>
      <c r="G3019" s="127" t="s">
        <v>846</v>
      </c>
      <c r="H3019" s="128">
        <v>1</v>
      </c>
      <c r="I3019" s="224"/>
      <c r="J3019" s="129">
        <f>ROUND(I3019*H3019,2)</f>
        <v>0</v>
      </c>
      <c r="K3019" s="126" t="s">
        <v>1</v>
      </c>
      <c r="L3019" s="30"/>
      <c r="M3019" s="130" t="s">
        <v>1</v>
      </c>
      <c r="N3019" s="131" t="s">
        <v>35</v>
      </c>
      <c r="O3019" s="132">
        <v>0</v>
      </c>
      <c r="P3019" s="132">
        <f>O3019*H3019</f>
        <v>0</v>
      </c>
      <c r="Q3019" s="132">
        <v>0</v>
      </c>
      <c r="R3019" s="132">
        <f>Q3019*H3019</f>
        <v>0</v>
      </c>
      <c r="S3019" s="132">
        <v>0</v>
      </c>
      <c r="T3019" s="133">
        <f>S3019*H3019</f>
        <v>0</v>
      </c>
      <c r="U3019" s="29"/>
      <c r="V3019" s="29"/>
      <c r="W3019" s="29"/>
      <c r="X3019" s="29"/>
      <c r="Y3019" s="29"/>
      <c r="Z3019" s="29"/>
      <c r="AA3019" s="29"/>
      <c r="AB3019" s="29"/>
      <c r="AC3019" s="29"/>
      <c r="AD3019" s="29"/>
      <c r="AE3019" s="29"/>
      <c r="AR3019" s="134" t="s">
        <v>201</v>
      </c>
      <c r="AT3019" s="134" t="s">
        <v>199</v>
      </c>
      <c r="AU3019" s="134" t="s">
        <v>66</v>
      </c>
      <c r="AY3019" s="18" t="s">
        <v>196</v>
      </c>
      <c r="BE3019" s="135">
        <f>IF(N3019="základní",J3019,0)</f>
        <v>0</v>
      </c>
      <c r="BF3019" s="135">
        <f>IF(N3019="snížená",J3019,0)</f>
        <v>0</v>
      </c>
      <c r="BG3019" s="135">
        <f>IF(N3019="zákl. přenesená",J3019,0)</f>
        <v>0</v>
      </c>
      <c r="BH3019" s="135">
        <f>IF(N3019="sníž. přenesená",J3019,0)</f>
        <v>0</v>
      </c>
      <c r="BI3019" s="135">
        <f>IF(N3019="nulová",J3019,0)</f>
        <v>0</v>
      </c>
      <c r="BJ3019" s="18" t="s">
        <v>64</v>
      </c>
      <c r="BK3019" s="135">
        <f>ROUND(I3019*H3019,2)</f>
        <v>0</v>
      </c>
      <c r="BL3019" s="18" t="s">
        <v>201</v>
      </c>
      <c r="BM3019" s="134" t="s">
        <v>2809</v>
      </c>
    </row>
    <row r="3020" spans="1:65" s="13" customFormat="1" x14ac:dyDescent="0.2">
      <c r="B3020" s="136"/>
      <c r="D3020" s="137" t="s">
        <v>210</v>
      </c>
      <c r="E3020" s="138" t="s">
        <v>1</v>
      </c>
      <c r="F3020" s="139" t="s">
        <v>2810</v>
      </c>
      <c r="H3020" s="140">
        <v>1</v>
      </c>
      <c r="L3020" s="136"/>
      <c r="M3020" s="141"/>
      <c r="N3020" s="142"/>
      <c r="O3020" s="142"/>
      <c r="P3020" s="142"/>
      <c r="Q3020" s="142"/>
      <c r="R3020" s="142"/>
      <c r="S3020" s="142"/>
      <c r="T3020" s="143"/>
      <c r="AT3020" s="138" t="s">
        <v>210</v>
      </c>
      <c r="AU3020" s="138" t="s">
        <v>66</v>
      </c>
      <c r="AV3020" s="13" t="s">
        <v>66</v>
      </c>
      <c r="AW3020" s="13" t="s">
        <v>26</v>
      </c>
      <c r="AX3020" s="13" t="s">
        <v>57</v>
      </c>
      <c r="AY3020" s="138" t="s">
        <v>196</v>
      </c>
    </row>
    <row r="3021" spans="1:65" s="14" customFormat="1" x14ac:dyDescent="0.2">
      <c r="B3021" s="144"/>
      <c r="D3021" s="137" t="s">
        <v>210</v>
      </c>
      <c r="E3021" s="145" t="s">
        <v>1</v>
      </c>
      <c r="F3021" s="146" t="s">
        <v>212</v>
      </c>
      <c r="H3021" s="147">
        <v>1</v>
      </c>
      <c r="L3021" s="144"/>
      <c r="M3021" s="148"/>
      <c r="N3021" s="149"/>
      <c r="O3021" s="149"/>
      <c r="P3021" s="149"/>
      <c r="Q3021" s="149"/>
      <c r="R3021" s="149"/>
      <c r="S3021" s="149"/>
      <c r="T3021" s="150"/>
      <c r="AT3021" s="145" t="s">
        <v>210</v>
      </c>
      <c r="AU3021" s="145" t="s">
        <v>66</v>
      </c>
      <c r="AV3021" s="14" t="s">
        <v>201</v>
      </c>
      <c r="AW3021" s="14" t="s">
        <v>26</v>
      </c>
      <c r="AX3021" s="14" t="s">
        <v>64</v>
      </c>
      <c r="AY3021" s="145" t="s">
        <v>196</v>
      </c>
    </row>
    <row r="3022" spans="1:65" s="2" customFormat="1" ht="37.9" customHeight="1" x14ac:dyDescent="0.2">
      <c r="A3022" s="29"/>
      <c r="B3022" s="123"/>
      <c r="C3022" s="124" t="s">
        <v>1546</v>
      </c>
      <c r="D3022" s="124" t="s">
        <v>199</v>
      </c>
      <c r="E3022" s="125" t="s">
        <v>2811</v>
      </c>
      <c r="F3022" s="126" t="s">
        <v>2812</v>
      </c>
      <c r="G3022" s="127" t="s">
        <v>207</v>
      </c>
      <c r="H3022" s="128">
        <v>13.263</v>
      </c>
      <c r="I3022" s="224"/>
      <c r="J3022" s="129">
        <f>ROUND(I3022*H3022,2)</f>
        <v>0</v>
      </c>
      <c r="K3022" s="126" t="s">
        <v>1</v>
      </c>
      <c r="L3022" s="30"/>
      <c r="M3022" s="130" t="s">
        <v>1</v>
      </c>
      <c r="N3022" s="131" t="s">
        <v>35</v>
      </c>
      <c r="O3022" s="132">
        <v>0</v>
      </c>
      <c r="P3022" s="132">
        <f>O3022*H3022</f>
        <v>0</v>
      </c>
      <c r="Q3022" s="132">
        <v>0</v>
      </c>
      <c r="R3022" s="132">
        <f>Q3022*H3022</f>
        <v>0</v>
      </c>
      <c r="S3022" s="132">
        <v>0</v>
      </c>
      <c r="T3022" s="133">
        <f>S3022*H3022</f>
        <v>0</v>
      </c>
      <c r="U3022" s="29"/>
      <c r="V3022" s="29"/>
      <c r="W3022" s="29"/>
      <c r="X3022" s="29"/>
      <c r="Y3022" s="29"/>
      <c r="Z3022" s="29"/>
      <c r="AA3022" s="29"/>
      <c r="AB3022" s="29"/>
      <c r="AC3022" s="29"/>
      <c r="AD3022" s="29"/>
      <c r="AE3022" s="29"/>
      <c r="AR3022" s="134" t="s">
        <v>201</v>
      </c>
      <c r="AT3022" s="134" t="s">
        <v>199</v>
      </c>
      <c r="AU3022" s="134" t="s">
        <v>66</v>
      </c>
      <c r="AY3022" s="18" t="s">
        <v>196</v>
      </c>
      <c r="BE3022" s="135">
        <f>IF(N3022="základní",J3022,0)</f>
        <v>0</v>
      </c>
      <c r="BF3022" s="135">
        <f>IF(N3022="snížená",J3022,0)</f>
        <v>0</v>
      </c>
      <c r="BG3022" s="135">
        <f>IF(N3022="zákl. přenesená",J3022,0)</f>
        <v>0</v>
      </c>
      <c r="BH3022" s="135">
        <f>IF(N3022="sníž. přenesená",J3022,0)</f>
        <v>0</v>
      </c>
      <c r="BI3022" s="135">
        <f>IF(N3022="nulová",J3022,0)</f>
        <v>0</v>
      </c>
      <c r="BJ3022" s="18" t="s">
        <v>64</v>
      </c>
      <c r="BK3022" s="135">
        <f>ROUND(I3022*H3022,2)</f>
        <v>0</v>
      </c>
      <c r="BL3022" s="18" t="s">
        <v>201</v>
      </c>
      <c r="BM3022" s="134" t="s">
        <v>2813</v>
      </c>
    </row>
    <row r="3023" spans="1:65" s="13" customFormat="1" x14ac:dyDescent="0.2">
      <c r="B3023" s="136"/>
      <c r="D3023" s="137" t="s">
        <v>210</v>
      </c>
      <c r="E3023" s="138" t="s">
        <v>1</v>
      </c>
      <c r="F3023" s="139" t="s">
        <v>2814</v>
      </c>
      <c r="H3023" s="140">
        <v>13.263</v>
      </c>
      <c r="L3023" s="136"/>
      <c r="M3023" s="141"/>
      <c r="N3023" s="142"/>
      <c r="O3023" s="142"/>
      <c r="P3023" s="142"/>
      <c r="Q3023" s="142"/>
      <c r="R3023" s="142"/>
      <c r="S3023" s="142"/>
      <c r="T3023" s="143"/>
      <c r="AT3023" s="138" t="s">
        <v>210</v>
      </c>
      <c r="AU3023" s="138" t="s">
        <v>66</v>
      </c>
      <c r="AV3023" s="13" t="s">
        <v>66</v>
      </c>
      <c r="AW3023" s="13" t="s">
        <v>26</v>
      </c>
      <c r="AX3023" s="13" t="s">
        <v>57</v>
      </c>
      <c r="AY3023" s="138" t="s">
        <v>196</v>
      </c>
    </row>
    <row r="3024" spans="1:65" s="14" customFormat="1" x14ac:dyDescent="0.2">
      <c r="B3024" s="144"/>
      <c r="D3024" s="137" t="s">
        <v>210</v>
      </c>
      <c r="E3024" s="145" t="s">
        <v>1</v>
      </c>
      <c r="F3024" s="146" t="s">
        <v>212</v>
      </c>
      <c r="H3024" s="147">
        <v>13.263</v>
      </c>
      <c r="L3024" s="144"/>
      <c r="M3024" s="148"/>
      <c r="N3024" s="149"/>
      <c r="O3024" s="149"/>
      <c r="P3024" s="149"/>
      <c r="Q3024" s="149"/>
      <c r="R3024" s="149"/>
      <c r="S3024" s="149"/>
      <c r="T3024" s="150"/>
      <c r="AT3024" s="145" t="s">
        <v>210</v>
      </c>
      <c r="AU3024" s="145" t="s">
        <v>66</v>
      </c>
      <c r="AV3024" s="14" t="s">
        <v>201</v>
      </c>
      <c r="AW3024" s="14" t="s">
        <v>26</v>
      </c>
      <c r="AX3024" s="14" t="s">
        <v>64</v>
      </c>
      <c r="AY3024" s="145" t="s">
        <v>196</v>
      </c>
    </row>
    <row r="3025" spans="1:65" s="2" customFormat="1" ht="24.2" customHeight="1" x14ac:dyDescent="0.2">
      <c r="A3025" s="29"/>
      <c r="B3025" s="123"/>
      <c r="C3025" s="124" t="s">
        <v>2815</v>
      </c>
      <c r="D3025" s="124" t="s">
        <v>199</v>
      </c>
      <c r="E3025" s="125" t="s">
        <v>2816</v>
      </c>
      <c r="F3025" s="126" t="s">
        <v>2817</v>
      </c>
      <c r="G3025" s="127" t="s">
        <v>506</v>
      </c>
      <c r="H3025" s="128">
        <v>111.462</v>
      </c>
      <c r="I3025" s="224"/>
      <c r="J3025" s="129">
        <f>ROUND(I3025*H3025,2)</f>
        <v>0</v>
      </c>
      <c r="K3025" s="126" t="s">
        <v>1</v>
      </c>
      <c r="L3025" s="30"/>
      <c r="M3025" s="130" t="s">
        <v>1</v>
      </c>
      <c r="N3025" s="131" t="s">
        <v>35</v>
      </c>
      <c r="O3025" s="132">
        <v>0</v>
      </c>
      <c r="P3025" s="132">
        <f>O3025*H3025</f>
        <v>0</v>
      </c>
      <c r="Q3025" s="132">
        <v>0</v>
      </c>
      <c r="R3025" s="132">
        <f>Q3025*H3025</f>
        <v>0</v>
      </c>
      <c r="S3025" s="132">
        <v>0</v>
      </c>
      <c r="T3025" s="133">
        <f>S3025*H3025</f>
        <v>0</v>
      </c>
      <c r="U3025" s="29"/>
      <c r="V3025" s="29"/>
      <c r="W3025" s="29"/>
      <c r="X3025" s="29"/>
      <c r="Y3025" s="29"/>
      <c r="Z3025" s="29"/>
      <c r="AA3025" s="29"/>
      <c r="AB3025" s="29"/>
      <c r="AC3025" s="29"/>
      <c r="AD3025" s="29"/>
      <c r="AE3025" s="29"/>
      <c r="AR3025" s="134" t="s">
        <v>201</v>
      </c>
      <c r="AT3025" s="134" t="s">
        <v>199</v>
      </c>
      <c r="AU3025" s="134" t="s">
        <v>66</v>
      </c>
      <c r="AY3025" s="18" t="s">
        <v>196</v>
      </c>
      <c r="BE3025" s="135">
        <f>IF(N3025="základní",J3025,0)</f>
        <v>0</v>
      </c>
      <c r="BF3025" s="135">
        <f>IF(N3025="snížená",J3025,0)</f>
        <v>0</v>
      </c>
      <c r="BG3025" s="135">
        <f>IF(N3025="zákl. přenesená",J3025,0)</f>
        <v>0</v>
      </c>
      <c r="BH3025" s="135">
        <f>IF(N3025="sníž. přenesená",J3025,0)</f>
        <v>0</v>
      </c>
      <c r="BI3025" s="135">
        <f>IF(N3025="nulová",J3025,0)</f>
        <v>0</v>
      </c>
      <c r="BJ3025" s="18" t="s">
        <v>64</v>
      </c>
      <c r="BK3025" s="135">
        <f>ROUND(I3025*H3025,2)</f>
        <v>0</v>
      </c>
      <c r="BL3025" s="18" t="s">
        <v>201</v>
      </c>
      <c r="BM3025" s="134" t="s">
        <v>2818</v>
      </c>
    </row>
    <row r="3026" spans="1:65" s="15" customFormat="1" x14ac:dyDescent="0.2">
      <c r="B3026" s="151"/>
      <c r="D3026" s="137" t="s">
        <v>210</v>
      </c>
      <c r="E3026" s="152" t="s">
        <v>1</v>
      </c>
      <c r="F3026" s="153" t="s">
        <v>733</v>
      </c>
      <c r="H3026" s="152" t="s">
        <v>1</v>
      </c>
      <c r="L3026" s="151"/>
      <c r="M3026" s="154"/>
      <c r="N3026" s="155"/>
      <c r="O3026" s="155"/>
      <c r="P3026" s="155"/>
      <c r="Q3026" s="155"/>
      <c r="R3026" s="155"/>
      <c r="S3026" s="155"/>
      <c r="T3026" s="156"/>
      <c r="AT3026" s="152" t="s">
        <v>210</v>
      </c>
      <c r="AU3026" s="152" t="s">
        <v>66</v>
      </c>
      <c r="AV3026" s="15" t="s">
        <v>64</v>
      </c>
      <c r="AW3026" s="15" t="s">
        <v>26</v>
      </c>
      <c r="AX3026" s="15" t="s">
        <v>57</v>
      </c>
      <c r="AY3026" s="152" t="s">
        <v>196</v>
      </c>
    </row>
    <row r="3027" spans="1:65" s="13" customFormat="1" ht="22.5" x14ac:dyDescent="0.2">
      <c r="B3027" s="136"/>
      <c r="D3027" s="137" t="s">
        <v>210</v>
      </c>
      <c r="E3027" s="138" t="s">
        <v>1</v>
      </c>
      <c r="F3027" s="139" t="s">
        <v>2819</v>
      </c>
      <c r="H3027" s="140">
        <v>84.570999999999998</v>
      </c>
      <c r="L3027" s="136"/>
      <c r="M3027" s="141"/>
      <c r="N3027" s="142"/>
      <c r="O3027" s="142"/>
      <c r="P3027" s="142"/>
      <c r="Q3027" s="142"/>
      <c r="R3027" s="142"/>
      <c r="S3027" s="142"/>
      <c r="T3027" s="143"/>
      <c r="AT3027" s="138" t="s">
        <v>210</v>
      </c>
      <c r="AU3027" s="138" t="s">
        <v>66</v>
      </c>
      <c r="AV3027" s="13" t="s">
        <v>66</v>
      </c>
      <c r="AW3027" s="13" t="s">
        <v>26</v>
      </c>
      <c r="AX3027" s="13" t="s">
        <v>57</v>
      </c>
      <c r="AY3027" s="138" t="s">
        <v>196</v>
      </c>
    </row>
    <row r="3028" spans="1:65" s="13" customFormat="1" x14ac:dyDescent="0.2">
      <c r="B3028" s="136"/>
      <c r="D3028" s="137" t="s">
        <v>210</v>
      </c>
      <c r="E3028" s="138" t="s">
        <v>1</v>
      </c>
      <c r="F3028" s="139" t="s">
        <v>2820</v>
      </c>
      <c r="H3028" s="140">
        <v>26.890999999999998</v>
      </c>
      <c r="L3028" s="136"/>
      <c r="M3028" s="141"/>
      <c r="N3028" s="142"/>
      <c r="O3028" s="142"/>
      <c r="P3028" s="142"/>
      <c r="Q3028" s="142"/>
      <c r="R3028" s="142"/>
      <c r="S3028" s="142"/>
      <c r="T3028" s="143"/>
      <c r="AT3028" s="138" t="s">
        <v>210</v>
      </c>
      <c r="AU3028" s="138" t="s">
        <v>66</v>
      </c>
      <c r="AV3028" s="13" t="s">
        <v>66</v>
      </c>
      <c r="AW3028" s="13" t="s">
        <v>26</v>
      </c>
      <c r="AX3028" s="13" t="s">
        <v>57</v>
      </c>
      <c r="AY3028" s="138" t="s">
        <v>196</v>
      </c>
    </row>
    <row r="3029" spans="1:65" s="14" customFormat="1" x14ac:dyDescent="0.2">
      <c r="B3029" s="144"/>
      <c r="D3029" s="137" t="s">
        <v>210</v>
      </c>
      <c r="E3029" s="145" t="s">
        <v>1</v>
      </c>
      <c r="F3029" s="146" t="s">
        <v>212</v>
      </c>
      <c r="H3029" s="147">
        <v>111.462</v>
      </c>
      <c r="L3029" s="144"/>
      <c r="M3029" s="148"/>
      <c r="N3029" s="149"/>
      <c r="O3029" s="149"/>
      <c r="P3029" s="149"/>
      <c r="Q3029" s="149"/>
      <c r="R3029" s="149"/>
      <c r="S3029" s="149"/>
      <c r="T3029" s="150"/>
      <c r="AT3029" s="145" t="s">
        <v>210</v>
      </c>
      <c r="AU3029" s="145" t="s">
        <v>66</v>
      </c>
      <c r="AV3029" s="14" t="s">
        <v>201</v>
      </c>
      <c r="AW3029" s="14" t="s">
        <v>26</v>
      </c>
      <c r="AX3029" s="14" t="s">
        <v>64</v>
      </c>
      <c r="AY3029" s="145" t="s">
        <v>196</v>
      </c>
    </row>
    <row r="3030" spans="1:65" s="2" customFormat="1" ht="24.2" customHeight="1" x14ac:dyDescent="0.2">
      <c r="A3030" s="29"/>
      <c r="B3030" s="123"/>
      <c r="C3030" s="124" t="s">
        <v>1606</v>
      </c>
      <c r="D3030" s="124" t="s">
        <v>199</v>
      </c>
      <c r="E3030" s="125" t="s">
        <v>2821</v>
      </c>
      <c r="F3030" s="126" t="s">
        <v>2822</v>
      </c>
      <c r="G3030" s="127" t="s">
        <v>207</v>
      </c>
      <c r="H3030" s="128">
        <v>195.35</v>
      </c>
      <c r="I3030" s="224"/>
      <c r="J3030" s="129">
        <f>ROUND(I3030*H3030,2)</f>
        <v>0</v>
      </c>
      <c r="K3030" s="126" t="s">
        <v>208</v>
      </c>
      <c r="L3030" s="30"/>
      <c r="M3030" s="130" t="s">
        <v>1</v>
      </c>
      <c r="N3030" s="131" t="s">
        <v>35</v>
      </c>
      <c r="O3030" s="132">
        <v>0.51</v>
      </c>
      <c r="P3030" s="132">
        <f>O3030*H3030</f>
        <v>99.628500000000003</v>
      </c>
      <c r="Q3030" s="132">
        <v>0</v>
      </c>
      <c r="R3030" s="132">
        <f>Q3030*H3030</f>
        <v>0</v>
      </c>
      <c r="S3030" s="132">
        <v>0</v>
      </c>
      <c r="T3030" s="133">
        <f>S3030*H3030</f>
        <v>0</v>
      </c>
      <c r="U3030" s="29"/>
      <c r="V3030" s="29"/>
      <c r="W3030" s="29"/>
      <c r="X3030" s="29"/>
      <c r="Y3030" s="29"/>
      <c r="Z3030" s="29"/>
      <c r="AA3030" s="29"/>
      <c r="AB3030" s="29"/>
      <c r="AC3030" s="29"/>
      <c r="AD3030" s="29"/>
      <c r="AE3030" s="29"/>
      <c r="AR3030" s="134" t="s">
        <v>201</v>
      </c>
      <c r="AT3030" s="134" t="s">
        <v>199</v>
      </c>
      <c r="AU3030" s="134" t="s">
        <v>66</v>
      </c>
      <c r="AY3030" s="18" t="s">
        <v>196</v>
      </c>
      <c r="BE3030" s="135">
        <f>IF(N3030="základní",J3030,0)</f>
        <v>0</v>
      </c>
      <c r="BF3030" s="135">
        <f>IF(N3030="snížená",J3030,0)</f>
        <v>0</v>
      </c>
      <c r="BG3030" s="135">
        <f>IF(N3030="zákl. přenesená",J3030,0)</f>
        <v>0</v>
      </c>
      <c r="BH3030" s="135">
        <f>IF(N3030="sníž. přenesená",J3030,0)</f>
        <v>0</v>
      </c>
      <c r="BI3030" s="135">
        <f>IF(N3030="nulová",J3030,0)</f>
        <v>0</v>
      </c>
      <c r="BJ3030" s="18" t="s">
        <v>64</v>
      </c>
      <c r="BK3030" s="135">
        <f>ROUND(I3030*H3030,2)</f>
        <v>0</v>
      </c>
      <c r="BL3030" s="18" t="s">
        <v>201</v>
      </c>
      <c r="BM3030" s="134" t="s">
        <v>2823</v>
      </c>
    </row>
    <row r="3031" spans="1:65" s="15" customFormat="1" x14ac:dyDescent="0.2">
      <c r="B3031" s="151"/>
      <c r="D3031" s="137" t="s">
        <v>210</v>
      </c>
      <c r="E3031" s="152" t="s">
        <v>1</v>
      </c>
      <c r="F3031" s="153" t="s">
        <v>2824</v>
      </c>
      <c r="H3031" s="152" t="s">
        <v>1</v>
      </c>
      <c r="L3031" s="151"/>
      <c r="M3031" s="154"/>
      <c r="N3031" s="155"/>
      <c r="O3031" s="155"/>
      <c r="P3031" s="155"/>
      <c r="Q3031" s="155"/>
      <c r="R3031" s="155"/>
      <c r="S3031" s="155"/>
      <c r="T3031" s="156"/>
      <c r="AT3031" s="152" t="s">
        <v>210</v>
      </c>
      <c r="AU3031" s="152" t="s">
        <v>66</v>
      </c>
      <c r="AV3031" s="15" t="s">
        <v>64</v>
      </c>
      <c r="AW3031" s="15" t="s">
        <v>26</v>
      </c>
      <c r="AX3031" s="15" t="s">
        <v>57</v>
      </c>
      <c r="AY3031" s="152" t="s">
        <v>196</v>
      </c>
    </row>
    <row r="3032" spans="1:65" s="13" customFormat="1" x14ac:dyDescent="0.2">
      <c r="B3032" s="136"/>
      <c r="D3032" s="137" t="s">
        <v>210</v>
      </c>
      <c r="E3032" s="138" t="s">
        <v>1</v>
      </c>
      <c r="F3032" s="139" t="s">
        <v>1836</v>
      </c>
      <c r="H3032" s="140">
        <v>15.077999999999999</v>
      </c>
      <c r="L3032" s="136"/>
      <c r="M3032" s="141"/>
      <c r="N3032" s="142"/>
      <c r="O3032" s="142"/>
      <c r="P3032" s="142"/>
      <c r="Q3032" s="142"/>
      <c r="R3032" s="142"/>
      <c r="S3032" s="142"/>
      <c r="T3032" s="143"/>
      <c r="AT3032" s="138" t="s">
        <v>210</v>
      </c>
      <c r="AU3032" s="138" t="s">
        <v>66</v>
      </c>
      <c r="AV3032" s="13" t="s">
        <v>66</v>
      </c>
      <c r="AW3032" s="13" t="s">
        <v>26</v>
      </c>
      <c r="AX3032" s="13" t="s">
        <v>57</v>
      </c>
      <c r="AY3032" s="138" t="s">
        <v>196</v>
      </c>
    </row>
    <row r="3033" spans="1:65" s="13" customFormat="1" x14ac:dyDescent="0.2">
      <c r="B3033" s="136"/>
      <c r="D3033" s="137" t="s">
        <v>210</v>
      </c>
      <c r="E3033" s="138" t="s">
        <v>1</v>
      </c>
      <c r="F3033" s="139" t="s">
        <v>1837</v>
      </c>
      <c r="H3033" s="140">
        <v>15.157999999999999</v>
      </c>
      <c r="L3033" s="136"/>
      <c r="M3033" s="141"/>
      <c r="N3033" s="142"/>
      <c r="O3033" s="142"/>
      <c r="P3033" s="142"/>
      <c r="Q3033" s="142"/>
      <c r="R3033" s="142"/>
      <c r="S3033" s="142"/>
      <c r="T3033" s="143"/>
      <c r="AT3033" s="138" t="s">
        <v>210</v>
      </c>
      <c r="AU3033" s="138" t="s">
        <v>66</v>
      </c>
      <c r="AV3033" s="13" t="s">
        <v>66</v>
      </c>
      <c r="AW3033" s="13" t="s">
        <v>26</v>
      </c>
      <c r="AX3033" s="13" t="s">
        <v>57</v>
      </c>
      <c r="AY3033" s="138" t="s">
        <v>196</v>
      </c>
    </row>
    <row r="3034" spans="1:65" s="13" customFormat="1" x14ac:dyDescent="0.2">
      <c r="B3034" s="136"/>
      <c r="D3034" s="137" t="s">
        <v>210</v>
      </c>
      <c r="E3034" s="138" t="s">
        <v>1</v>
      </c>
      <c r="F3034" s="139" t="s">
        <v>1838</v>
      </c>
      <c r="H3034" s="140">
        <v>66.78</v>
      </c>
      <c r="L3034" s="136"/>
      <c r="M3034" s="141"/>
      <c r="N3034" s="142"/>
      <c r="O3034" s="142"/>
      <c r="P3034" s="142"/>
      <c r="Q3034" s="142"/>
      <c r="R3034" s="142"/>
      <c r="S3034" s="142"/>
      <c r="T3034" s="143"/>
      <c r="AT3034" s="138" t="s">
        <v>210</v>
      </c>
      <c r="AU3034" s="138" t="s">
        <v>66</v>
      </c>
      <c r="AV3034" s="13" t="s">
        <v>66</v>
      </c>
      <c r="AW3034" s="13" t="s">
        <v>26</v>
      </c>
      <c r="AX3034" s="13" t="s">
        <v>57</v>
      </c>
      <c r="AY3034" s="138" t="s">
        <v>196</v>
      </c>
    </row>
    <row r="3035" spans="1:65" s="13" customFormat="1" x14ac:dyDescent="0.2">
      <c r="B3035" s="136"/>
      <c r="D3035" s="137" t="s">
        <v>210</v>
      </c>
      <c r="E3035" s="138" t="s">
        <v>1</v>
      </c>
      <c r="F3035" s="139" t="s">
        <v>1839</v>
      </c>
      <c r="H3035" s="140">
        <v>6.1349999999999998</v>
      </c>
      <c r="L3035" s="136"/>
      <c r="M3035" s="141"/>
      <c r="N3035" s="142"/>
      <c r="O3035" s="142"/>
      <c r="P3035" s="142"/>
      <c r="Q3035" s="142"/>
      <c r="R3035" s="142"/>
      <c r="S3035" s="142"/>
      <c r="T3035" s="143"/>
      <c r="AT3035" s="138" t="s">
        <v>210</v>
      </c>
      <c r="AU3035" s="138" t="s">
        <v>66</v>
      </c>
      <c r="AV3035" s="13" t="s">
        <v>66</v>
      </c>
      <c r="AW3035" s="13" t="s">
        <v>26</v>
      </c>
      <c r="AX3035" s="13" t="s">
        <v>57</v>
      </c>
      <c r="AY3035" s="138" t="s">
        <v>196</v>
      </c>
    </row>
    <row r="3036" spans="1:65" s="13" customFormat="1" x14ac:dyDescent="0.2">
      <c r="B3036" s="136"/>
      <c r="D3036" s="137" t="s">
        <v>210</v>
      </c>
      <c r="E3036" s="138" t="s">
        <v>1</v>
      </c>
      <c r="F3036" s="139" t="s">
        <v>1840</v>
      </c>
      <c r="H3036" s="140">
        <v>92.198999999999998</v>
      </c>
      <c r="L3036" s="136"/>
      <c r="M3036" s="141"/>
      <c r="N3036" s="142"/>
      <c r="O3036" s="142"/>
      <c r="P3036" s="142"/>
      <c r="Q3036" s="142"/>
      <c r="R3036" s="142"/>
      <c r="S3036" s="142"/>
      <c r="T3036" s="143"/>
      <c r="AT3036" s="138" t="s">
        <v>210</v>
      </c>
      <c r="AU3036" s="138" t="s">
        <v>66</v>
      </c>
      <c r="AV3036" s="13" t="s">
        <v>66</v>
      </c>
      <c r="AW3036" s="13" t="s">
        <v>26</v>
      </c>
      <c r="AX3036" s="13" t="s">
        <v>57</v>
      </c>
      <c r="AY3036" s="138" t="s">
        <v>196</v>
      </c>
    </row>
    <row r="3037" spans="1:65" s="14" customFormat="1" x14ac:dyDescent="0.2">
      <c r="B3037" s="144"/>
      <c r="D3037" s="137" t="s">
        <v>210</v>
      </c>
      <c r="E3037" s="145" t="s">
        <v>1</v>
      </c>
      <c r="F3037" s="146" t="s">
        <v>212</v>
      </c>
      <c r="H3037" s="147">
        <v>195.35</v>
      </c>
      <c r="L3037" s="144"/>
      <c r="M3037" s="148"/>
      <c r="N3037" s="149"/>
      <c r="O3037" s="149"/>
      <c r="P3037" s="149"/>
      <c r="Q3037" s="149"/>
      <c r="R3037" s="149"/>
      <c r="S3037" s="149"/>
      <c r="T3037" s="150"/>
      <c r="AT3037" s="145" t="s">
        <v>210</v>
      </c>
      <c r="AU3037" s="145" t="s">
        <v>66</v>
      </c>
      <c r="AV3037" s="14" t="s">
        <v>201</v>
      </c>
      <c r="AW3037" s="14" t="s">
        <v>26</v>
      </c>
      <c r="AX3037" s="14" t="s">
        <v>64</v>
      </c>
      <c r="AY3037" s="145" t="s">
        <v>196</v>
      </c>
    </row>
    <row r="3038" spans="1:65" s="12" customFormat="1" ht="22.9" customHeight="1" x14ac:dyDescent="0.2">
      <c r="B3038" s="111"/>
      <c r="D3038" s="112" t="s">
        <v>56</v>
      </c>
      <c r="E3038" s="121" t="s">
        <v>2825</v>
      </c>
      <c r="F3038" s="121" t="s">
        <v>2826</v>
      </c>
      <c r="J3038" s="122">
        <f>BK3038</f>
        <v>0</v>
      </c>
      <c r="L3038" s="111"/>
      <c r="M3038" s="115"/>
      <c r="N3038" s="116"/>
      <c r="O3038" s="116"/>
      <c r="P3038" s="117">
        <f>SUM(P3039:P3066)</f>
        <v>0</v>
      </c>
      <c r="Q3038" s="116"/>
      <c r="R3038" s="117">
        <f>SUM(R3039:R3066)</f>
        <v>8.0999999999999996E-3</v>
      </c>
      <c r="S3038" s="116"/>
      <c r="T3038" s="118">
        <f>SUM(T3039:T3066)</f>
        <v>0</v>
      </c>
      <c r="AR3038" s="112" t="s">
        <v>64</v>
      </c>
      <c r="AT3038" s="119" t="s">
        <v>56</v>
      </c>
      <c r="AU3038" s="119" t="s">
        <v>64</v>
      </c>
      <c r="AY3038" s="112" t="s">
        <v>196</v>
      </c>
      <c r="BK3038" s="120">
        <f>SUM(BK3039:BK3066)</f>
        <v>0</v>
      </c>
    </row>
    <row r="3039" spans="1:65" s="2" customFormat="1" ht="24.2" customHeight="1" x14ac:dyDescent="0.2">
      <c r="A3039" s="29"/>
      <c r="B3039" s="123"/>
      <c r="C3039" s="124" t="s">
        <v>2827</v>
      </c>
      <c r="D3039" s="124" t="s">
        <v>199</v>
      </c>
      <c r="E3039" s="125" t="s">
        <v>2828</v>
      </c>
      <c r="F3039" s="126" t="s">
        <v>2829</v>
      </c>
      <c r="G3039" s="127" t="s">
        <v>846</v>
      </c>
      <c r="H3039" s="128">
        <v>10</v>
      </c>
      <c r="I3039" s="224"/>
      <c r="J3039" s="129">
        <f t="shared" ref="J3039:J3049" si="20">ROUND(I3039*H3039,2)</f>
        <v>0</v>
      </c>
      <c r="K3039" s="126" t="s">
        <v>1</v>
      </c>
      <c r="L3039" s="30"/>
      <c r="M3039" s="130" t="s">
        <v>1</v>
      </c>
      <c r="N3039" s="131" t="s">
        <v>35</v>
      </c>
      <c r="O3039" s="132">
        <v>0</v>
      </c>
      <c r="P3039" s="132">
        <f t="shared" ref="P3039:P3049" si="21">O3039*H3039</f>
        <v>0</v>
      </c>
      <c r="Q3039" s="132">
        <v>0</v>
      </c>
      <c r="R3039" s="132">
        <f t="shared" ref="R3039:R3049" si="22">Q3039*H3039</f>
        <v>0</v>
      </c>
      <c r="S3039" s="132">
        <v>0</v>
      </c>
      <c r="T3039" s="133">
        <f t="shared" ref="T3039:T3049" si="23">S3039*H3039</f>
        <v>0</v>
      </c>
      <c r="U3039" s="29"/>
      <c r="V3039" s="29"/>
      <c r="W3039" s="29"/>
      <c r="X3039" s="29"/>
      <c r="Y3039" s="29"/>
      <c r="Z3039" s="29"/>
      <c r="AA3039" s="29"/>
      <c r="AB3039" s="29"/>
      <c r="AC3039" s="29"/>
      <c r="AD3039" s="29"/>
      <c r="AE3039" s="29"/>
      <c r="AR3039" s="134" t="s">
        <v>201</v>
      </c>
      <c r="AT3039" s="134" t="s">
        <v>199</v>
      </c>
      <c r="AU3039" s="134" t="s">
        <v>66</v>
      </c>
      <c r="AY3039" s="18" t="s">
        <v>196</v>
      </c>
      <c r="BE3039" s="135">
        <f t="shared" ref="BE3039:BE3049" si="24">IF(N3039="základní",J3039,0)</f>
        <v>0</v>
      </c>
      <c r="BF3039" s="135">
        <f t="shared" ref="BF3039:BF3049" si="25">IF(N3039="snížená",J3039,0)</f>
        <v>0</v>
      </c>
      <c r="BG3039" s="135">
        <f t="shared" ref="BG3039:BG3049" si="26">IF(N3039="zákl. přenesená",J3039,0)</f>
        <v>0</v>
      </c>
      <c r="BH3039" s="135">
        <f t="shared" ref="BH3039:BH3049" si="27">IF(N3039="sníž. přenesená",J3039,0)</f>
        <v>0</v>
      </c>
      <c r="BI3039" s="135">
        <f t="shared" ref="BI3039:BI3049" si="28">IF(N3039="nulová",J3039,0)</f>
        <v>0</v>
      </c>
      <c r="BJ3039" s="18" t="s">
        <v>64</v>
      </c>
      <c r="BK3039" s="135">
        <f t="shared" ref="BK3039:BK3049" si="29">ROUND(I3039*H3039,2)</f>
        <v>0</v>
      </c>
      <c r="BL3039" s="18" t="s">
        <v>201</v>
      </c>
      <c r="BM3039" s="134" t="s">
        <v>2830</v>
      </c>
    </row>
    <row r="3040" spans="1:65" s="2" customFormat="1" ht="24.2" customHeight="1" x14ac:dyDescent="0.2">
      <c r="A3040" s="29"/>
      <c r="B3040" s="123"/>
      <c r="C3040" s="124" t="s">
        <v>1622</v>
      </c>
      <c r="D3040" s="124" t="s">
        <v>199</v>
      </c>
      <c r="E3040" s="125" t="s">
        <v>2831</v>
      </c>
      <c r="F3040" s="126" t="s">
        <v>2832</v>
      </c>
      <c r="G3040" s="127" t="s">
        <v>846</v>
      </c>
      <c r="H3040" s="128">
        <v>23</v>
      </c>
      <c r="I3040" s="224"/>
      <c r="J3040" s="129">
        <f t="shared" si="20"/>
        <v>0</v>
      </c>
      <c r="K3040" s="126" t="s">
        <v>1</v>
      </c>
      <c r="L3040" s="30"/>
      <c r="M3040" s="130" t="s">
        <v>1</v>
      </c>
      <c r="N3040" s="131" t="s">
        <v>35</v>
      </c>
      <c r="O3040" s="132">
        <v>0</v>
      </c>
      <c r="P3040" s="132">
        <f t="shared" si="21"/>
        <v>0</v>
      </c>
      <c r="Q3040" s="132">
        <v>0</v>
      </c>
      <c r="R3040" s="132">
        <f t="shared" si="22"/>
        <v>0</v>
      </c>
      <c r="S3040" s="132">
        <v>0</v>
      </c>
      <c r="T3040" s="133">
        <f t="shared" si="23"/>
        <v>0</v>
      </c>
      <c r="U3040" s="29"/>
      <c r="V3040" s="29"/>
      <c r="W3040" s="29"/>
      <c r="X3040" s="29"/>
      <c r="Y3040" s="29"/>
      <c r="Z3040" s="29"/>
      <c r="AA3040" s="29"/>
      <c r="AB3040" s="29"/>
      <c r="AC3040" s="29"/>
      <c r="AD3040" s="29"/>
      <c r="AE3040" s="29"/>
      <c r="AR3040" s="134" t="s">
        <v>201</v>
      </c>
      <c r="AT3040" s="134" t="s">
        <v>199</v>
      </c>
      <c r="AU3040" s="134" t="s">
        <v>66</v>
      </c>
      <c r="AY3040" s="18" t="s">
        <v>196</v>
      </c>
      <c r="BE3040" s="135">
        <f t="shared" si="24"/>
        <v>0</v>
      </c>
      <c r="BF3040" s="135">
        <f t="shared" si="25"/>
        <v>0</v>
      </c>
      <c r="BG3040" s="135">
        <f t="shared" si="26"/>
        <v>0</v>
      </c>
      <c r="BH3040" s="135">
        <f t="shared" si="27"/>
        <v>0</v>
      </c>
      <c r="BI3040" s="135">
        <f t="shared" si="28"/>
        <v>0</v>
      </c>
      <c r="BJ3040" s="18" t="s">
        <v>64</v>
      </c>
      <c r="BK3040" s="135">
        <f t="shared" si="29"/>
        <v>0</v>
      </c>
      <c r="BL3040" s="18" t="s">
        <v>201</v>
      </c>
      <c r="BM3040" s="134" t="s">
        <v>2833</v>
      </c>
    </row>
    <row r="3041" spans="1:65" s="2" customFormat="1" ht="24.2" customHeight="1" x14ac:dyDescent="0.2">
      <c r="A3041" s="29"/>
      <c r="B3041" s="123"/>
      <c r="C3041" s="124" t="s">
        <v>2834</v>
      </c>
      <c r="D3041" s="124" t="s">
        <v>199</v>
      </c>
      <c r="E3041" s="125" t="s">
        <v>2835</v>
      </c>
      <c r="F3041" s="126" t="s">
        <v>2836</v>
      </c>
      <c r="G3041" s="127" t="s">
        <v>846</v>
      </c>
      <c r="H3041" s="128">
        <v>4</v>
      </c>
      <c r="I3041" s="224"/>
      <c r="J3041" s="129">
        <f t="shared" si="20"/>
        <v>0</v>
      </c>
      <c r="K3041" s="126" t="s">
        <v>1</v>
      </c>
      <c r="L3041" s="30"/>
      <c r="M3041" s="130" t="s">
        <v>1</v>
      </c>
      <c r="N3041" s="131" t="s">
        <v>35</v>
      </c>
      <c r="O3041" s="132">
        <v>0</v>
      </c>
      <c r="P3041" s="132">
        <f t="shared" si="21"/>
        <v>0</v>
      </c>
      <c r="Q3041" s="132">
        <v>0</v>
      </c>
      <c r="R3041" s="132">
        <f t="shared" si="22"/>
        <v>0</v>
      </c>
      <c r="S3041" s="132">
        <v>0</v>
      </c>
      <c r="T3041" s="133">
        <f t="shared" si="23"/>
        <v>0</v>
      </c>
      <c r="U3041" s="29"/>
      <c r="V3041" s="29"/>
      <c r="W3041" s="29"/>
      <c r="X3041" s="29"/>
      <c r="Y3041" s="29"/>
      <c r="Z3041" s="29"/>
      <c r="AA3041" s="29"/>
      <c r="AB3041" s="29"/>
      <c r="AC3041" s="29"/>
      <c r="AD3041" s="29"/>
      <c r="AE3041" s="29"/>
      <c r="AR3041" s="134" t="s">
        <v>201</v>
      </c>
      <c r="AT3041" s="134" t="s">
        <v>199</v>
      </c>
      <c r="AU3041" s="134" t="s">
        <v>66</v>
      </c>
      <c r="AY3041" s="18" t="s">
        <v>196</v>
      </c>
      <c r="BE3041" s="135">
        <f t="shared" si="24"/>
        <v>0</v>
      </c>
      <c r="BF3041" s="135">
        <f t="shared" si="25"/>
        <v>0</v>
      </c>
      <c r="BG3041" s="135">
        <f t="shared" si="26"/>
        <v>0</v>
      </c>
      <c r="BH3041" s="135">
        <f t="shared" si="27"/>
        <v>0</v>
      </c>
      <c r="BI3041" s="135">
        <f t="shared" si="28"/>
        <v>0</v>
      </c>
      <c r="BJ3041" s="18" t="s">
        <v>64</v>
      </c>
      <c r="BK3041" s="135">
        <f t="shared" si="29"/>
        <v>0</v>
      </c>
      <c r="BL3041" s="18" t="s">
        <v>201</v>
      </c>
      <c r="BM3041" s="134" t="s">
        <v>2837</v>
      </c>
    </row>
    <row r="3042" spans="1:65" s="2" customFormat="1" ht="24.2" customHeight="1" x14ac:dyDescent="0.2">
      <c r="A3042" s="29"/>
      <c r="B3042" s="123"/>
      <c r="C3042" s="124" t="s">
        <v>1650</v>
      </c>
      <c r="D3042" s="124" t="s">
        <v>199</v>
      </c>
      <c r="E3042" s="125" t="s">
        <v>2838</v>
      </c>
      <c r="F3042" s="126" t="s">
        <v>2839</v>
      </c>
      <c r="G3042" s="127" t="s">
        <v>846</v>
      </c>
      <c r="H3042" s="128">
        <v>6</v>
      </c>
      <c r="I3042" s="224"/>
      <c r="J3042" s="129">
        <f t="shared" si="20"/>
        <v>0</v>
      </c>
      <c r="K3042" s="126" t="s">
        <v>1</v>
      </c>
      <c r="L3042" s="30"/>
      <c r="M3042" s="130" t="s">
        <v>1</v>
      </c>
      <c r="N3042" s="131" t="s">
        <v>35</v>
      </c>
      <c r="O3042" s="132">
        <v>0</v>
      </c>
      <c r="P3042" s="132">
        <f t="shared" si="21"/>
        <v>0</v>
      </c>
      <c r="Q3042" s="132">
        <v>0</v>
      </c>
      <c r="R3042" s="132">
        <f t="shared" si="22"/>
        <v>0</v>
      </c>
      <c r="S3042" s="132">
        <v>0</v>
      </c>
      <c r="T3042" s="133">
        <f t="shared" si="23"/>
        <v>0</v>
      </c>
      <c r="U3042" s="29"/>
      <c r="V3042" s="29"/>
      <c r="W3042" s="29"/>
      <c r="X3042" s="29"/>
      <c r="Y3042" s="29"/>
      <c r="Z3042" s="29"/>
      <c r="AA3042" s="29"/>
      <c r="AB3042" s="29"/>
      <c r="AC3042" s="29"/>
      <c r="AD3042" s="29"/>
      <c r="AE3042" s="29"/>
      <c r="AR3042" s="134" t="s">
        <v>201</v>
      </c>
      <c r="AT3042" s="134" t="s">
        <v>199</v>
      </c>
      <c r="AU3042" s="134" t="s">
        <v>66</v>
      </c>
      <c r="AY3042" s="18" t="s">
        <v>196</v>
      </c>
      <c r="BE3042" s="135">
        <f t="shared" si="24"/>
        <v>0</v>
      </c>
      <c r="BF3042" s="135">
        <f t="shared" si="25"/>
        <v>0</v>
      </c>
      <c r="BG3042" s="135">
        <f t="shared" si="26"/>
        <v>0</v>
      </c>
      <c r="BH3042" s="135">
        <f t="shared" si="27"/>
        <v>0</v>
      </c>
      <c r="BI3042" s="135">
        <f t="shared" si="28"/>
        <v>0</v>
      </c>
      <c r="BJ3042" s="18" t="s">
        <v>64</v>
      </c>
      <c r="BK3042" s="135">
        <f t="shared" si="29"/>
        <v>0</v>
      </c>
      <c r="BL3042" s="18" t="s">
        <v>201</v>
      </c>
      <c r="BM3042" s="134" t="s">
        <v>2840</v>
      </c>
    </row>
    <row r="3043" spans="1:65" s="2" customFormat="1" ht="33" customHeight="1" x14ac:dyDescent="0.2">
      <c r="A3043" s="29"/>
      <c r="B3043" s="123"/>
      <c r="C3043" s="124" t="s">
        <v>2841</v>
      </c>
      <c r="D3043" s="124" t="s">
        <v>199</v>
      </c>
      <c r="E3043" s="125" t="s">
        <v>2842</v>
      </c>
      <c r="F3043" s="126" t="s">
        <v>2843</v>
      </c>
      <c r="G3043" s="127" t="s">
        <v>846</v>
      </c>
      <c r="H3043" s="128">
        <v>1</v>
      </c>
      <c r="I3043" s="224"/>
      <c r="J3043" s="129">
        <f t="shared" si="20"/>
        <v>0</v>
      </c>
      <c r="K3043" s="126" t="s">
        <v>2844</v>
      </c>
      <c r="L3043" s="30"/>
      <c r="M3043" s="130" t="s">
        <v>1</v>
      </c>
      <c r="N3043" s="131" t="s">
        <v>35</v>
      </c>
      <c r="O3043" s="132">
        <v>0</v>
      </c>
      <c r="P3043" s="132">
        <f t="shared" si="21"/>
        <v>0</v>
      </c>
      <c r="Q3043" s="132">
        <v>0</v>
      </c>
      <c r="R3043" s="132">
        <f t="shared" si="22"/>
        <v>0</v>
      </c>
      <c r="S3043" s="132">
        <v>0</v>
      </c>
      <c r="T3043" s="133">
        <f t="shared" si="23"/>
        <v>0</v>
      </c>
      <c r="U3043" s="29"/>
      <c r="V3043" s="29"/>
      <c r="W3043" s="29"/>
      <c r="X3043" s="29"/>
      <c r="Y3043" s="29"/>
      <c r="Z3043" s="29"/>
      <c r="AA3043" s="29"/>
      <c r="AB3043" s="29"/>
      <c r="AC3043" s="29"/>
      <c r="AD3043" s="29"/>
      <c r="AE3043" s="29"/>
      <c r="AR3043" s="134" t="s">
        <v>201</v>
      </c>
      <c r="AT3043" s="134" t="s">
        <v>199</v>
      </c>
      <c r="AU3043" s="134" t="s">
        <v>66</v>
      </c>
      <c r="AY3043" s="18" t="s">
        <v>196</v>
      </c>
      <c r="BE3043" s="135">
        <f t="shared" si="24"/>
        <v>0</v>
      </c>
      <c r="BF3043" s="135">
        <f t="shared" si="25"/>
        <v>0</v>
      </c>
      <c r="BG3043" s="135">
        <f t="shared" si="26"/>
        <v>0</v>
      </c>
      <c r="BH3043" s="135">
        <f t="shared" si="27"/>
        <v>0</v>
      </c>
      <c r="BI3043" s="135">
        <f t="shared" si="28"/>
        <v>0</v>
      </c>
      <c r="BJ3043" s="18" t="s">
        <v>64</v>
      </c>
      <c r="BK3043" s="135">
        <f t="shared" si="29"/>
        <v>0</v>
      </c>
      <c r="BL3043" s="18" t="s">
        <v>201</v>
      </c>
      <c r="BM3043" s="134" t="s">
        <v>2845</v>
      </c>
    </row>
    <row r="3044" spans="1:65" s="2" customFormat="1" ht="24.2" customHeight="1" x14ac:dyDescent="0.2">
      <c r="A3044" s="29"/>
      <c r="B3044" s="123"/>
      <c r="C3044" s="164" t="s">
        <v>1653</v>
      </c>
      <c r="D3044" s="164" t="s">
        <v>451</v>
      </c>
      <c r="E3044" s="165" t="s">
        <v>2846</v>
      </c>
      <c r="F3044" s="166" t="s">
        <v>2847</v>
      </c>
      <c r="G3044" s="167" t="s">
        <v>846</v>
      </c>
      <c r="H3044" s="168">
        <v>1</v>
      </c>
      <c r="I3044" s="226"/>
      <c r="J3044" s="169">
        <f t="shared" si="20"/>
        <v>0</v>
      </c>
      <c r="K3044" s="166" t="s">
        <v>1</v>
      </c>
      <c r="L3044" s="170"/>
      <c r="M3044" s="171" t="s">
        <v>1</v>
      </c>
      <c r="N3044" s="172" t="s">
        <v>35</v>
      </c>
      <c r="O3044" s="132">
        <v>0</v>
      </c>
      <c r="P3044" s="132">
        <f t="shared" si="21"/>
        <v>0</v>
      </c>
      <c r="Q3044" s="132">
        <v>0</v>
      </c>
      <c r="R3044" s="132">
        <f t="shared" si="22"/>
        <v>0</v>
      </c>
      <c r="S3044" s="132">
        <v>0</v>
      </c>
      <c r="T3044" s="133">
        <f t="shared" si="23"/>
        <v>0</v>
      </c>
      <c r="U3044" s="29"/>
      <c r="V3044" s="29"/>
      <c r="W3044" s="29"/>
      <c r="X3044" s="29"/>
      <c r="Y3044" s="29"/>
      <c r="Z3044" s="29"/>
      <c r="AA3044" s="29"/>
      <c r="AB3044" s="29"/>
      <c r="AC3044" s="29"/>
      <c r="AD3044" s="29"/>
      <c r="AE3044" s="29"/>
      <c r="AR3044" s="134" t="s">
        <v>215</v>
      </c>
      <c r="AT3044" s="134" t="s">
        <v>451</v>
      </c>
      <c r="AU3044" s="134" t="s">
        <v>66</v>
      </c>
      <c r="AY3044" s="18" t="s">
        <v>196</v>
      </c>
      <c r="BE3044" s="135">
        <f t="shared" si="24"/>
        <v>0</v>
      </c>
      <c r="BF3044" s="135">
        <f t="shared" si="25"/>
        <v>0</v>
      </c>
      <c r="BG3044" s="135">
        <f t="shared" si="26"/>
        <v>0</v>
      </c>
      <c r="BH3044" s="135">
        <f t="shared" si="27"/>
        <v>0</v>
      </c>
      <c r="BI3044" s="135">
        <f t="shared" si="28"/>
        <v>0</v>
      </c>
      <c r="BJ3044" s="18" t="s">
        <v>64</v>
      </c>
      <c r="BK3044" s="135">
        <f t="shared" si="29"/>
        <v>0</v>
      </c>
      <c r="BL3044" s="18" t="s">
        <v>201</v>
      </c>
      <c r="BM3044" s="134" t="s">
        <v>2848</v>
      </c>
    </row>
    <row r="3045" spans="1:65" s="2" customFormat="1" ht="33" customHeight="1" x14ac:dyDescent="0.2">
      <c r="A3045" s="29"/>
      <c r="B3045" s="123"/>
      <c r="C3045" s="124" t="s">
        <v>2849</v>
      </c>
      <c r="D3045" s="124" t="s">
        <v>199</v>
      </c>
      <c r="E3045" s="125" t="s">
        <v>2842</v>
      </c>
      <c r="F3045" s="126" t="s">
        <v>2843</v>
      </c>
      <c r="G3045" s="127" t="s">
        <v>846</v>
      </c>
      <c r="H3045" s="128">
        <v>1</v>
      </c>
      <c r="I3045" s="224"/>
      <c r="J3045" s="129">
        <f t="shared" si="20"/>
        <v>0</v>
      </c>
      <c r="K3045" s="126" t="s">
        <v>2844</v>
      </c>
      <c r="L3045" s="30"/>
      <c r="M3045" s="130" t="s">
        <v>1</v>
      </c>
      <c r="N3045" s="131" t="s">
        <v>35</v>
      </c>
      <c r="O3045" s="132">
        <v>0</v>
      </c>
      <c r="P3045" s="132">
        <f t="shared" si="21"/>
        <v>0</v>
      </c>
      <c r="Q3045" s="132">
        <v>0</v>
      </c>
      <c r="R3045" s="132">
        <f t="shared" si="22"/>
        <v>0</v>
      </c>
      <c r="S3045" s="132">
        <v>0</v>
      </c>
      <c r="T3045" s="133">
        <f t="shared" si="23"/>
        <v>0</v>
      </c>
      <c r="U3045" s="29"/>
      <c r="V3045" s="29"/>
      <c r="W3045" s="29"/>
      <c r="X3045" s="29"/>
      <c r="Y3045" s="29"/>
      <c r="Z3045" s="29"/>
      <c r="AA3045" s="29"/>
      <c r="AB3045" s="29"/>
      <c r="AC3045" s="29"/>
      <c r="AD3045" s="29"/>
      <c r="AE3045" s="29"/>
      <c r="AR3045" s="134" t="s">
        <v>201</v>
      </c>
      <c r="AT3045" s="134" t="s">
        <v>199</v>
      </c>
      <c r="AU3045" s="134" t="s">
        <v>66</v>
      </c>
      <c r="AY3045" s="18" t="s">
        <v>196</v>
      </c>
      <c r="BE3045" s="135">
        <f t="shared" si="24"/>
        <v>0</v>
      </c>
      <c r="BF3045" s="135">
        <f t="shared" si="25"/>
        <v>0</v>
      </c>
      <c r="BG3045" s="135">
        <f t="shared" si="26"/>
        <v>0</v>
      </c>
      <c r="BH3045" s="135">
        <f t="shared" si="27"/>
        <v>0</v>
      </c>
      <c r="BI3045" s="135">
        <f t="shared" si="28"/>
        <v>0</v>
      </c>
      <c r="BJ3045" s="18" t="s">
        <v>64</v>
      </c>
      <c r="BK3045" s="135">
        <f t="shared" si="29"/>
        <v>0</v>
      </c>
      <c r="BL3045" s="18" t="s">
        <v>201</v>
      </c>
      <c r="BM3045" s="134" t="s">
        <v>2850</v>
      </c>
    </row>
    <row r="3046" spans="1:65" s="2" customFormat="1" ht="24.2" customHeight="1" x14ac:dyDescent="0.2">
      <c r="A3046" s="29"/>
      <c r="B3046" s="123"/>
      <c r="C3046" s="164" t="s">
        <v>1661</v>
      </c>
      <c r="D3046" s="164" t="s">
        <v>451</v>
      </c>
      <c r="E3046" s="165" t="s">
        <v>2851</v>
      </c>
      <c r="F3046" s="166" t="s">
        <v>2847</v>
      </c>
      <c r="G3046" s="167" t="s">
        <v>846</v>
      </c>
      <c r="H3046" s="168">
        <v>1</v>
      </c>
      <c r="I3046" s="226"/>
      <c r="J3046" s="169">
        <f t="shared" si="20"/>
        <v>0</v>
      </c>
      <c r="K3046" s="166" t="s">
        <v>1</v>
      </c>
      <c r="L3046" s="170"/>
      <c r="M3046" s="171" t="s">
        <v>1</v>
      </c>
      <c r="N3046" s="172" t="s">
        <v>35</v>
      </c>
      <c r="O3046" s="132">
        <v>0</v>
      </c>
      <c r="P3046" s="132">
        <f t="shared" si="21"/>
        <v>0</v>
      </c>
      <c r="Q3046" s="132">
        <v>0</v>
      </c>
      <c r="R3046" s="132">
        <f t="shared" si="22"/>
        <v>0</v>
      </c>
      <c r="S3046" s="132">
        <v>0</v>
      </c>
      <c r="T3046" s="133">
        <f t="shared" si="23"/>
        <v>0</v>
      </c>
      <c r="U3046" s="29"/>
      <c r="V3046" s="29"/>
      <c r="W3046" s="29"/>
      <c r="X3046" s="29"/>
      <c r="Y3046" s="29"/>
      <c r="Z3046" s="29"/>
      <c r="AA3046" s="29"/>
      <c r="AB3046" s="29"/>
      <c r="AC3046" s="29"/>
      <c r="AD3046" s="29"/>
      <c r="AE3046" s="29"/>
      <c r="AR3046" s="134" t="s">
        <v>215</v>
      </c>
      <c r="AT3046" s="134" t="s">
        <v>451</v>
      </c>
      <c r="AU3046" s="134" t="s">
        <v>66</v>
      </c>
      <c r="AY3046" s="18" t="s">
        <v>196</v>
      </c>
      <c r="BE3046" s="135">
        <f t="shared" si="24"/>
        <v>0</v>
      </c>
      <c r="BF3046" s="135">
        <f t="shared" si="25"/>
        <v>0</v>
      </c>
      <c r="BG3046" s="135">
        <f t="shared" si="26"/>
        <v>0</v>
      </c>
      <c r="BH3046" s="135">
        <f t="shared" si="27"/>
        <v>0</v>
      </c>
      <c r="BI3046" s="135">
        <f t="shared" si="28"/>
        <v>0</v>
      </c>
      <c r="BJ3046" s="18" t="s">
        <v>64</v>
      </c>
      <c r="BK3046" s="135">
        <f t="shared" si="29"/>
        <v>0</v>
      </c>
      <c r="BL3046" s="18" t="s">
        <v>201</v>
      </c>
      <c r="BM3046" s="134" t="s">
        <v>2852</v>
      </c>
    </row>
    <row r="3047" spans="1:65" s="2" customFormat="1" ht="33" customHeight="1" x14ac:dyDescent="0.2">
      <c r="A3047" s="29"/>
      <c r="B3047" s="123"/>
      <c r="C3047" s="124" t="s">
        <v>2853</v>
      </c>
      <c r="D3047" s="124" t="s">
        <v>199</v>
      </c>
      <c r="E3047" s="125" t="s">
        <v>2842</v>
      </c>
      <c r="F3047" s="126" t="s">
        <v>2843</v>
      </c>
      <c r="G3047" s="127" t="s">
        <v>846</v>
      </c>
      <c r="H3047" s="128">
        <v>9</v>
      </c>
      <c r="I3047" s="224"/>
      <c r="J3047" s="129">
        <f t="shared" si="20"/>
        <v>0</v>
      </c>
      <c r="K3047" s="126" t="s">
        <v>2844</v>
      </c>
      <c r="L3047" s="30"/>
      <c r="M3047" s="130" t="s">
        <v>1</v>
      </c>
      <c r="N3047" s="131" t="s">
        <v>35</v>
      </c>
      <c r="O3047" s="132">
        <v>0</v>
      </c>
      <c r="P3047" s="132">
        <f t="shared" si="21"/>
        <v>0</v>
      </c>
      <c r="Q3047" s="132">
        <v>0</v>
      </c>
      <c r="R3047" s="132">
        <f t="shared" si="22"/>
        <v>0</v>
      </c>
      <c r="S3047" s="132">
        <v>0</v>
      </c>
      <c r="T3047" s="133">
        <f t="shared" si="23"/>
        <v>0</v>
      </c>
      <c r="U3047" s="29"/>
      <c r="V3047" s="29"/>
      <c r="W3047" s="29"/>
      <c r="X3047" s="29"/>
      <c r="Y3047" s="29"/>
      <c r="Z3047" s="29"/>
      <c r="AA3047" s="29"/>
      <c r="AB3047" s="29"/>
      <c r="AC3047" s="29"/>
      <c r="AD3047" s="29"/>
      <c r="AE3047" s="29"/>
      <c r="AR3047" s="134" t="s">
        <v>201</v>
      </c>
      <c r="AT3047" s="134" t="s">
        <v>199</v>
      </c>
      <c r="AU3047" s="134" t="s">
        <v>66</v>
      </c>
      <c r="AY3047" s="18" t="s">
        <v>196</v>
      </c>
      <c r="BE3047" s="135">
        <f t="shared" si="24"/>
        <v>0</v>
      </c>
      <c r="BF3047" s="135">
        <f t="shared" si="25"/>
        <v>0</v>
      </c>
      <c r="BG3047" s="135">
        <f t="shared" si="26"/>
        <v>0</v>
      </c>
      <c r="BH3047" s="135">
        <f t="shared" si="27"/>
        <v>0</v>
      </c>
      <c r="BI3047" s="135">
        <f t="shared" si="28"/>
        <v>0</v>
      </c>
      <c r="BJ3047" s="18" t="s">
        <v>64</v>
      </c>
      <c r="BK3047" s="135">
        <f t="shared" si="29"/>
        <v>0</v>
      </c>
      <c r="BL3047" s="18" t="s">
        <v>201</v>
      </c>
      <c r="BM3047" s="134" t="s">
        <v>2854</v>
      </c>
    </row>
    <row r="3048" spans="1:65" s="2" customFormat="1" ht="24.2" customHeight="1" x14ac:dyDescent="0.2">
      <c r="A3048" s="29"/>
      <c r="B3048" s="123"/>
      <c r="C3048" s="164" t="s">
        <v>1664</v>
      </c>
      <c r="D3048" s="164" t="s">
        <v>451</v>
      </c>
      <c r="E3048" s="165" t="s">
        <v>2855</v>
      </c>
      <c r="F3048" s="166" t="s">
        <v>2856</v>
      </c>
      <c r="G3048" s="167" t="s">
        <v>846</v>
      </c>
      <c r="H3048" s="168">
        <v>9</v>
      </c>
      <c r="I3048" s="226"/>
      <c r="J3048" s="169">
        <f t="shared" si="20"/>
        <v>0</v>
      </c>
      <c r="K3048" s="166" t="s">
        <v>208</v>
      </c>
      <c r="L3048" s="170"/>
      <c r="M3048" s="171" t="s">
        <v>1</v>
      </c>
      <c r="N3048" s="172" t="s">
        <v>35</v>
      </c>
      <c r="O3048" s="132">
        <v>0</v>
      </c>
      <c r="P3048" s="132">
        <f t="shared" si="21"/>
        <v>0</v>
      </c>
      <c r="Q3048" s="132">
        <v>8.9999999999999998E-4</v>
      </c>
      <c r="R3048" s="132">
        <f t="shared" si="22"/>
        <v>8.0999999999999996E-3</v>
      </c>
      <c r="S3048" s="132">
        <v>0</v>
      </c>
      <c r="T3048" s="133">
        <f t="shared" si="23"/>
        <v>0</v>
      </c>
      <c r="U3048" s="29"/>
      <c r="V3048" s="29"/>
      <c r="W3048" s="29"/>
      <c r="X3048" s="29"/>
      <c r="Y3048" s="29"/>
      <c r="Z3048" s="29"/>
      <c r="AA3048" s="29"/>
      <c r="AB3048" s="29"/>
      <c r="AC3048" s="29"/>
      <c r="AD3048" s="29"/>
      <c r="AE3048" s="29"/>
      <c r="AR3048" s="134" t="s">
        <v>215</v>
      </c>
      <c r="AT3048" s="134" t="s">
        <v>451</v>
      </c>
      <c r="AU3048" s="134" t="s">
        <v>66</v>
      </c>
      <c r="AY3048" s="18" t="s">
        <v>196</v>
      </c>
      <c r="BE3048" s="135">
        <f t="shared" si="24"/>
        <v>0</v>
      </c>
      <c r="BF3048" s="135">
        <f t="shared" si="25"/>
        <v>0</v>
      </c>
      <c r="BG3048" s="135">
        <f t="shared" si="26"/>
        <v>0</v>
      </c>
      <c r="BH3048" s="135">
        <f t="shared" si="27"/>
        <v>0</v>
      </c>
      <c r="BI3048" s="135">
        <f t="shared" si="28"/>
        <v>0</v>
      </c>
      <c r="BJ3048" s="18" t="s">
        <v>64</v>
      </c>
      <c r="BK3048" s="135">
        <f t="shared" si="29"/>
        <v>0</v>
      </c>
      <c r="BL3048" s="18" t="s">
        <v>201</v>
      </c>
      <c r="BM3048" s="134" t="s">
        <v>2857</v>
      </c>
    </row>
    <row r="3049" spans="1:65" s="2" customFormat="1" ht="33" customHeight="1" x14ac:dyDescent="0.2">
      <c r="A3049" s="29"/>
      <c r="B3049" s="123"/>
      <c r="C3049" s="124" t="s">
        <v>2858</v>
      </c>
      <c r="D3049" s="124" t="s">
        <v>199</v>
      </c>
      <c r="E3049" s="125" t="s">
        <v>2859</v>
      </c>
      <c r="F3049" s="126" t="s">
        <v>2860</v>
      </c>
      <c r="G3049" s="127" t="s">
        <v>846</v>
      </c>
      <c r="H3049" s="128">
        <v>7</v>
      </c>
      <c r="I3049" s="224"/>
      <c r="J3049" s="129">
        <f t="shared" si="20"/>
        <v>0</v>
      </c>
      <c r="K3049" s="126" t="s">
        <v>2844</v>
      </c>
      <c r="L3049" s="30"/>
      <c r="M3049" s="130" t="s">
        <v>1</v>
      </c>
      <c r="N3049" s="131" t="s">
        <v>35</v>
      </c>
      <c r="O3049" s="132">
        <v>0</v>
      </c>
      <c r="P3049" s="132">
        <f t="shared" si="21"/>
        <v>0</v>
      </c>
      <c r="Q3049" s="132">
        <v>0</v>
      </c>
      <c r="R3049" s="132">
        <f t="shared" si="22"/>
        <v>0</v>
      </c>
      <c r="S3049" s="132">
        <v>0</v>
      </c>
      <c r="T3049" s="133">
        <f t="shared" si="23"/>
        <v>0</v>
      </c>
      <c r="U3049" s="29"/>
      <c r="V3049" s="29"/>
      <c r="W3049" s="29"/>
      <c r="X3049" s="29"/>
      <c r="Y3049" s="29"/>
      <c r="Z3049" s="29"/>
      <c r="AA3049" s="29"/>
      <c r="AB3049" s="29"/>
      <c r="AC3049" s="29"/>
      <c r="AD3049" s="29"/>
      <c r="AE3049" s="29"/>
      <c r="AR3049" s="134" t="s">
        <v>201</v>
      </c>
      <c r="AT3049" s="134" t="s">
        <v>199</v>
      </c>
      <c r="AU3049" s="134" t="s">
        <v>66</v>
      </c>
      <c r="AY3049" s="18" t="s">
        <v>196</v>
      </c>
      <c r="BE3049" s="135">
        <f t="shared" si="24"/>
        <v>0</v>
      </c>
      <c r="BF3049" s="135">
        <f t="shared" si="25"/>
        <v>0</v>
      </c>
      <c r="BG3049" s="135">
        <f t="shared" si="26"/>
        <v>0</v>
      </c>
      <c r="BH3049" s="135">
        <f t="shared" si="27"/>
        <v>0</v>
      </c>
      <c r="BI3049" s="135">
        <f t="shared" si="28"/>
        <v>0</v>
      </c>
      <c r="BJ3049" s="18" t="s">
        <v>64</v>
      </c>
      <c r="BK3049" s="135">
        <f t="shared" si="29"/>
        <v>0</v>
      </c>
      <c r="BL3049" s="18" t="s">
        <v>201</v>
      </c>
      <c r="BM3049" s="134" t="s">
        <v>2861</v>
      </c>
    </row>
    <row r="3050" spans="1:65" s="13" customFormat="1" x14ac:dyDescent="0.2">
      <c r="B3050" s="136"/>
      <c r="D3050" s="137" t="s">
        <v>210</v>
      </c>
      <c r="E3050" s="138" t="s">
        <v>1</v>
      </c>
      <c r="F3050" s="139" t="s">
        <v>2862</v>
      </c>
      <c r="H3050" s="140">
        <v>7</v>
      </c>
      <c r="L3050" s="136"/>
      <c r="M3050" s="141"/>
      <c r="N3050" s="142"/>
      <c r="O3050" s="142"/>
      <c r="P3050" s="142"/>
      <c r="Q3050" s="142"/>
      <c r="R3050" s="142"/>
      <c r="S3050" s="142"/>
      <c r="T3050" s="143"/>
      <c r="AT3050" s="138" t="s">
        <v>210</v>
      </c>
      <c r="AU3050" s="138" t="s">
        <v>66</v>
      </c>
      <c r="AV3050" s="13" t="s">
        <v>66</v>
      </c>
      <c r="AW3050" s="13" t="s">
        <v>26</v>
      </c>
      <c r="AX3050" s="13" t="s">
        <v>57</v>
      </c>
      <c r="AY3050" s="138" t="s">
        <v>196</v>
      </c>
    </row>
    <row r="3051" spans="1:65" s="14" customFormat="1" x14ac:dyDescent="0.2">
      <c r="B3051" s="144"/>
      <c r="D3051" s="137" t="s">
        <v>210</v>
      </c>
      <c r="E3051" s="145" t="s">
        <v>1</v>
      </c>
      <c r="F3051" s="146" t="s">
        <v>212</v>
      </c>
      <c r="H3051" s="147">
        <v>7</v>
      </c>
      <c r="L3051" s="144"/>
      <c r="M3051" s="148"/>
      <c r="N3051" s="149"/>
      <c r="O3051" s="149"/>
      <c r="P3051" s="149"/>
      <c r="Q3051" s="149"/>
      <c r="R3051" s="149"/>
      <c r="S3051" s="149"/>
      <c r="T3051" s="150"/>
      <c r="AT3051" s="145" t="s">
        <v>210</v>
      </c>
      <c r="AU3051" s="145" t="s">
        <v>66</v>
      </c>
      <c r="AV3051" s="14" t="s">
        <v>201</v>
      </c>
      <c r="AW3051" s="14" t="s">
        <v>26</v>
      </c>
      <c r="AX3051" s="14" t="s">
        <v>64</v>
      </c>
      <c r="AY3051" s="145" t="s">
        <v>196</v>
      </c>
    </row>
    <row r="3052" spans="1:65" s="2" customFormat="1" ht="33" customHeight="1" x14ac:dyDescent="0.2">
      <c r="A3052" s="29"/>
      <c r="B3052" s="123"/>
      <c r="C3052" s="164" t="s">
        <v>1670</v>
      </c>
      <c r="D3052" s="164" t="s">
        <v>451</v>
      </c>
      <c r="E3052" s="165" t="s">
        <v>2863</v>
      </c>
      <c r="F3052" s="166" t="s">
        <v>2864</v>
      </c>
      <c r="G3052" s="167" t="s">
        <v>846</v>
      </c>
      <c r="H3052" s="168">
        <v>7</v>
      </c>
      <c r="I3052" s="226"/>
      <c r="J3052" s="169">
        <f>ROUND(I3052*H3052,2)</f>
        <v>0</v>
      </c>
      <c r="K3052" s="166" t="s">
        <v>1</v>
      </c>
      <c r="L3052" s="170"/>
      <c r="M3052" s="171" t="s">
        <v>1</v>
      </c>
      <c r="N3052" s="172" t="s">
        <v>35</v>
      </c>
      <c r="O3052" s="132">
        <v>0</v>
      </c>
      <c r="P3052" s="132">
        <f>O3052*H3052</f>
        <v>0</v>
      </c>
      <c r="Q3052" s="132">
        <v>0</v>
      </c>
      <c r="R3052" s="132">
        <f>Q3052*H3052</f>
        <v>0</v>
      </c>
      <c r="S3052" s="132">
        <v>0</v>
      </c>
      <c r="T3052" s="133">
        <f>S3052*H3052</f>
        <v>0</v>
      </c>
      <c r="U3052" s="29"/>
      <c r="V3052" s="29"/>
      <c r="W3052" s="29"/>
      <c r="X3052" s="29"/>
      <c r="Y3052" s="29"/>
      <c r="Z3052" s="29"/>
      <c r="AA3052" s="29"/>
      <c r="AB3052" s="29"/>
      <c r="AC3052" s="29"/>
      <c r="AD3052" s="29"/>
      <c r="AE3052" s="29"/>
      <c r="AR3052" s="134" t="s">
        <v>215</v>
      </c>
      <c r="AT3052" s="134" t="s">
        <v>451</v>
      </c>
      <c r="AU3052" s="134" t="s">
        <v>66</v>
      </c>
      <c r="AY3052" s="18" t="s">
        <v>196</v>
      </c>
      <c r="BE3052" s="135">
        <f>IF(N3052="základní",J3052,0)</f>
        <v>0</v>
      </c>
      <c r="BF3052" s="135">
        <f>IF(N3052="snížená",J3052,0)</f>
        <v>0</v>
      </c>
      <c r="BG3052" s="135">
        <f>IF(N3052="zákl. přenesená",J3052,0)</f>
        <v>0</v>
      </c>
      <c r="BH3052" s="135">
        <f>IF(N3052="sníž. přenesená",J3052,0)</f>
        <v>0</v>
      </c>
      <c r="BI3052" s="135">
        <f>IF(N3052="nulová",J3052,0)</f>
        <v>0</v>
      </c>
      <c r="BJ3052" s="18" t="s">
        <v>64</v>
      </c>
      <c r="BK3052" s="135">
        <f>ROUND(I3052*H3052,2)</f>
        <v>0</v>
      </c>
      <c r="BL3052" s="18" t="s">
        <v>201</v>
      </c>
      <c r="BM3052" s="134" t="s">
        <v>2865</v>
      </c>
    </row>
    <row r="3053" spans="1:65" s="2" customFormat="1" ht="33" customHeight="1" x14ac:dyDescent="0.2">
      <c r="A3053" s="29"/>
      <c r="B3053" s="123"/>
      <c r="C3053" s="124" t="s">
        <v>2866</v>
      </c>
      <c r="D3053" s="124" t="s">
        <v>199</v>
      </c>
      <c r="E3053" s="125" t="s">
        <v>2867</v>
      </c>
      <c r="F3053" s="126" t="s">
        <v>2868</v>
      </c>
      <c r="G3053" s="127" t="s">
        <v>846</v>
      </c>
      <c r="H3053" s="128">
        <v>14</v>
      </c>
      <c r="I3053" s="224"/>
      <c r="J3053" s="129">
        <f>ROUND(I3053*H3053,2)</f>
        <v>0</v>
      </c>
      <c r="K3053" s="126" t="s">
        <v>2844</v>
      </c>
      <c r="L3053" s="30"/>
      <c r="M3053" s="130" t="s">
        <v>1</v>
      </c>
      <c r="N3053" s="131" t="s">
        <v>35</v>
      </c>
      <c r="O3053" s="132">
        <v>0</v>
      </c>
      <c r="P3053" s="132">
        <f>O3053*H3053</f>
        <v>0</v>
      </c>
      <c r="Q3053" s="132">
        <v>0</v>
      </c>
      <c r="R3053" s="132">
        <f>Q3053*H3053</f>
        <v>0</v>
      </c>
      <c r="S3053" s="132">
        <v>0</v>
      </c>
      <c r="T3053" s="133">
        <f>S3053*H3053</f>
        <v>0</v>
      </c>
      <c r="U3053" s="29"/>
      <c r="V3053" s="29"/>
      <c r="W3053" s="29"/>
      <c r="X3053" s="29"/>
      <c r="Y3053" s="29"/>
      <c r="Z3053" s="29"/>
      <c r="AA3053" s="29"/>
      <c r="AB3053" s="29"/>
      <c r="AC3053" s="29"/>
      <c r="AD3053" s="29"/>
      <c r="AE3053" s="29"/>
      <c r="AR3053" s="134" t="s">
        <v>201</v>
      </c>
      <c r="AT3053" s="134" t="s">
        <v>199</v>
      </c>
      <c r="AU3053" s="134" t="s">
        <v>66</v>
      </c>
      <c r="AY3053" s="18" t="s">
        <v>196</v>
      </c>
      <c r="BE3053" s="135">
        <f>IF(N3053="základní",J3053,0)</f>
        <v>0</v>
      </c>
      <c r="BF3053" s="135">
        <f>IF(N3053="snížená",J3053,0)</f>
        <v>0</v>
      </c>
      <c r="BG3053" s="135">
        <f>IF(N3053="zákl. přenesená",J3053,0)</f>
        <v>0</v>
      </c>
      <c r="BH3053" s="135">
        <f>IF(N3053="sníž. přenesená",J3053,0)</f>
        <v>0</v>
      </c>
      <c r="BI3053" s="135">
        <f>IF(N3053="nulová",J3053,0)</f>
        <v>0</v>
      </c>
      <c r="BJ3053" s="18" t="s">
        <v>64</v>
      </c>
      <c r="BK3053" s="135">
        <f>ROUND(I3053*H3053,2)</f>
        <v>0</v>
      </c>
      <c r="BL3053" s="18" t="s">
        <v>201</v>
      </c>
      <c r="BM3053" s="134" t="s">
        <v>2869</v>
      </c>
    </row>
    <row r="3054" spans="1:65" s="13" customFormat="1" x14ac:dyDescent="0.2">
      <c r="B3054" s="136"/>
      <c r="D3054" s="137" t="s">
        <v>210</v>
      </c>
      <c r="E3054" s="138" t="s">
        <v>1</v>
      </c>
      <c r="F3054" s="139" t="s">
        <v>2870</v>
      </c>
      <c r="H3054" s="140">
        <v>14</v>
      </c>
      <c r="L3054" s="136"/>
      <c r="M3054" s="141"/>
      <c r="N3054" s="142"/>
      <c r="O3054" s="142"/>
      <c r="P3054" s="142"/>
      <c r="Q3054" s="142"/>
      <c r="R3054" s="142"/>
      <c r="S3054" s="142"/>
      <c r="T3054" s="143"/>
      <c r="AT3054" s="138" t="s">
        <v>210</v>
      </c>
      <c r="AU3054" s="138" t="s">
        <v>66</v>
      </c>
      <c r="AV3054" s="13" t="s">
        <v>66</v>
      </c>
      <c r="AW3054" s="13" t="s">
        <v>26</v>
      </c>
      <c r="AX3054" s="13" t="s">
        <v>57</v>
      </c>
      <c r="AY3054" s="138" t="s">
        <v>196</v>
      </c>
    </row>
    <row r="3055" spans="1:65" s="14" customFormat="1" x14ac:dyDescent="0.2">
      <c r="B3055" s="144"/>
      <c r="D3055" s="137" t="s">
        <v>210</v>
      </c>
      <c r="E3055" s="145" t="s">
        <v>1</v>
      </c>
      <c r="F3055" s="146" t="s">
        <v>212</v>
      </c>
      <c r="H3055" s="147">
        <v>14</v>
      </c>
      <c r="L3055" s="144"/>
      <c r="M3055" s="148"/>
      <c r="N3055" s="149"/>
      <c r="O3055" s="149"/>
      <c r="P3055" s="149"/>
      <c r="Q3055" s="149"/>
      <c r="R3055" s="149"/>
      <c r="S3055" s="149"/>
      <c r="T3055" s="150"/>
      <c r="AT3055" s="145" t="s">
        <v>210</v>
      </c>
      <c r="AU3055" s="145" t="s">
        <v>66</v>
      </c>
      <c r="AV3055" s="14" t="s">
        <v>201</v>
      </c>
      <c r="AW3055" s="14" t="s">
        <v>26</v>
      </c>
      <c r="AX3055" s="14" t="s">
        <v>64</v>
      </c>
      <c r="AY3055" s="145" t="s">
        <v>196</v>
      </c>
    </row>
    <row r="3056" spans="1:65" s="2" customFormat="1" ht="33" customHeight="1" x14ac:dyDescent="0.2">
      <c r="A3056" s="29"/>
      <c r="B3056" s="123"/>
      <c r="C3056" s="164" t="s">
        <v>1714</v>
      </c>
      <c r="D3056" s="164" t="s">
        <v>451</v>
      </c>
      <c r="E3056" s="165" t="s">
        <v>2871</v>
      </c>
      <c r="F3056" s="166" t="s">
        <v>2872</v>
      </c>
      <c r="G3056" s="167" t="s">
        <v>846</v>
      </c>
      <c r="H3056" s="168">
        <v>14</v>
      </c>
      <c r="I3056" s="226"/>
      <c r="J3056" s="169">
        <f t="shared" ref="J3056:J3066" si="30">ROUND(I3056*H3056,2)</f>
        <v>0</v>
      </c>
      <c r="K3056" s="166" t="s">
        <v>1</v>
      </c>
      <c r="L3056" s="170"/>
      <c r="M3056" s="171" t="s">
        <v>1</v>
      </c>
      <c r="N3056" s="172" t="s">
        <v>35</v>
      </c>
      <c r="O3056" s="132">
        <v>0</v>
      </c>
      <c r="P3056" s="132">
        <f t="shared" ref="P3056:P3066" si="31">O3056*H3056</f>
        <v>0</v>
      </c>
      <c r="Q3056" s="132">
        <v>0</v>
      </c>
      <c r="R3056" s="132">
        <f t="shared" ref="R3056:R3066" si="32">Q3056*H3056</f>
        <v>0</v>
      </c>
      <c r="S3056" s="132">
        <v>0</v>
      </c>
      <c r="T3056" s="133">
        <f t="shared" ref="T3056:T3066" si="33">S3056*H3056</f>
        <v>0</v>
      </c>
      <c r="U3056" s="29"/>
      <c r="V3056" s="29"/>
      <c r="W3056" s="29"/>
      <c r="X3056" s="29"/>
      <c r="Y3056" s="29"/>
      <c r="Z3056" s="29"/>
      <c r="AA3056" s="29"/>
      <c r="AB3056" s="29"/>
      <c r="AC3056" s="29"/>
      <c r="AD3056" s="29"/>
      <c r="AE3056" s="29"/>
      <c r="AR3056" s="134" t="s">
        <v>215</v>
      </c>
      <c r="AT3056" s="134" t="s">
        <v>451</v>
      </c>
      <c r="AU3056" s="134" t="s">
        <v>66</v>
      </c>
      <c r="AY3056" s="18" t="s">
        <v>196</v>
      </c>
      <c r="BE3056" s="135">
        <f t="shared" ref="BE3056:BE3066" si="34">IF(N3056="základní",J3056,0)</f>
        <v>0</v>
      </c>
      <c r="BF3056" s="135">
        <f t="shared" ref="BF3056:BF3066" si="35">IF(N3056="snížená",J3056,0)</f>
        <v>0</v>
      </c>
      <c r="BG3056" s="135">
        <f t="shared" ref="BG3056:BG3066" si="36">IF(N3056="zákl. přenesená",J3056,0)</f>
        <v>0</v>
      </c>
      <c r="BH3056" s="135">
        <f t="shared" ref="BH3056:BH3066" si="37">IF(N3056="sníž. přenesená",J3056,0)</f>
        <v>0</v>
      </c>
      <c r="BI3056" s="135">
        <f t="shared" ref="BI3056:BI3066" si="38">IF(N3056="nulová",J3056,0)</f>
        <v>0</v>
      </c>
      <c r="BJ3056" s="18" t="s">
        <v>64</v>
      </c>
      <c r="BK3056" s="135">
        <f t="shared" ref="BK3056:BK3066" si="39">ROUND(I3056*H3056,2)</f>
        <v>0</v>
      </c>
      <c r="BL3056" s="18" t="s">
        <v>201</v>
      </c>
      <c r="BM3056" s="134" t="s">
        <v>2873</v>
      </c>
    </row>
    <row r="3057" spans="1:65" s="2" customFormat="1" ht="24.2" customHeight="1" x14ac:dyDescent="0.2">
      <c r="A3057" s="29"/>
      <c r="B3057" s="123"/>
      <c r="C3057" s="124" t="s">
        <v>2874</v>
      </c>
      <c r="D3057" s="124" t="s">
        <v>199</v>
      </c>
      <c r="E3057" s="125" t="s">
        <v>2875</v>
      </c>
      <c r="F3057" s="126" t="s">
        <v>2876</v>
      </c>
      <c r="G3057" s="127" t="s">
        <v>846</v>
      </c>
      <c r="H3057" s="128">
        <v>8</v>
      </c>
      <c r="I3057" s="224"/>
      <c r="J3057" s="129">
        <f t="shared" si="30"/>
        <v>0</v>
      </c>
      <c r="K3057" s="126" t="s">
        <v>1</v>
      </c>
      <c r="L3057" s="30"/>
      <c r="M3057" s="130" t="s">
        <v>1</v>
      </c>
      <c r="N3057" s="131" t="s">
        <v>35</v>
      </c>
      <c r="O3057" s="132">
        <v>0</v>
      </c>
      <c r="P3057" s="132">
        <f t="shared" si="31"/>
        <v>0</v>
      </c>
      <c r="Q3057" s="132">
        <v>0</v>
      </c>
      <c r="R3057" s="132">
        <f t="shared" si="32"/>
        <v>0</v>
      </c>
      <c r="S3057" s="132">
        <v>0</v>
      </c>
      <c r="T3057" s="133">
        <f t="shared" si="33"/>
        <v>0</v>
      </c>
      <c r="U3057" s="29"/>
      <c r="V3057" s="29"/>
      <c r="W3057" s="29"/>
      <c r="X3057" s="29"/>
      <c r="Y3057" s="29"/>
      <c r="Z3057" s="29"/>
      <c r="AA3057" s="29"/>
      <c r="AB3057" s="29"/>
      <c r="AC3057" s="29"/>
      <c r="AD3057" s="29"/>
      <c r="AE3057" s="29"/>
      <c r="AR3057" s="134" t="s">
        <v>201</v>
      </c>
      <c r="AT3057" s="134" t="s">
        <v>199</v>
      </c>
      <c r="AU3057" s="134" t="s">
        <v>66</v>
      </c>
      <c r="AY3057" s="18" t="s">
        <v>196</v>
      </c>
      <c r="BE3057" s="135">
        <f t="shared" si="34"/>
        <v>0</v>
      </c>
      <c r="BF3057" s="135">
        <f t="shared" si="35"/>
        <v>0</v>
      </c>
      <c r="BG3057" s="135">
        <f t="shared" si="36"/>
        <v>0</v>
      </c>
      <c r="BH3057" s="135">
        <f t="shared" si="37"/>
        <v>0</v>
      </c>
      <c r="BI3057" s="135">
        <f t="shared" si="38"/>
        <v>0</v>
      </c>
      <c r="BJ3057" s="18" t="s">
        <v>64</v>
      </c>
      <c r="BK3057" s="135">
        <f t="shared" si="39"/>
        <v>0</v>
      </c>
      <c r="BL3057" s="18" t="s">
        <v>201</v>
      </c>
      <c r="BM3057" s="134" t="s">
        <v>2877</v>
      </c>
    </row>
    <row r="3058" spans="1:65" s="2" customFormat="1" ht="33" customHeight="1" x14ac:dyDescent="0.2">
      <c r="A3058" s="29"/>
      <c r="B3058" s="123"/>
      <c r="C3058" s="124" t="s">
        <v>1719</v>
      </c>
      <c r="D3058" s="124" t="s">
        <v>199</v>
      </c>
      <c r="E3058" s="125" t="s">
        <v>2878</v>
      </c>
      <c r="F3058" s="126" t="s">
        <v>2879</v>
      </c>
      <c r="G3058" s="127" t="s">
        <v>846</v>
      </c>
      <c r="H3058" s="128">
        <v>1</v>
      </c>
      <c r="I3058" s="224"/>
      <c r="J3058" s="129">
        <f t="shared" si="30"/>
        <v>0</v>
      </c>
      <c r="K3058" s="126" t="s">
        <v>1</v>
      </c>
      <c r="L3058" s="30"/>
      <c r="M3058" s="130" t="s">
        <v>1</v>
      </c>
      <c r="N3058" s="131" t="s">
        <v>35</v>
      </c>
      <c r="O3058" s="132">
        <v>0</v>
      </c>
      <c r="P3058" s="132">
        <f t="shared" si="31"/>
        <v>0</v>
      </c>
      <c r="Q3058" s="132">
        <v>0</v>
      </c>
      <c r="R3058" s="132">
        <f t="shared" si="32"/>
        <v>0</v>
      </c>
      <c r="S3058" s="132">
        <v>0</v>
      </c>
      <c r="T3058" s="133">
        <f t="shared" si="33"/>
        <v>0</v>
      </c>
      <c r="U3058" s="29"/>
      <c r="V3058" s="29"/>
      <c r="W3058" s="29"/>
      <c r="X3058" s="29"/>
      <c r="Y3058" s="29"/>
      <c r="Z3058" s="29"/>
      <c r="AA3058" s="29"/>
      <c r="AB3058" s="29"/>
      <c r="AC3058" s="29"/>
      <c r="AD3058" s="29"/>
      <c r="AE3058" s="29"/>
      <c r="AR3058" s="134" t="s">
        <v>201</v>
      </c>
      <c r="AT3058" s="134" t="s">
        <v>199</v>
      </c>
      <c r="AU3058" s="134" t="s">
        <v>66</v>
      </c>
      <c r="AY3058" s="18" t="s">
        <v>196</v>
      </c>
      <c r="BE3058" s="135">
        <f t="shared" si="34"/>
        <v>0</v>
      </c>
      <c r="BF3058" s="135">
        <f t="shared" si="35"/>
        <v>0</v>
      </c>
      <c r="BG3058" s="135">
        <f t="shared" si="36"/>
        <v>0</v>
      </c>
      <c r="BH3058" s="135">
        <f t="shared" si="37"/>
        <v>0</v>
      </c>
      <c r="BI3058" s="135">
        <f t="shared" si="38"/>
        <v>0</v>
      </c>
      <c r="BJ3058" s="18" t="s">
        <v>64</v>
      </c>
      <c r="BK3058" s="135">
        <f t="shared" si="39"/>
        <v>0</v>
      </c>
      <c r="BL3058" s="18" t="s">
        <v>201</v>
      </c>
      <c r="BM3058" s="134" t="s">
        <v>2880</v>
      </c>
    </row>
    <row r="3059" spans="1:65" s="2" customFormat="1" ht="37.9" customHeight="1" x14ac:dyDescent="0.2">
      <c r="A3059" s="29"/>
      <c r="B3059" s="123"/>
      <c r="C3059" s="124" t="s">
        <v>2881</v>
      </c>
      <c r="D3059" s="124" t="s">
        <v>199</v>
      </c>
      <c r="E3059" s="125" t="s">
        <v>2882</v>
      </c>
      <c r="F3059" s="126" t="s">
        <v>2883</v>
      </c>
      <c r="G3059" s="127" t="s">
        <v>846</v>
      </c>
      <c r="H3059" s="128">
        <v>15</v>
      </c>
      <c r="I3059" s="224"/>
      <c r="J3059" s="129">
        <f t="shared" si="30"/>
        <v>0</v>
      </c>
      <c r="K3059" s="126" t="s">
        <v>1</v>
      </c>
      <c r="L3059" s="30"/>
      <c r="M3059" s="130" t="s">
        <v>1</v>
      </c>
      <c r="N3059" s="131" t="s">
        <v>35</v>
      </c>
      <c r="O3059" s="132">
        <v>0</v>
      </c>
      <c r="P3059" s="132">
        <f t="shared" si="31"/>
        <v>0</v>
      </c>
      <c r="Q3059" s="132">
        <v>0</v>
      </c>
      <c r="R3059" s="132">
        <f t="shared" si="32"/>
        <v>0</v>
      </c>
      <c r="S3059" s="132">
        <v>0</v>
      </c>
      <c r="T3059" s="133">
        <f t="shared" si="33"/>
        <v>0</v>
      </c>
      <c r="U3059" s="29"/>
      <c r="V3059" s="29"/>
      <c r="W3059" s="29"/>
      <c r="X3059" s="29"/>
      <c r="Y3059" s="29"/>
      <c r="Z3059" s="29"/>
      <c r="AA3059" s="29"/>
      <c r="AB3059" s="29"/>
      <c r="AC3059" s="29"/>
      <c r="AD3059" s="29"/>
      <c r="AE3059" s="29"/>
      <c r="AR3059" s="134" t="s">
        <v>201</v>
      </c>
      <c r="AT3059" s="134" t="s">
        <v>199</v>
      </c>
      <c r="AU3059" s="134" t="s">
        <v>66</v>
      </c>
      <c r="AY3059" s="18" t="s">
        <v>196</v>
      </c>
      <c r="BE3059" s="135">
        <f t="shared" si="34"/>
        <v>0</v>
      </c>
      <c r="BF3059" s="135">
        <f t="shared" si="35"/>
        <v>0</v>
      </c>
      <c r="BG3059" s="135">
        <f t="shared" si="36"/>
        <v>0</v>
      </c>
      <c r="BH3059" s="135">
        <f t="shared" si="37"/>
        <v>0</v>
      </c>
      <c r="BI3059" s="135">
        <f t="shared" si="38"/>
        <v>0</v>
      </c>
      <c r="BJ3059" s="18" t="s">
        <v>64</v>
      </c>
      <c r="BK3059" s="135">
        <f t="shared" si="39"/>
        <v>0</v>
      </c>
      <c r="BL3059" s="18" t="s">
        <v>201</v>
      </c>
      <c r="BM3059" s="134" t="s">
        <v>2884</v>
      </c>
    </row>
    <row r="3060" spans="1:65" s="2" customFormat="1" ht="33" customHeight="1" x14ac:dyDescent="0.2">
      <c r="A3060" s="29"/>
      <c r="B3060" s="123"/>
      <c r="C3060" s="124" t="s">
        <v>1769</v>
      </c>
      <c r="D3060" s="124" t="s">
        <v>199</v>
      </c>
      <c r="E3060" s="125" t="s">
        <v>2885</v>
      </c>
      <c r="F3060" s="126" t="s">
        <v>2886</v>
      </c>
      <c r="G3060" s="127" t="s">
        <v>846</v>
      </c>
      <c r="H3060" s="128">
        <v>12</v>
      </c>
      <c r="I3060" s="224"/>
      <c r="J3060" s="129">
        <f t="shared" si="30"/>
        <v>0</v>
      </c>
      <c r="K3060" s="126" t="s">
        <v>1</v>
      </c>
      <c r="L3060" s="30"/>
      <c r="M3060" s="130" t="s">
        <v>1</v>
      </c>
      <c r="N3060" s="131" t="s">
        <v>35</v>
      </c>
      <c r="O3060" s="132">
        <v>0</v>
      </c>
      <c r="P3060" s="132">
        <f t="shared" si="31"/>
        <v>0</v>
      </c>
      <c r="Q3060" s="132">
        <v>0</v>
      </c>
      <c r="R3060" s="132">
        <f t="shared" si="32"/>
        <v>0</v>
      </c>
      <c r="S3060" s="132">
        <v>0</v>
      </c>
      <c r="T3060" s="133">
        <f t="shared" si="33"/>
        <v>0</v>
      </c>
      <c r="U3060" s="29"/>
      <c r="V3060" s="29"/>
      <c r="W3060" s="29"/>
      <c r="X3060" s="29"/>
      <c r="Y3060" s="29"/>
      <c r="Z3060" s="29"/>
      <c r="AA3060" s="29"/>
      <c r="AB3060" s="29"/>
      <c r="AC3060" s="29"/>
      <c r="AD3060" s="29"/>
      <c r="AE3060" s="29"/>
      <c r="AR3060" s="134" t="s">
        <v>201</v>
      </c>
      <c r="AT3060" s="134" t="s">
        <v>199</v>
      </c>
      <c r="AU3060" s="134" t="s">
        <v>66</v>
      </c>
      <c r="AY3060" s="18" t="s">
        <v>196</v>
      </c>
      <c r="BE3060" s="135">
        <f t="shared" si="34"/>
        <v>0</v>
      </c>
      <c r="BF3060" s="135">
        <f t="shared" si="35"/>
        <v>0</v>
      </c>
      <c r="BG3060" s="135">
        <f t="shared" si="36"/>
        <v>0</v>
      </c>
      <c r="BH3060" s="135">
        <f t="shared" si="37"/>
        <v>0</v>
      </c>
      <c r="BI3060" s="135">
        <f t="shared" si="38"/>
        <v>0</v>
      </c>
      <c r="BJ3060" s="18" t="s">
        <v>64</v>
      </c>
      <c r="BK3060" s="135">
        <f t="shared" si="39"/>
        <v>0</v>
      </c>
      <c r="BL3060" s="18" t="s">
        <v>201</v>
      </c>
      <c r="BM3060" s="134" t="s">
        <v>2887</v>
      </c>
    </row>
    <row r="3061" spans="1:65" s="2" customFormat="1" ht="24.2" customHeight="1" x14ac:dyDescent="0.2">
      <c r="A3061" s="29"/>
      <c r="B3061" s="123"/>
      <c r="C3061" s="124" t="s">
        <v>2888</v>
      </c>
      <c r="D3061" s="124" t="s">
        <v>199</v>
      </c>
      <c r="E3061" s="125" t="s">
        <v>2889</v>
      </c>
      <c r="F3061" s="126" t="s">
        <v>2890</v>
      </c>
      <c r="G3061" s="127" t="s">
        <v>846</v>
      </c>
      <c r="H3061" s="128">
        <v>1</v>
      </c>
      <c r="I3061" s="224"/>
      <c r="J3061" s="129">
        <f t="shared" si="30"/>
        <v>0</v>
      </c>
      <c r="K3061" s="126" t="s">
        <v>1</v>
      </c>
      <c r="L3061" s="30"/>
      <c r="M3061" s="130" t="s">
        <v>1</v>
      </c>
      <c r="N3061" s="131" t="s">
        <v>35</v>
      </c>
      <c r="O3061" s="132">
        <v>0</v>
      </c>
      <c r="P3061" s="132">
        <f t="shared" si="31"/>
        <v>0</v>
      </c>
      <c r="Q3061" s="132">
        <v>0</v>
      </c>
      <c r="R3061" s="132">
        <f t="shared" si="32"/>
        <v>0</v>
      </c>
      <c r="S3061" s="132">
        <v>0</v>
      </c>
      <c r="T3061" s="133">
        <f t="shared" si="33"/>
        <v>0</v>
      </c>
      <c r="U3061" s="29"/>
      <c r="V3061" s="29"/>
      <c r="W3061" s="29"/>
      <c r="X3061" s="29"/>
      <c r="Y3061" s="29"/>
      <c r="Z3061" s="29"/>
      <c r="AA3061" s="29"/>
      <c r="AB3061" s="29"/>
      <c r="AC3061" s="29"/>
      <c r="AD3061" s="29"/>
      <c r="AE3061" s="29"/>
      <c r="AR3061" s="134" t="s">
        <v>201</v>
      </c>
      <c r="AT3061" s="134" t="s">
        <v>199</v>
      </c>
      <c r="AU3061" s="134" t="s">
        <v>66</v>
      </c>
      <c r="AY3061" s="18" t="s">
        <v>196</v>
      </c>
      <c r="BE3061" s="135">
        <f t="shared" si="34"/>
        <v>0</v>
      </c>
      <c r="BF3061" s="135">
        <f t="shared" si="35"/>
        <v>0</v>
      </c>
      <c r="BG3061" s="135">
        <f t="shared" si="36"/>
        <v>0</v>
      </c>
      <c r="BH3061" s="135">
        <f t="shared" si="37"/>
        <v>0</v>
      </c>
      <c r="BI3061" s="135">
        <f t="shared" si="38"/>
        <v>0</v>
      </c>
      <c r="BJ3061" s="18" t="s">
        <v>64</v>
      </c>
      <c r="BK3061" s="135">
        <f t="shared" si="39"/>
        <v>0</v>
      </c>
      <c r="BL3061" s="18" t="s">
        <v>201</v>
      </c>
      <c r="BM3061" s="134" t="s">
        <v>2891</v>
      </c>
    </row>
    <row r="3062" spans="1:65" s="2" customFormat="1" ht="37.9" customHeight="1" x14ac:dyDescent="0.2">
      <c r="A3062" s="29"/>
      <c r="B3062" s="123"/>
      <c r="C3062" s="124" t="s">
        <v>1790</v>
      </c>
      <c r="D3062" s="124" t="s">
        <v>199</v>
      </c>
      <c r="E3062" s="125" t="s">
        <v>2892</v>
      </c>
      <c r="F3062" s="126" t="s">
        <v>2893</v>
      </c>
      <c r="G3062" s="127" t="s">
        <v>846</v>
      </c>
      <c r="H3062" s="128">
        <v>1</v>
      </c>
      <c r="I3062" s="224"/>
      <c r="J3062" s="129">
        <f t="shared" si="30"/>
        <v>0</v>
      </c>
      <c r="K3062" s="126" t="s">
        <v>1</v>
      </c>
      <c r="L3062" s="30"/>
      <c r="M3062" s="130" t="s">
        <v>1</v>
      </c>
      <c r="N3062" s="131" t="s">
        <v>35</v>
      </c>
      <c r="O3062" s="132">
        <v>0</v>
      </c>
      <c r="P3062" s="132">
        <f t="shared" si="31"/>
        <v>0</v>
      </c>
      <c r="Q3062" s="132">
        <v>0</v>
      </c>
      <c r="R3062" s="132">
        <f t="shared" si="32"/>
        <v>0</v>
      </c>
      <c r="S3062" s="132">
        <v>0</v>
      </c>
      <c r="T3062" s="133">
        <f t="shared" si="33"/>
        <v>0</v>
      </c>
      <c r="U3062" s="29"/>
      <c r="V3062" s="29"/>
      <c r="W3062" s="29"/>
      <c r="X3062" s="29"/>
      <c r="Y3062" s="29"/>
      <c r="Z3062" s="29"/>
      <c r="AA3062" s="29"/>
      <c r="AB3062" s="29"/>
      <c r="AC3062" s="29"/>
      <c r="AD3062" s="29"/>
      <c r="AE3062" s="29"/>
      <c r="AR3062" s="134" t="s">
        <v>201</v>
      </c>
      <c r="AT3062" s="134" t="s">
        <v>199</v>
      </c>
      <c r="AU3062" s="134" t="s">
        <v>66</v>
      </c>
      <c r="AY3062" s="18" t="s">
        <v>196</v>
      </c>
      <c r="BE3062" s="135">
        <f t="shared" si="34"/>
        <v>0</v>
      </c>
      <c r="BF3062" s="135">
        <f t="shared" si="35"/>
        <v>0</v>
      </c>
      <c r="BG3062" s="135">
        <f t="shared" si="36"/>
        <v>0</v>
      </c>
      <c r="BH3062" s="135">
        <f t="shared" si="37"/>
        <v>0</v>
      </c>
      <c r="BI3062" s="135">
        <f t="shared" si="38"/>
        <v>0</v>
      </c>
      <c r="BJ3062" s="18" t="s">
        <v>64</v>
      </c>
      <c r="BK3062" s="135">
        <f t="shared" si="39"/>
        <v>0</v>
      </c>
      <c r="BL3062" s="18" t="s">
        <v>201</v>
      </c>
      <c r="BM3062" s="134" t="s">
        <v>2894</v>
      </c>
    </row>
    <row r="3063" spans="1:65" s="2" customFormat="1" ht="24.2" customHeight="1" x14ac:dyDescent="0.2">
      <c r="A3063" s="29"/>
      <c r="B3063" s="123"/>
      <c r="C3063" s="124" t="s">
        <v>2895</v>
      </c>
      <c r="D3063" s="124" t="s">
        <v>199</v>
      </c>
      <c r="E3063" s="125" t="s">
        <v>2896</v>
      </c>
      <c r="F3063" s="126" t="s">
        <v>2897</v>
      </c>
      <c r="G3063" s="127" t="s">
        <v>846</v>
      </c>
      <c r="H3063" s="128">
        <v>4</v>
      </c>
      <c r="I3063" s="224"/>
      <c r="J3063" s="129">
        <f t="shared" si="30"/>
        <v>0</v>
      </c>
      <c r="K3063" s="126" t="s">
        <v>1</v>
      </c>
      <c r="L3063" s="30"/>
      <c r="M3063" s="130" t="s">
        <v>1</v>
      </c>
      <c r="N3063" s="131" t="s">
        <v>35</v>
      </c>
      <c r="O3063" s="132">
        <v>0</v>
      </c>
      <c r="P3063" s="132">
        <f t="shared" si="31"/>
        <v>0</v>
      </c>
      <c r="Q3063" s="132">
        <v>0</v>
      </c>
      <c r="R3063" s="132">
        <f t="shared" si="32"/>
        <v>0</v>
      </c>
      <c r="S3063" s="132">
        <v>0</v>
      </c>
      <c r="T3063" s="133">
        <f t="shared" si="33"/>
        <v>0</v>
      </c>
      <c r="U3063" s="29"/>
      <c r="V3063" s="29"/>
      <c r="W3063" s="29"/>
      <c r="X3063" s="29"/>
      <c r="Y3063" s="29"/>
      <c r="Z3063" s="29"/>
      <c r="AA3063" s="29"/>
      <c r="AB3063" s="29"/>
      <c r="AC3063" s="29"/>
      <c r="AD3063" s="29"/>
      <c r="AE3063" s="29"/>
      <c r="AR3063" s="134" t="s">
        <v>201</v>
      </c>
      <c r="AT3063" s="134" t="s">
        <v>199</v>
      </c>
      <c r="AU3063" s="134" t="s">
        <v>66</v>
      </c>
      <c r="AY3063" s="18" t="s">
        <v>196</v>
      </c>
      <c r="BE3063" s="135">
        <f t="shared" si="34"/>
        <v>0</v>
      </c>
      <c r="BF3063" s="135">
        <f t="shared" si="35"/>
        <v>0</v>
      </c>
      <c r="BG3063" s="135">
        <f t="shared" si="36"/>
        <v>0</v>
      </c>
      <c r="BH3063" s="135">
        <f t="shared" si="37"/>
        <v>0</v>
      </c>
      <c r="BI3063" s="135">
        <f t="shared" si="38"/>
        <v>0</v>
      </c>
      <c r="BJ3063" s="18" t="s">
        <v>64</v>
      </c>
      <c r="BK3063" s="135">
        <f t="shared" si="39"/>
        <v>0</v>
      </c>
      <c r="BL3063" s="18" t="s">
        <v>201</v>
      </c>
      <c r="BM3063" s="134" t="s">
        <v>2898</v>
      </c>
    </row>
    <row r="3064" spans="1:65" s="2" customFormat="1" ht="24.2" customHeight="1" x14ac:dyDescent="0.2">
      <c r="A3064" s="29"/>
      <c r="B3064" s="123"/>
      <c r="C3064" s="124" t="s">
        <v>1811</v>
      </c>
      <c r="D3064" s="124" t="s">
        <v>199</v>
      </c>
      <c r="E3064" s="125" t="s">
        <v>2899</v>
      </c>
      <c r="F3064" s="126" t="s">
        <v>2900</v>
      </c>
      <c r="G3064" s="127" t="s">
        <v>846</v>
      </c>
      <c r="H3064" s="128">
        <v>3</v>
      </c>
      <c r="I3064" s="224"/>
      <c r="J3064" s="129">
        <f t="shared" si="30"/>
        <v>0</v>
      </c>
      <c r="K3064" s="126" t="s">
        <v>1</v>
      </c>
      <c r="L3064" s="30"/>
      <c r="M3064" s="130" t="s">
        <v>1</v>
      </c>
      <c r="N3064" s="131" t="s">
        <v>35</v>
      </c>
      <c r="O3064" s="132">
        <v>0</v>
      </c>
      <c r="P3064" s="132">
        <f t="shared" si="31"/>
        <v>0</v>
      </c>
      <c r="Q3064" s="132">
        <v>0</v>
      </c>
      <c r="R3064" s="132">
        <f t="shared" si="32"/>
        <v>0</v>
      </c>
      <c r="S3064" s="132">
        <v>0</v>
      </c>
      <c r="T3064" s="133">
        <f t="shared" si="33"/>
        <v>0</v>
      </c>
      <c r="U3064" s="29"/>
      <c r="V3064" s="29"/>
      <c r="W3064" s="29"/>
      <c r="X3064" s="29"/>
      <c r="Y3064" s="29"/>
      <c r="Z3064" s="29"/>
      <c r="AA3064" s="29"/>
      <c r="AB3064" s="29"/>
      <c r="AC3064" s="29"/>
      <c r="AD3064" s="29"/>
      <c r="AE3064" s="29"/>
      <c r="AR3064" s="134" t="s">
        <v>201</v>
      </c>
      <c r="AT3064" s="134" t="s">
        <v>199</v>
      </c>
      <c r="AU3064" s="134" t="s">
        <v>66</v>
      </c>
      <c r="AY3064" s="18" t="s">
        <v>196</v>
      </c>
      <c r="BE3064" s="135">
        <f t="shared" si="34"/>
        <v>0</v>
      </c>
      <c r="BF3064" s="135">
        <f t="shared" si="35"/>
        <v>0</v>
      </c>
      <c r="BG3064" s="135">
        <f t="shared" si="36"/>
        <v>0</v>
      </c>
      <c r="BH3064" s="135">
        <f t="shared" si="37"/>
        <v>0</v>
      </c>
      <c r="BI3064" s="135">
        <f t="shared" si="38"/>
        <v>0</v>
      </c>
      <c r="BJ3064" s="18" t="s">
        <v>64</v>
      </c>
      <c r="BK3064" s="135">
        <f t="shared" si="39"/>
        <v>0</v>
      </c>
      <c r="BL3064" s="18" t="s">
        <v>201</v>
      </c>
      <c r="BM3064" s="134" t="s">
        <v>2901</v>
      </c>
    </row>
    <row r="3065" spans="1:65" s="2" customFormat="1" ht="24.2" customHeight="1" x14ac:dyDescent="0.2">
      <c r="A3065" s="29"/>
      <c r="B3065" s="123"/>
      <c r="C3065" s="124" t="s">
        <v>2902</v>
      </c>
      <c r="D3065" s="124" t="s">
        <v>199</v>
      </c>
      <c r="E3065" s="125" t="s">
        <v>2903</v>
      </c>
      <c r="F3065" s="126" t="s">
        <v>2904</v>
      </c>
      <c r="G3065" s="127" t="s">
        <v>846</v>
      </c>
      <c r="H3065" s="128">
        <v>2</v>
      </c>
      <c r="I3065" s="224"/>
      <c r="J3065" s="129">
        <f t="shared" si="30"/>
        <v>0</v>
      </c>
      <c r="K3065" s="126" t="s">
        <v>1</v>
      </c>
      <c r="L3065" s="30"/>
      <c r="M3065" s="130" t="s">
        <v>1</v>
      </c>
      <c r="N3065" s="131" t="s">
        <v>35</v>
      </c>
      <c r="O3065" s="132">
        <v>0</v>
      </c>
      <c r="P3065" s="132">
        <f t="shared" si="31"/>
        <v>0</v>
      </c>
      <c r="Q3065" s="132">
        <v>0</v>
      </c>
      <c r="R3065" s="132">
        <f t="shared" si="32"/>
        <v>0</v>
      </c>
      <c r="S3065" s="132">
        <v>0</v>
      </c>
      <c r="T3065" s="133">
        <f t="shared" si="33"/>
        <v>0</v>
      </c>
      <c r="U3065" s="29"/>
      <c r="V3065" s="29"/>
      <c r="W3065" s="29"/>
      <c r="X3065" s="29"/>
      <c r="Y3065" s="29"/>
      <c r="Z3065" s="29"/>
      <c r="AA3065" s="29"/>
      <c r="AB3065" s="29"/>
      <c r="AC3065" s="29"/>
      <c r="AD3065" s="29"/>
      <c r="AE3065" s="29"/>
      <c r="AR3065" s="134" t="s">
        <v>201</v>
      </c>
      <c r="AT3065" s="134" t="s">
        <v>199</v>
      </c>
      <c r="AU3065" s="134" t="s">
        <v>66</v>
      </c>
      <c r="AY3065" s="18" t="s">
        <v>196</v>
      </c>
      <c r="BE3065" s="135">
        <f t="shared" si="34"/>
        <v>0</v>
      </c>
      <c r="BF3065" s="135">
        <f t="shared" si="35"/>
        <v>0</v>
      </c>
      <c r="BG3065" s="135">
        <f t="shared" si="36"/>
        <v>0</v>
      </c>
      <c r="BH3065" s="135">
        <f t="shared" si="37"/>
        <v>0</v>
      </c>
      <c r="BI3065" s="135">
        <f t="shared" si="38"/>
        <v>0</v>
      </c>
      <c r="BJ3065" s="18" t="s">
        <v>64</v>
      </c>
      <c r="BK3065" s="135">
        <f t="shared" si="39"/>
        <v>0</v>
      </c>
      <c r="BL3065" s="18" t="s">
        <v>201</v>
      </c>
      <c r="BM3065" s="134" t="s">
        <v>2905</v>
      </c>
    </row>
    <row r="3066" spans="1:65" s="2" customFormat="1" ht="24.2" customHeight="1" x14ac:dyDescent="0.2">
      <c r="A3066" s="29"/>
      <c r="B3066" s="123"/>
      <c r="C3066" s="124" t="s">
        <v>1816</v>
      </c>
      <c r="D3066" s="124" t="s">
        <v>199</v>
      </c>
      <c r="E3066" s="125" t="s">
        <v>2906</v>
      </c>
      <c r="F3066" s="126" t="s">
        <v>2907</v>
      </c>
      <c r="G3066" s="127" t="s">
        <v>846</v>
      </c>
      <c r="H3066" s="128">
        <v>5</v>
      </c>
      <c r="I3066" s="224"/>
      <c r="J3066" s="129">
        <f t="shared" si="30"/>
        <v>0</v>
      </c>
      <c r="K3066" s="126" t="s">
        <v>1</v>
      </c>
      <c r="L3066" s="30"/>
      <c r="M3066" s="130" t="s">
        <v>1</v>
      </c>
      <c r="N3066" s="131" t="s">
        <v>35</v>
      </c>
      <c r="O3066" s="132">
        <v>0</v>
      </c>
      <c r="P3066" s="132">
        <f t="shared" si="31"/>
        <v>0</v>
      </c>
      <c r="Q3066" s="132">
        <v>0</v>
      </c>
      <c r="R3066" s="132">
        <f t="shared" si="32"/>
        <v>0</v>
      </c>
      <c r="S3066" s="132">
        <v>0</v>
      </c>
      <c r="T3066" s="133">
        <f t="shared" si="33"/>
        <v>0</v>
      </c>
      <c r="U3066" s="29"/>
      <c r="V3066" s="29"/>
      <c r="W3066" s="29"/>
      <c r="X3066" s="29"/>
      <c r="Y3066" s="29"/>
      <c r="Z3066" s="29"/>
      <c r="AA3066" s="29"/>
      <c r="AB3066" s="29"/>
      <c r="AC3066" s="29"/>
      <c r="AD3066" s="29"/>
      <c r="AE3066" s="29"/>
      <c r="AR3066" s="134" t="s">
        <v>201</v>
      </c>
      <c r="AT3066" s="134" t="s">
        <v>199</v>
      </c>
      <c r="AU3066" s="134" t="s">
        <v>66</v>
      </c>
      <c r="AY3066" s="18" t="s">
        <v>196</v>
      </c>
      <c r="BE3066" s="135">
        <f t="shared" si="34"/>
        <v>0</v>
      </c>
      <c r="BF3066" s="135">
        <f t="shared" si="35"/>
        <v>0</v>
      </c>
      <c r="BG3066" s="135">
        <f t="shared" si="36"/>
        <v>0</v>
      </c>
      <c r="BH3066" s="135">
        <f t="shared" si="37"/>
        <v>0</v>
      </c>
      <c r="BI3066" s="135">
        <f t="shared" si="38"/>
        <v>0</v>
      </c>
      <c r="BJ3066" s="18" t="s">
        <v>64</v>
      </c>
      <c r="BK3066" s="135">
        <f t="shared" si="39"/>
        <v>0</v>
      </c>
      <c r="BL3066" s="18" t="s">
        <v>201</v>
      </c>
      <c r="BM3066" s="134" t="s">
        <v>2908</v>
      </c>
    </row>
    <row r="3067" spans="1:65" s="12" customFormat="1" ht="22.9" customHeight="1" x14ac:dyDescent="0.2">
      <c r="B3067" s="111"/>
      <c r="D3067" s="112" t="s">
        <v>56</v>
      </c>
      <c r="E3067" s="121" t="s">
        <v>2909</v>
      </c>
      <c r="F3067" s="121" t="s">
        <v>2910</v>
      </c>
      <c r="J3067" s="122">
        <f>BK3067</f>
        <v>0</v>
      </c>
      <c r="L3067" s="111"/>
      <c r="M3067" s="115"/>
      <c r="N3067" s="116"/>
      <c r="O3067" s="116"/>
      <c r="P3067" s="117">
        <f>SUM(P3068:P3081)</f>
        <v>0</v>
      </c>
      <c r="Q3067" s="116"/>
      <c r="R3067" s="117">
        <f>SUM(R3068:R3081)</f>
        <v>0</v>
      </c>
      <c r="S3067" s="116"/>
      <c r="T3067" s="118">
        <f>SUM(T3068:T3081)</f>
        <v>0</v>
      </c>
      <c r="AR3067" s="112" t="s">
        <v>64</v>
      </c>
      <c r="AT3067" s="119" t="s">
        <v>56</v>
      </c>
      <c r="AU3067" s="119" t="s">
        <v>64</v>
      </c>
      <c r="AY3067" s="112" t="s">
        <v>196</v>
      </c>
      <c r="BK3067" s="120">
        <f>SUM(BK3068:BK3081)</f>
        <v>0</v>
      </c>
    </row>
    <row r="3068" spans="1:65" s="2" customFormat="1" ht="44.25" customHeight="1" x14ac:dyDescent="0.2">
      <c r="A3068" s="29"/>
      <c r="B3068" s="123"/>
      <c r="C3068" s="124" t="s">
        <v>2911</v>
      </c>
      <c r="D3068" s="124" t="s">
        <v>199</v>
      </c>
      <c r="E3068" s="125" t="s">
        <v>2912</v>
      </c>
      <c r="F3068" s="126" t="s">
        <v>2913</v>
      </c>
      <c r="G3068" s="127" t="s">
        <v>846</v>
      </c>
      <c r="H3068" s="128">
        <v>2</v>
      </c>
      <c r="I3068" s="224"/>
      <c r="J3068" s="129">
        <f t="shared" ref="J3068:J3081" si="40">ROUND(I3068*H3068,2)</f>
        <v>0</v>
      </c>
      <c r="K3068" s="126" t="s">
        <v>1</v>
      </c>
      <c r="L3068" s="30"/>
      <c r="M3068" s="130" t="s">
        <v>1</v>
      </c>
      <c r="N3068" s="131" t="s">
        <v>35</v>
      </c>
      <c r="O3068" s="132">
        <v>0</v>
      </c>
      <c r="P3068" s="132">
        <f t="shared" ref="P3068:P3081" si="41">O3068*H3068</f>
        <v>0</v>
      </c>
      <c r="Q3068" s="132">
        <v>0</v>
      </c>
      <c r="R3068" s="132">
        <f t="shared" ref="R3068:R3081" si="42">Q3068*H3068</f>
        <v>0</v>
      </c>
      <c r="S3068" s="132">
        <v>0</v>
      </c>
      <c r="T3068" s="133">
        <f t="shared" ref="T3068:T3081" si="43">S3068*H3068</f>
        <v>0</v>
      </c>
      <c r="U3068" s="29"/>
      <c r="V3068" s="29"/>
      <c r="W3068" s="29"/>
      <c r="X3068" s="29"/>
      <c r="Y3068" s="29"/>
      <c r="Z3068" s="29"/>
      <c r="AA3068" s="29"/>
      <c r="AB3068" s="29"/>
      <c r="AC3068" s="29"/>
      <c r="AD3068" s="29"/>
      <c r="AE3068" s="29"/>
      <c r="AR3068" s="134" t="s">
        <v>201</v>
      </c>
      <c r="AT3068" s="134" t="s">
        <v>199</v>
      </c>
      <c r="AU3068" s="134" t="s">
        <v>66</v>
      </c>
      <c r="AY3068" s="18" t="s">
        <v>196</v>
      </c>
      <c r="BE3068" s="135">
        <f t="shared" ref="BE3068:BE3081" si="44">IF(N3068="základní",J3068,0)</f>
        <v>0</v>
      </c>
      <c r="BF3068" s="135">
        <f t="shared" ref="BF3068:BF3081" si="45">IF(N3068="snížená",J3068,0)</f>
        <v>0</v>
      </c>
      <c r="BG3068" s="135">
        <f t="shared" ref="BG3068:BG3081" si="46">IF(N3068="zákl. přenesená",J3068,0)</f>
        <v>0</v>
      </c>
      <c r="BH3068" s="135">
        <f t="shared" ref="BH3068:BH3081" si="47">IF(N3068="sníž. přenesená",J3068,0)</f>
        <v>0</v>
      </c>
      <c r="BI3068" s="135">
        <f t="shared" ref="BI3068:BI3081" si="48">IF(N3068="nulová",J3068,0)</f>
        <v>0</v>
      </c>
      <c r="BJ3068" s="18" t="s">
        <v>64</v>
      </c>
      <c r="BK3068" s="135">
        <f t="shared" ref="BK3068:BK3081" si="49">ROUND(I3068*H3068,2)</f>
        <v>0</v>
      </c>
      <c r="BL3068" s="18" t="s">
        <v>201</v>
      </c>
      <c r="BM3068" s="134" t="s">
        <v>2914</v>
      </c>
    </row>
    <row r="3069" spans="1:65" s="2" customFormat="1" ht="24.2" customHeight="1" x14ac:dyDescent="0.2">
      <c r="A3069" s="29"/>
      <c r="B3069" s="123"/>
      <c r="C3069" s="124" t="s">
        <v>1820</v>
      </c>
      <c r="D3069" s="124" t="s">
        <v>199</v>
      </c>
      <c r="E3069" s="125" t="s">
        <v>2915</v>
      </c>
      <c r="F3069" s="126" t="s">
        <v>2916</v>
      </c>
      <c r="G3069" s="127" t="s">
        <v>846</v>
      </c>
      <c r="H3069" s="128">
        <v>1</v>
      </c>
      <c r="I3069" s="224"/>
      <c r="J3069" s="129">
        <f t="shared" si="40"/>
        <v>0</v>
      </c>
      <c r="K3069" s="126" t="s">
        <v>1</v>
      </c>
      <c r="L3069" s="30"/>
      <c r="M3069" s="130" t="s">
        <v>1</v>
      </c>
      <c r="N3069" s="131" t="s">
        <v>35</v>
      </c>
      <c r="O3069" s="132">
        <v>0</v>
      </c>
      <c r="P3069" s="132">
        <f t="shared" si="41"/>
        <v>0</v>
      </c>
      <c r="Q3069" s="132">
        <v>0</v>
      </c>
      <c r="R3069" s="132">
        <f t="shared" si="42"/>
        <v>0</v>
      </c>
      <c r="S3069" s="132">
        <v>0</v>
      </c>
      <c r="T3069" s="133">
        <f t="shared" si="43"/>
        <v>0</v>
      </c>
      <c r="U3069" s="29"/>
      <c r="V3069" s="29"/>
      <c r="W3069" s="29"/>
      <c r="X3069" s="29"/>
      <c r="Y3069" s="29"/>
      <c r="Z3069" s="29"/>
      <c r="AA3069" s="29"/>
      <c r="AB3069" s="29"/>
      <c r="AC3069" s="29"/>
      <c r="AD3069" s="29"/>
      <c r="AE3069" s="29"/>
      <c r="AR3069" s="134" t="s">
        <v>201</v>
      </c>
      <c r="AT3069" s="134" t="s">
        <v>199</v>
      </c>
      <c r="AU3069" s="134" t="s">
        <v>66</v>
      </c>
      <c r="AY3069" s="18" t="s">
        <v>196</v>
      </c>
      <c r="BE3069" s="135">
        <f t="shared" si="44"/>
        <v>0</v>
      </c>
      <c r="BF3069" s="135">
        <f t="shared" si="45"/>
        <v>0</v>
      </c>
      <c r="BG3069" s="135">
        <f t="shared" si="46"/>
        <v>0</v>
      </c>
      <c r="BH3069" s="135">
        <f t="shared" si="47"/>
        <v>0</v>
      </c>
      <c r="BI3069" s="135">
        <f t="shared" si="48"/>
        <v>0</v>
      </c>
      <c r="BJ3069" s="18" t="s">
        <v>64</v>
      </c>
      <c r="BK3069" s="135">
        <f t="shared" si="49"/>
        <v>0</v>
      </c>
      <c r="BL3069" s="18" t="s">
        <v>201</v>
      </c>
      <c r="BM3069" s="134" t="s">
        <v>2917</v>
      </c>
    </row>
    <row r="3070" spans="1:65" s="2" customFormat="1" ht="37.9" customHeight="1" x14ac:dyDescent="0.2">
      <c r="A3070" s="29"/>
      <c r="B3070" s="123"/>
      <c r="C3070" s="124" t="s">
        <v>2918</v>
      </c>
      <c r="D3070" s="124" t="s">
        <v>199</v>
      </c>
      <c r="E3070" s="125" t="s">
        <v>2919</v>
      </c>
      <c r="F3070" s="126" t="s">
        <v>2920</v>
      </c>
      <c r="G3070" s="127" t="s">
        <v>2921</v>
      </c>
      <c r="H3070" s="128">
        <v>1</v>
      </c>
      <c r="I3070" s="224"/>
      <c r="J3070" s="129">
        <f t="shared" si="40"/>
        <v>0</v>
      </c>
      <c r="K3070" s="126" t="s">
        <v>1</v>
      </c>
      <c r="L3070" s="30"/>
      <c r="M3070" s="130" t="s">
        <v>1</v>
      </c>
      <c r="N3070" s="131" t="s">
        <v>35</v>
      </c>
      <c r="O3070" s="132">
        <v>0</v>
      </c>
      <c r="P3070" s="132">
        <f t="shared" si="41"/>
        <v>0</v>
      </c>
      <c r="Q3070" s="132">
        <v>0</v>
      </c>
      <c r="R3070" s="132">
        <f t="shared" si="42"/>
        <v>0</v>
      </c>
      <c r="S3070" s="132">
        <v>0</v>
      </c>
      <c r="T3070" s="133">
        <f t="shared" si="43"/>
        <v>0</v>
      </c>
      <c r="U3070" s="29"/>
      <c r="V3070" s="29"/>
      <c r="W3070" s="29"/>
      <c r="X3070" s="29"/>
      <c r="Y3070" s="29"/>
      <c r="Z3070" s="29"/>
      <c r="AA3070" s="29"/>
      <c r="AB3070" s="29"/>
      <c r="AC3070" s="29"/>
      <c r="AD3070" s="29"/>
      <c r="AE3070" s="29"/>
      <c r="AR3070" s="134" t="s">
        <v>201</v>
      </c>
      <c r="AT3070" s="134" t="s">
        <v>199</v>
      </c>
      <c r="AU3070" s="134" t="s">
        <v>66</v>
      </c>
      <c r="AY3070" s="18" t="s">
        <v>196</v>
      </c>
      <c r="BE3070" s="135">
        <f t="shared" si="44"/>
        <v>0</v>
      </c>
      <c r="BF3070" s="135">
        <f t="shared" si="45"/>
        <v>0</v>
      </c>
      <c r="BG3070" s="135">
        <f t="shared" si="46"/>
        <v>0</v>
      </c>
      <c r="BH3070" s="135">
        <f t="shared" si="47"/>
        <v>0</v>
      </c>
      <c r="BI3070" s="135">
        <f t="shared" si="48"/>
        <v>0</v>
      </c>
      <c r="BJ3070" s="18" t="s">
        <v>64</v>
      </c>
      <c r="BK3070" s="135">
        <f t="shared" si="49"/>
        <v>0</v>
      </c>
      <c r="BL3070" s="18" t="s">
        <v>201</v>
      </c>
      <c r="BM3070" s="134" t="s">
        <v>2922</v>
      </c>
    </row>
    <row r="3071" spans="1:65" s="2" customFormat="1" ht="24.2" customHeight="1" x14ac:dyDescent="0.2">
      <c r="A3071" s="29"/>
      <c r="B3071" s="123"/>
      <c r="C3071" s="124" t="s">
        <v>1825</v>
      </c>
      <c r="D3071" s="124" t="s">
        <v>199</v>
      </c>
      <c r="E3071" s="125" t="s">
        <v>2923</v>
      </c>
      <c r="F3071" s="126" t="s">
        <v>2924</v>
      </c>
      <c r="G3071" s="127" t="s">
        <v>846</v>
      </c>
      <c r="H3071" s="128">
        <v>6</v>
      </c>
      <c r="I3071" s="224"/>
      <c r="J3071" s="129">
        <f t="shared" si="40"/>
        <v>0</v>
      </c>
      <c r="K3071" s="126" t="s">
        <v>1</v>
      </c>
      <c r="L3071" s="30"/>
      <c r="M3071" s="130" t="s">
        <v>1</v>
      </c>
      <c r="N3071" s="131" t="s">
        <v>35</v>
      </c>
      <c r="O3071" s="132">
        <v>0</v>
      </c>
      <c r="P3071" s="132">
        <f t="shared" si="41"/>
        <v>0</v>
      </c>
      <c r="Q3071" s="132">
        <v>0</v>
      </c>
      <c r="R3071" s="132">
        <f t="shared" si="42"/>
        <v>0</v>
      </c>
      <c r="S3071" s="132">
        <v>0</v>
      </c>
      <c r="T3071" s="133">
        <f t="shared" si="43"/>
        <v>0</v>
      </c>
      <c r="U3071" s="29"/>
      <c r="V3071" s="29"/>
      <c r="W3071" s="29"/>
      <c r="X3071" s="29"/>
      <c r="Y3071" s="29"/>
      <c r="Z3071" s="29"/>
      <c r="AA3071" s="29"/>
      <c r="AB3071" s="29"/>
      <c r="AC3071" s="29"/>
      <c r="AD3071" s="29"/>
      <c r="AE3071" s="29"/>
      <c r="AR3071" s="134" t="s">
        <v>201</v>
      </c>
      <c r="AT3071" s="134" t="s">
        <v>199</v>
      </c>
      <c r="AU3071" s="134" t="s">
        <v>66</v>
      </c>
      <c r="AY3071" s="18" t="s">
        <v>196</v>
      </c>
      <c r="BE3071" s="135">
        <f t="shared" si="44"/>
        <v>0</v>
      </c>
      <c r="BF3071" s="135">
        <f t="shared" si="45"/>
        <v>0</v>
      </c>
      <c r="BG3071" s="135">
        <f t="shared" si="46"/>
        <v>0</v>
      </c>
      <c r="BH3071" s="135">
        <f t="shared" si="47"/>
        <v>0</v>
      </c>
      <c r="BI3071" s="135">
        <f t="shared" si="48"/>
        <v>0</v>
      </c>
      <c r="BJ3071" s="18" t="s">
        <v>64</v>
      </c>
      <c r="BK3071" s="135">
        <f t="shared" si="49"/>
        <v>0</v>
      </c>
      <c r="BL3071" s="18" t="s">
        <v>201</v>
      </c>
      <c r="BM3071" s="134" t="s">
        <v>2925</v>
      </c>
    </row>
    <row r="3072" spans="1:65" s="2" customFormat="1" ht="37.9" customHeight="1" x14ac:dyDescent="0.2">
      <c r="A3072" s="29"/>
      <c r="B3072" s="123"/>
      <c r="C3072" s="124" t="s">
        <v>2926</v>
      </c>
      <c r="D3072" s="124" t="s">
        <v>199</v>
      </c>
      <c r="E3072" s="125" t="s">
        <v>2927</v>
      </c>
      <c r="F3072" s="126" t="s">
        <v>2928</v>
      </c>
      <c r="G3072" s="127" t="s">
        <v>846</v>
      </c>
      <c r="H3072" s="128">
        <v>10</v>
      </c>
      <c r="I3072" s="224"/>
      <c r="J3072" s="129">
        <f t="shared" si="40"/>
        <v>0</v>
      </c>
      <c r="K3072" s="126" t="s">
        <v>1</v>
      </c>
      <c r="L3072" s="30"/>
      <c r="M3072" s="130" t="s">
        <v>1</v>
      </c>
      <c r="N3072" s="131" t="s">
        <v>35</v>
      </c>
      <c r="O3072" s="132">
        <v>0</v>
      </c>
      <c r="P3072" s="132">
        <f t="shared" si="41"/>
        <v>0</v>
      </c>
      <c r="Q3072" s="132">
        <v>0</v>
      </c>
      <c r="R3072" s="132">
        <f t="shared" si="42"/>
        <v>0</v>
      </c>
      <c r="S3072" s="132">
        <v>0</v>
      </c>
      <c r="T3072" s="133">
        <f t="shared" si="43"/>
        <v>0</v>
      </c>
      <c r="U3072" s="29"/>
      <c r="V3072" s="29"/>
      <c r="W3072" s="29"/>
      <c r="X3072" s="29"/>
      <c r="Y3072" s="29"/>
      <c r="Z3072" s="29"/>
      <c r="AA3072" s="29"/>
      <c r="AB3072" s="29"/>
      <c r="AC3072" s="29"/>
      <c r="AD3072" s="29"/>
      <c r="AE3072" s="29"/>
      <c r="AR3072" s="134" t="s">
        <v>201</v>
      </c>
      <c r="AT3072" s="134" t="s">
        <v>199</v>
      </c>
      <c r="AU3072" s="134" t="s">
        <v>66</v>
      </c>
      <c r="AY3072" s="18" t="s">
        <v>196</v>
      </c>
      <c r="BE3072" s="135">
        <f t="shared" si="44"/>
        <v>0</v>
      </c>
      <c r="BF3072" s="135">
        <f t="shared" si="45"/>
        <v>0</v>
      </c>
      <c r="BG3072" s="135">
        <f t="shared" si="46"/>
        <v>0</v>
      </c>
      <c r="BH3072" s="135">
        <f t="shared" si="47"/>
        <v>0</v>
      </c>
      <c r="BI3072" s="135">
        <f t="shared" si="48"/>
        <v>0</v>
      </c>
      <c r="BJ3072" s="18" t="s">
        <v>64</v>
      </c>
      <c r="BK3072" s="135">
        <f t="shared" si="49"/>
        <v>0</v>
      </c>
      <c r="BL3072" s="18" t="s">
        <v>201</v>
      </c>
      <c r="BM3072" s="134" t="s">
        <v>2929</v>
      </c>
    </row>
    <row r="3073" spans="1:65" s="2" customFormat="1" ht="33" customHeight="1" x14ac:dyDescent="0.2">
      <c r="A3073" s="29"/>
      <c r="B3073" s="123"/>
      <c r="C3073" s="124" t="s">
        <v>1829</v>
      </c>
      <c r="D3073" s="124" t="s">
        <v>199</v>
      </c>
      <c r="E3073" s="125" t="s">
        <v>2930</v>
      </c>
      <c r="F3073" s="126" t="s">
        <v>2931</v>
      </c>
      <c r="G3073" s="127" t="s">
        <v>846</v>
      </c>
      <c r="H3073" s="128">
        <v>1</v>
      </c>
      <c r="I3073" s="224"/>
      <c r="J3073" s="129">
        <f t="shared" si="40"/>
        <v>0</v>
      </c>
      <c r="K3073" s="126" t="s">
        <v>1</v>
      </c>
      <c r="L3073" s="30"/>
      <c r="M3073" s="130" t="s">
        <v>1</v>
      </c>
      <c r="N3073" s="131" t="s">
        <v>35</v>
      </c>
      <c r="O3073" s="132">
        <v>0</v>
      </c>
      <c r="P3073" s="132">
        <f t="shared" si="41"/>
        <v>0</v>
      </c>
      <c r="Q3073" s="132">
        <v>0</v>
      </c>
      <c r="R3073" s="132">
        <f t="shared" si="42"/>
        <v>0</v>
      </c>
      <c r="S3073" s="132">
        <v>0</v>
      </c>
      <c r="T3073" s="133">
        <f t="shared" si="43"/>
        <v>0</v>
      </c>
      <c r="U3073" s="29"/>
      <c r="V3073" s="29"/>
      <c r="W3073" s="29"/>
      <c r="X3073" s="29"/>
      <c r="Y3073" s="29"/>
      <c r="Z3073" s="29"/>
      <c r="AA3073" s="29"/>
      <c r="AB3073" s="29"/>
      <c r="AC3073" s="29"/>
      <c r="AD3073" s="29"/>
      <c r="AE3073" s="29"/>
      <c r="AR3073" s="134" t="s">
        <v>201</v>
      </c>
      <c r="AT3073" s="134" t="s">
        <v>199</v>
      </c>
      <c r="AU3073" s="134" t="s">
        <v>66</v>
      </c>
      <c r="AY3073" s="18" t="s">
        <v>196</v>
      </c>
      <c r="BE3073" s="135">
        <f t="shared" si="44"/>
        <v>0</v>
      </c>
      <c r="BF3073" s="135">
        <f t="shared" si="45"/>
        <v>0</v>
      </c>
      <c r="BG3073" s="135">
        <f t="shared" si="46"/>
        <v>0</v>
      </c>
      <c r="BH3073" s="135">
        <f t="shared" si="47"/>
        <v>0</v>
      </c>
      <c r="BI3073" s="135">
        <f t="shared" si="48"/>
        <v>0</v>
      </c>
      <c r="BJ3073" s="18" t="s">
        <v>64</v>
      </c>
      <c r="BK3073" s="135">
        <f t="shared" si="49"/>
        <v>0</v>
      </c>
      <c r="BL3073" s="18" t="s">
        <v>201</v>
      </c>
      <c r="BM3073" s="134" t="s">
        <v>2932</v>
      </c>
    </row>
    <row r="3074" spans="1:65" s="2" customFormat="1" ht="24.2" customHeight="1" x14ac:dyDescent="0.2">
      <c r="A3074" s="29"/>
      <c r="B3074" s="123"/>
      <c r="C3074" s="124" t="s">
        <v>2933</v>
      </c>
      <c r="D3074" s="124" t="s">
        <v>199</v>
      </c>
      <c r="E3074" s="125" t="s">
        <v>2934</v>
      </c>
      <c r="F3074" s="126" t="s">
        <v>2935</v>
      </c>
      <c r="G3074" s="127" t="s">
        <v>846</v>
      </c>
      <c r="H3074" s="128">
        <v>4</v>
      </c>
      <c r="I3074" s="224"/>
      <c r="J3074" s="129">
        <f t="shared" si="40"/>
        <v>0</v>
      </c>
      <c r="K3074" s="126" t="s">
        <v>1</v>
      </c>
      <c r="L3074" s="30"/>
      <c r="M3074" s="130" t="s">
        <v>1</v>
      </c>
      <c r="N3074" s="131" t="s">
        <v>35</v>
      </c>
      <c r="O3074" s="132">
        <v>0</v>
      </c>
      <c r="P3074" s="132">
        <f t="shared" si="41"/>
        <v>0</v>
      </c>
      <c r="Q3074" s="132">
        <v>0</v>
      </c>
      <c r="R3074" s="132">
        <f t="shared" si="42"/>
        <v>0</v>
      </c>
      <c r="S3074" s="132">
        <v>0</v>
      </c>
      <c r="T3074" s="133">
        <f t="shared" si="43"/>
        <v>0</v>
      </c>
      <c r="U3074" s="29"/>
      <c r="V3074" s="29"/>
      <c r="W3074" s="29"/>
      <c r="X3074" s="29"/>
      <c r="Y3074" s="29"/>
      <c r="Z3074" s="29"/>
      <c r="AA3074" s="29"/>
      <c r="AB3074" s="29"/>
      <c r="AC3074" s="29"/>
      <c r="AD3074" s="29"/>
      <c r="AE3074" s="29"/>
      <c r="AR3074" s="134" t="s">
        <v>201</v>
      </c>
      <c r="AT3074" s="134" t="s">
        <v>199</v>
      </c>
      <c r="AU3074" s="134" t="s">
        <v>66</v>
      </c>
      <c r="AY3074" s="18" t="s">
        <v>196</v>
      </c>
      <c r="BE3074" s="135">
        <f t="shared" si="44"/>
        <v>0</v>
      </c>
      <c r="BF3074" s="135">
        <f t="shared" si="45"/>
        <v>0</v>
      </c>
      <c r="BG3074" s="135">
        <f t="shared" si="46"/>
        <v>0</v>
      </c>
      <c r="BH3074" s="135">
        <f t="shared" si="47"/>
        <v>0</v>
      </c>
      <c r="BI3074" s="135">
        <f t="shared" si="48"/>
        <v>0</v>
      </c>
      <c r="BJ3074" s="18" t="s">
        <v>64</v>
      </c>
      <c r="BK3074" s="135">
        <f t="shared" si="49"/>
        <v>0</v>
      </c>
      <c r="BL3074" s="18" t="s">
        <v>201</v>
      </c>
      <c r="BM3074" s="134" t="s">
        <v>2936</v>
      </c>
    </row>
    <row r="3075" spans="1:65" s="2" customFormat="1" ht="24.2" customHeight="1" x14ac:dyDescent="0.2">
      <c r="A3075" s="29"/>
      <c r="B3075" s="123"/>
      <c r="C3075" s="124" t="s">
        <v>1834</v>
      </c>
      <c r="D3075" s="124" t="s">
        <v>199</v>
      </c>
      <c r="E3075" s="125" t="s">
        <v>2937</v>
      </c>
      <c r="F3075" s="126" t="s">
        <v>2938</v>
      </c>
      <c r="G3075" s="127" t="s">
        <v>846</v>
      </c>
      <c r="H3075" s="128">
        <v>10</v>
      </c>
      <c r="I3075" s="224"/>
      <c r="J3075" s="129">
        <f t="shared" si="40"/>
        <v>0</v>
      </c>
      <c r="K3075" s="126" t="s">
        <v>1</v>
      </c>
      <c r="L3075" s="30"/>
      <c r="M3075" s="130" t="s">
        <v>1</v>
      </c>
      <c r="N3075" s="131" t="s">
        <v>35</v>
      </c>
      <c r="O3075" s="132">
        <v>0</v>
      </c>
      <c r="P3075" s="132">
        <f t="shared" si="41"/>
        <v>0</v>
      </c>
      <c r="Q3075" s="132">
        <v>0</v>
      </c>
      <c r="R3075" s="132">
        <f t="shared" si="42"/>
        <v>0</v>
      </c>
      <c r="S3075" s="132">
        <v>0</v>
      </c>
      <c r="T3075" s="133">
        <f t="shared" si="43"/>
        <v>0</v>
      </c>
      <c r="U3075" s="29"/>
      <c r="V3075" s="29"/>
      <c r="W3075" s="29"/>
      <c r="X3075" s="29"/>
      <c r="Y3075" s="29"/>
      <c r="Z3075" s="29"/>
      <c r="AA3075" s="29"/>
      <c r="AB3075" s="29"/>
      <c r="AC3075" s="29"/>
      <c r="AD3075" s="29"/>
      <c r="AE3075" s="29"/>
      <c r="AR3075" s="134" t="s">
        <v>201</v>
      </c>
      <c r="AT3075" s="134" t="s">
        <v>199</v>
      </c>
      <c r="AU3075" s="134" t="s">
        <v>66</v>
      </c>
      <c r="AY3075" s="18" t="s">
        <v>196</v>
      </c>
      <c r="BE3075" s="135">
        <f t="shared" si="44"/>
        <v>0</v>
      </c>
      <c r="BF3075" s="135">
        <f t="shared" si="45"/>
        <v>0</v>
      </c>
      <c r="BG3075" s="135">
        <f t="shared" si="46"/>
        <v>0</v>
      </c>
      <c r="BH3075" s="135">
        <f t="shared" si="47"/>
        <v>0</v>
      </c>
      <c r="BI3075" s="135">
        <f t="shared" si="48"/>
        <v>0</v>
      </c>
      <c r="BJ3075" s="18" t="s">
        <v>64</v>
      </c>
      <c r="BK3075" s="135">
        <f t="shared" si="49"/>
        <v>0</v>
      </c>
      <c r="BL3075" s="18" t="s">
        <v>201</v>
      </c>
      <c r="BM3075" s="134" t="s">
        <v>2939</v>
      </c>
    </row>
    <row r="3076" spans="1:65" s="2" customFormat="1" ht="24.2" customHeight="1" x14ac:dyDescent="0.2">
      <c r="A3076" s="29"/>
      <c r="B3076" s="123"/>
      <c r="C3076" s="124" t="s">
        <v>2940</v>
      </c>
      <c r="D3076" s="124" t="s">
        <v>199</v>
      </c>
      <c r="E3076" s="125" t="s">
        <v>2941</v>
      </c>
      <c r="F3076" s="126" t="s">
        <v>2942</v>
      </c>
      <c r="G3076" s="127" t="s">
        <v>846</v>
      </c>
      <c r="H3076" s="128">
        <v>10</v>
      </c>
      <c r="I3076" s="224"/>
      <c r="J3076" s="129">
        <f t="shared" si="40"/>
        <v>0</v>
      </c>
      <c r="K3076" s="126" t="s">
        <v>1</v>
      </c>
      <c r="L3076" s="30"/>
      <c r="M3076" s="130" t="s">
        <v>1</v>
      </c>
      <c r="N3076" s="131" t="s">
        <v>35</v>
      </c>
      <c r="O3076" s="132">
        <v>0</v>
      </c>
      <c r="P3076" s="132">
        <f t="shared" si="41"/>
        <v>0</v>
      </c>
      <c r="Q3076" s="132">
        <v>0</v>
      </c>
      <c r="R3076" s="132">
        <f t="shared" si="42"/>
        <v>0</v>
      </c>
      <c r="S3076" s="132">
        <v>0</v>
      </c>
      <c r="T3076" s="133">
        <f t="shared" si="43"/>
        <v>0</v>
      </c>
      <c r="U3076" s="29"/>
      <c r="V3076" s="29"/>
      <c r="W3076" s="29"/>
      <c r="X3076" s="29"/>
      <c r="Y3076" s="29"/>
      <c r="Z3076" s="29"/>
      <c r="AA3076" s="29"/>
      <c r="AB3076" s="29"/>
      <c r="AC3076" s="29"/>
      <c r="AD3076" s="29"/>
      <c r="AE3076" s="29"/>
      <c r="AR3076" s="134" t="s">
        <v>201</v>
      </c>
      <c r="AT3076" s="134" t="s">
        <v>199</v>
      </c>
      <c r="AU3076" s="134" t="s">
        <v>66</v>
      </c>
      <c r="AY3076" s="18" t="s">
        <v>196</v>
      </c>
      <c r="BE3076" s="135">
        <f t="shared" si="44"/>
        <v>0</v>
      </c>
      <c r="BF3076" s="135">
        <f t="shared" si="45"/>
        <v>0</v>
      </c>
      <c r="BG3076" s="135">
        <f t="shared" si="46"/>
        <v>0</v>
      </c>
      <c r="BH3076" s="135">
        <f t="shared" si="47"/>
        <v>0</v>
      </c>
      <c r="BI3076" s="135">
        <f t="shared" si="48"/>
        <v>0</v>
      </c>
      <c r="BJ3076" s="18" t="s">
        <v>64</v>
      </c>
      <c r="BK3076" s="135">
        <f t="shared" si="49"/>
        <v>0</v>
      </c>
      <c r="BL3076" s="18" t="s">
        <v>201</v>
      </c>
      <c r="BM3076" s="134" t="s">
        <v>2943</v>
      </c>
    </row>
    <row r="3077" spans="1:65" s="2" customFormat="1" ht="24.2" customHeight="1" x14ac:dyDescent="0.2">
      <c r="A3077" s="29"/>
      <c r="B3077" s="123"/>
      <c r="C3077" s="124" t="s">
        <v>1848</v>
      </c>
      <c r="D3077" s="124" t="s">
        <v>199</v>
      </c>
      <c r="E3077" s="125" t="s">
        <v>2944</v>
      </c>
      <c r="F3077" s="126" t="s">
        <v>2935</v>
      </c>
      <c r="G3077" s="127" t="s">
        <v>846</v>
      </c>
      <c r="H3077" s="128">
        <v>3</v>
      </c>
      <c r="I3077" s="224"/>
      <c r="J3077" s="129">
        <f t="shared" si="40"/>
        <v>0</v>
      </c>
      <c r="K3077" s="126" t="s">
        <v>1</v>
      </c>
      <c r="L3077" s="30"/>
      <c r="M3077" s="130" t="s">
        <v>1</v>
      </c>
      <c r="N3077" s="131" t="s">
        <v>35</v>
      </c>
      <c r="O3077" s="132">
        <v>0</v>
      </c>
      <c r="P3077" s="132">
        <f t="shared" si="41"/>
        <v>0</v>
      </c>
      <c r="Q3077" s="132">
        <v>0</v>
      </c>
      <c r="R3077" s="132">
        <f t="shared" si="42"/>
        <v>0</v>
      </c>
      <c r="S3077" s="132">
        <v>0</v>
      </c>
      <c r="T3077" s="133">
        <f t="shared" si="43"/>
        <v>0</v>
      </c>
      <c r="U3077" s="29"/>
      <c r="V3077" s="29"/>
      <c r="W3077" s="29"/>
      <c r="X3077" s="29"/>
      <c r="Y3077" s="29"/>
      <c r="Z3077" s="29"/>
      <c r="AA3077" s="29"/>
      <c r="AB3077" s="29"/>
      <c r="AC3077" s="29"/>
      <c r="AD3077" s="29"/>
      <c r="AE3077" s="29"/>
      <c r="AR3077" s="134" t="s">
        <v>201</v>
      </c>
      <c r="AT3077" s="134" t="s">
        <v>199</v>
      </c>
      <c r="AU3077" s="134" t="s">
        <v>66</v>
      </c>
      <c r="AY3077" s="18" t="s">
        <v>196</v>
      </c>
      <c r="BE3077" s="135">
        <f t="shared" si="44"/>
        <v>0</v>
      </c>
      <c r="BF3077" s="135">
        <f t="shared" si="45"/>
        <v>0</v>
      </c>
      <c r="BG3077" s="135">
        <f t="shared" si="46"/>
        <v>0</v>
      </c>
      <c r="BH3077" s="135">
        <f t="shared" si="47"/>
        <v>0</v>
      </c>
      <c r="BI3077" s="135">
        <f t="shared" si="48"/>
        <v>0</v>
      </c>
      <c r="BJ3077" s="18" t="s">
        <v>64</v>
      </c>
      <c r="BK3077" s="135">
        <f t="shared" si="49"/>
        <v>0</v>
      </c>
      <c r="BL3077" s="18" t="s">
        <v>201</v>
      </c>
      <c r="BM3077" s="134" t="s">
        <v>2945</v>
      </c>
    </row>
    <row r="3078" spans="1:65" s="2" customFormat="1" ht="21.75" customHeight="1" x14ac:dyDescent="0.2">
      <c r="A3078" s="29"/>
      <c r="B3078" s="123"/>
      <c r="C3078" s="124" t="s">
        <v>2946</v>
      </c>
      <c r="D3078" s="124" t="s">
        <v>199</v>
      </c>
      <c r="E3078" s="125" t="s">
        <v>2947</v>
      </c>
      <c r="F3078" s="126" t="s">
        <v>2948</v>
      </c>
      <c r="G3078" s="127" t="s">
        <v>846</v>
      </c>
      <c r="H3078" s="128">
        <v>1</v>
      </c>
      <c r="I3078" s="224"/>
      <c r="J3078" s="129">
        <f t="shared" si="40"/>
        <v>0</v>
      </c>
      <c r="K3078" s="126" t="s">
        <v>1</v>
      </c>
      <c r="L3078" s="30"/>
      <c r="M3078" s="130" t="s">
        <v>1</v>
      </c>
      <c r="N3078" s="131" t="s">
        <v>35</v>
      </c>
      <c r="O3078" s="132">
        <v>0</v>
      </c>
      <c r="P3078" s="132">
        <f t="shared" si="41"/>
        <v>0</v>
      </c>
      <c r="Q3078" s="132">
        <v>0</v>
      </c>
      <c r="R3078" s="132">
        <f t="shared" si="42"/>
        <v>0</v>
      </c>
      <c r="S3078" s="132">
        <v>0</v>
      </c>
      <c r="T3078" s="133">
        <f t="shared" si="43"/>
        <v>0</v>
      </c>
      <c r="U3078" s="29"/>
      <c r="V3078" s="29"/>
      <c r="W3078" s="29"/>
      <c r="X3078" s="29"/>
      <c r="Y3078" s="29"/>
      <c r="Z3078" s="29"/>
      <c r="AA3078" s="29"/>
      <c r="AB3078" s="29"/>
      <c r="AC3078" s="29"/>
      <c r="AD3078" s="29"/>
      <c r="AE3078" s="29"/>
      <c r="AR3078" s="134" t="s">
        <v>201</v>
      </c>
      <c r="AT3078" s="134" t="s">
        <v>199</v>
      </c>
      <c r="AU3078" s="134" t="s">
        <v>66</v>
      </c>
      <c r="AY3078" s="18" t="s">
        <v>196</v>
      </c>
      <c r="BE3078" s="135">
        <f t="shared" si="44"/>
        <v>0</v>
      </c>
      <c r="BF3078" s="135">
        <f t="shared" si="45"/>
        <v>0</v>
      </c>
      <c r="BG3078" s="135">
        <f t="shared" si="46"/>
        <v>0</v>
      </c>
      <c r="BH3078" s="135">
        <f t="shared" si="47"/>
        <v>0</v>
      </c>
      <c r="BI3078" s="135">
        <f t="shared" si="48"/>
        <v>0</v>
      </c>
      <c r="BJ3078" s="18" t="s">
        <v>64</v>
      </c>
      <c r="BK3078" s="135">
        <f t="shared" si="49"/>
        <v>0</v>
      </c>
      <c r="BL3078" s="18" t="s">
        <v>201</v>
      </c>
      <c r="BM3078" s="134" t="s">
        <v>2949</v>
      </c>
    </row>
    <row r="3079" spans="1:65" s="2" customFormat="1" ht="24.2" customHeight="1" x14ac:dyDescent="0.2">
      <c r="A3079" s="29"/>
      <c r="B3079" s="123"/>
      <c r="C3079" s="124" t="s">
        <v>1854</v>
      </c>
      <c r="D3079" s="124" t="s">
        <v>199</v>
      </c>
      <c r="E3079" s="125" t="s">
        <v>2950</v>
      </c>
      <c r="F3079" s="126" t="s">
        <v>2951</v>
      </c>
      <c r="G3079" s="127" t="s">
        <v>846</v>
      </c>
      <c r="H3079" s="128">
        <v>2</v>
      </c>
      <c r="I3079" s="224"/>
      <c r="J3079" s="129">
        <f t="shared" si="40"/>
        <v>0</v>
      </c>
      <c r="K3079" s="126" t="s">
        <v>1</v>
      </c>
      <c r="L3079" s="30"/>
      <c r="M3079" s="130" t="s">
        <v>1</v>
      </c>
      <c r="N3079" s="131" t="s">
        <v>35</v>
      </c>
      <c r="O3079" s="132">
        <v>0</v>
      </c>
      <c r="P3079" s="132">
        <f t="shared" si="41"/>
        <v>0</v>
      </c>
      <c r="Q3079" s="132">
        <v>0</v>
      </c>
      <c r="R3079" s="132">
        <f t="shared" si="42"/>
        <v>0</v>
      </c>
      <c r="S3079" s="132">
        <v>0</v>
      </c>
      <c r="T3079" s="133">
        <f t="shared" si="43"/>
        <v>0</v>
      </c>
      <c r="U3079" s="29"/>
      <c r="V3079" s="29"/>
      <c r="W3079" s="29"/>
      <c r="X3079" s="29"/>
      <c r="Y3079" s="29"/>
      <c r="Z3079" s="29"/>
      <c r="AA3079" s="29"/>
      <c r="AB3079" s="29"/>
      <c r="AC3079" s="29"/>
      <c r="AD3079" s="29"/>
      <c r="AE3079" s="29"/>
      <c r="AR3079" s="134" t="s">
        <v>201</v>
      </c>
      <c r="AT3079" s="134" t="s">
        <v>199</v>
      </c>
      <c r="AU3079" s="134" t="s">
        <v>66</v>
      </c>
      <c r="AY3079" s="18" t="s">
        <v>196</v>
      </c>
      <c r="BE3079" s="135">
        <f t="shared" si="44"/>
        <v>0</v>
      </c>
      <c r="BF3079" s="135">
        <f t="shared" si="45"/>
        <v>0</v>
      </c>
      <c r="BG3079" s="135">
        <f t="shared" si="46"/>
        <v>0</v>
      </c>
      <c r="BH3079" s="135">
        <f t="shared" si="47"/>
        <v>0</v>
      </c>
      <c r="BI3079" s="135">
        <f t="shared" si="48"/>
        <v>0</v>
      </c>
      <c r="BJ3079" s="18" t="s">
        <v>64</v>
      </c>
      <c r="BK3079" s="135">
        <f t="shared" si="49"/>
        <v>0</v>
      </c>
      <c r="BL3079" s="18" t="s">
        <v>201</v>
      </c>
      <c r="BM3079" s="134" t="s">
        <v>2952</v>
      </c>
    </row>
    <row r="3080" spans="1:65" s="2" customFormat="1" ht="44.25" customHeight="1" x14ac:dyDescent="0.2">
      <c r="A3080" s="29"/>
      <c r="B3080" s="123"/>
      <c r="C3080" s="124" t="s">
        <v>2953</v>
      </c>
      <c r="D3080" s="124" t="s">
        <v>199</v>
      </c>
      <c r="E3080" s="125" t="s">
        <v>2954</v>
      </c>
      <c r="F3080" s="126" t="s">
        <v>2955</v>
      </c>
      <c r="G3080" s="127" t="s">
        <v>846</v>
      </c>
      <c r="H3080" s="128">
        <v>15</v>
      </c>
      <c r="I3080" s="224"/>
      <c r="J3080" s="129">
        <f t="shared" si="40"/>
        <v>0</v>
      </c>
      <c r="K3080" s="126" t="s">
        <v>1</v>
      </c>
      <c r="L3080" s="30"/>
      <c r="M3080" s="130" t="s">
        <v>1</v>
      </c>
      <c r="N3080" s="131" t="s">
        <v>35</v>
      </c>
      <c r="O3080" s="132">
        <v>0</v>
      </c>
      <c r="P3080" s="132">
        <f t="shared" si="41"/>
        <v>0</v>
      </c>
      <c r="Q3080" s="132">
        <v>0</v>
      </c>
      <c r="R3080" s="132">
        <f t="shared" si="42"/>
        <v>0</v>
      </c>
      <c r="S3080" s="132">
        <v>0</v>
      </c>
      <c r="T3080" s="133">
        <f t="shared" si="43"/>
        <v>0</v>
      </c>
      <c r="U3080" s="29"/>
      <c r="V3080" s="29"/>
      <c r="W3080" s="29"/>
      <c r="X3080" s="29"/>
      <c r="Y3080" s="29"/>
      <c r="Z3080" s="29"/>
      <c r="AA3080" s="29"/>
      <c r="AB3080" s="29"/>
      <c r="AC3080" s="29"/>
      <c r="AD3080" s="29"/>
      <c r="AE3080" s="29"/>
      <c r="AR3080" s="134" t="s">
        <v>201</v>
      </c>
      <c r="AT3080" s="134" t="s">
        <v>199</v>
      </c>
      <c r="AU3080" s="134" t="s">
        <v>66</v>
      </c>
      <c r="AY3080" s="18" t="s">
        <v>196</v>
      </c>
      <c r="BE3080" s="135">
        <f t="shared" si="44"/>
        <v>0</v>
      </c>
      <c r="BF3080" s="135">
        <f t="shared" si="45"/>
        <v>0</v>
      </c>
      <c r="BG3080" s="135">
        <f t="shared" si="46"/>
        <v>0</v>
      </c>
      <c r="BH3080" s="135">
        <f t="shared" si="47"/>
        <v>0</v>
      </c>
      <c r="BI3080" s="135">
        <f t="shared" si="48"/>
        <v>0</v>
      </c>
      <c r="BJ3080" s="18" t="s">
        <v>64</v>
      </c>
      <c r="BK3080" s="135">
        <f t="shared" si="49"/>
        <v>0</v>
      </c>
      <c r="BL3080" s="18" t="s">
        <v>201</v>
      </c>
      <c r="BM3080" s="134" t="s">
        <v>2956</v>
      </c>
    </row>
    <row r="3081" spans="1:65" s="2" customFormat="1" ht="24.2" customHeight="1" x14ac:dyDescent="0.2">
      <c r="A3081" s="29"/>
      <c r="B3081" s="123"/>
      <c r="C3081" s="124" t="s">
        <v>1858</v>
      </c>
      <c r="D3081" s="124" t="s">
        <v>199</v>
      </c>
      <c r="E3081" s="125" t="s">
        <v>2957</v>
      </c>
      <c r="F3081" s="126" t="s">
        <v>2958</v>
      </c>
      <c r="G3081" s="127" t="s">
        <v>846</v>
      </c>
      <c r="H3081" s="128">
        <v>1</v>
      </c>
      <c r="I3081" s="224"/>
      <c r="J3081" s="129">
        <f t="shared" si="40"/>
        <v>0</v>
      </c>
      <c r="K3081" s="126" t="s">
        <v>1</v>
      </c>
      <c r="L3081" s="30"/>
      <c r="M3081" s="130" t="s">
        <v>1</v>
      </c>
      <c r="N3081" s="131" t="s">
        <v>35</v>
      </c>
      <c r="O3081" s="132">
        <v>0</v>
      </c>
      <c r="P3081" s="132">
        <f t="shared" si="41"/>
        <v>0</v>
      </c>
      <c r="Q3081" s="132">
        <v>0</v>
      </c>
      <c r="R3081" s="132">
        <f t="shared" si="42"/>
        <v>0</v>
      </c>
      <c r="S3081" s="132">
        <v>0</v>
      </c>
      <c r="T3081" s="133">
        <f t="shared" si="43"/>
        <v>0</v>
      </c>
      <c r="U3081" s="29"/>
      <c r="V3081" s="29"/>
      <c r="W3081" s="29"/>
      <c r="X3081" s="29"/>
      <c r="Y3081" s="29"/>
      <c r="Z3081" s="29"/>
      <c r="AA3081" s="29"/>
      <c r="AB3081" s="29"/>
      <c r="AC3081" s="29"/>
      <c r="AD3081" s="29"/>
      <c r="AE3081" s="29"/>
      <c r="AR3081" s="134" t="s">
        <v>201</v>
      </c>
      <c r="AT3081" s="134" t="s">
        <v>199</v>
      </c>
      <c r="AU3081" s="134" t="s">
        <v>66</v>
      </c>
      <c r="AY3081" s="18" t="s">
        <v>196</v>
      </c>
      <c r="BE3081" s="135">
        <f t="shared" si="44"/>
        <v>0</v>
      </c>
      <c r="BF3081" s="135">
        <f t="shared" si="45"/>
        <v>0</v>
      </c>
      <c r="BG3081" s="135">
        <f t="shared" si="46"/>
        <v>0</v>
      </c>
      <c r="BH3081" s="135">
        <f t="shared" si="47"/>
        <v>0</v>
      </c>
      <c r="BI3081" s="135">
        <f t="shared" si="48"/>
        <v>0</v>
      </c>
      <c r="BJ3081" s="18" t="s">
        <v>64</v>
      </c>
      <c r="BK3081" s="135">
        <f t="shared" si="49"/>
        <v>0</v>
      </c>
      <c r="BL3081" s="18" t="s">
        <v>201</v>
      </c>
      <c r="BM3081" s="134" t="s">
        <v>2959</v>
      </c>
    </row>
    <row r="3082" spans="1:65" s="12" customFormat="1" ht="22.9" customHeight="1" x14ac:dyDescent="0.2">
      <c r="B3082" s="111"/>
      <c r="D3082" s="112" t="s">
        <v>56</v>
      </c>
      <c r="E3082" s="121" t="s">
        <v>2960</v>
      </c>
      <c r="F3082" s="121" t="s">
        <v>2961</v>
      </c>
      <c r="J3082" s="122">
        <f>BK3082</f>
        <v>0</v>
      </c>
      <c r="L3082" s="111"/>
      <c r="M3082" s="115"/>
      <c r="N3082" s="116"/>
      <c r="O3082" s="116"/>
      <c r="P3082" s="117">
        <f>SUM(P3083:P3085)</f>
        <v>0</v>
      </c>
      <c r="Q3082" s="116"/>
      <c r="R3082" s="117">
        <f>SUM(R3083:R3085)</f>
        <v>0</v>
      </c>
      <c r="S3082" s="116"/>
      <c r="T3082" s="118">
        <f>SUM(T3083:T3085)</f>
        <v>0</v>
      </c>
      <c r="AR3082" s="112" t="s">
        <v>64</v>
      </c>
      <c r="AT3082" s="119" t="s">
        <v>56</v>
      </c>
      <c r="AU3082" s="119" t="s">
        <v>64</v>
      </c>
      <c r="AY3082" s="112" t="s">
        <v>196</v>
      </c>
      <c r="BK3082" s="120">
        <f>SUM(BK3083:BK3085)</f>
        <v>0</v>
      </c>
    </row>
    <row r="3083" spans="1:65" s="2" customFormat="1" ht="16.5" customHeight="1" x14ac:dyDescent="0.2">
      <c r="A3083" s="29"/>
      <c r="B3083" s="123"/>
      <c r="C3083" s="124" t="s">
        <v>2962</v>
      </c>
      <c r="D3083" s="124" t="s">
        <v>199</v>
      </c>
      <c r="E3083" s="125" t="s">
        <v>2963</v>
      </c>
      <c r="F3083" s="126" t="s">
        <v>2964</v>
      </c>
      <c r="G3083" s="127" t="s">
        <v>846</v>
      </c>
      <c r="H3083" s="128">
        <v>17</v>
      </c>
      <c r="I3083" s="224"/>
      <c r="J3083" s="129">
        <f>ROUND(I3083*H3083,2)</f>
        <v>0</v>
      </c>
      <c r="K3083" s="126" t="s">
        <v>1</v>
      </c>
      <c r="L3083" s="30"/>
      <c r="M3083" s="130" t="s">
        <v>1</v>
      </c>
      <c r="N3083" s="131" t="s">
        <v>35</v>
      </c>
      <c r="O3083" s="132">
        <v>0</v>
      </c>
      <c r="P3083" s="132">
        <f>O3083*H3083</f>
        <v>0</v>
      </c>
      <c r="Q3083" s="132">
        <v>0</v>
      </c>
      <c r="R3083" s="132">
        <f>Q3083*H3083</f>
        <v>0</v>
      </c>
      <c r="S3083" s="132">
        <v>0</v>
      </c>
      <c r="T3083" s="133">
        <f>S3083*H3083</f>
        <v>0</v>
      </c>
      <c r="U3083" s="29"/>
      <c r="V3083" s="29"/>
      <c r="W3083" s="29"/>
      <c r="X3083" s="29"/>
      <c r="Y3083" s="29"/>
      <c r="Z3083" s="29"/>
      <c r="AA3083" s="29"/>
      <c r="AB3083" s="29"/>
      <c r="AC3083" s="29"/>
      <c r="AD3083" s="29"/>
      <c r="AE3083" s="29"/>
      <c r="AR3083" s="134" t="s">
        <v>201</v>
      </c>
      <c r="AT3083" s="134" t="s">
        <v>199</v>
      </c>
      <c r="AU3083" s="134" t="s">
        <v>66</v>
      </c>
      <c r="AY3083" s="18" t="s">
        <v>196</v>
      </c>
      <c r="BE3083" s="135">
        <f>IF(N3083="základní",J3083,0)</f>
        <v>0</v>
      </c>
      <c r="BF3083" s="135">
        <f>IF(N3083="snížená",J3083,0)</f>
        <v>0</v>
      </c>
      <c r="BG3083" s="135">
        <f>IF(N3083="zákl. přenesená",J3083,0)</f>
        <v>0</v>
      </c>
      <c r="BH3083" s="135">
        <f>IF(N3083="sníž. přenesená",J3083,0)</f>
        <v>0</v>
      </c>
      <c r="BI3083" s="135">
        <f>IF(N3083="nulová",J3083,0)</f>
        <v>0</v>
      </c>
      <c r="BJ3083" s="18" t="s">
        <v>64</v>
      </c>
      <c r="BK3083" s="135">
        <f>ROUND(I3083*H3083,2)</f>
        <v>0</v>
      </c>
      <c r="BL3083" s="18" t="s">
        <v>201</v>
      </c>
      <c r="BM3083" s="134" t="s">
        <v>2965</v>
      </c>
    </row>
    <row r="3084" spans="1:65" s="2" customFormat="1" ht="16.5" customHeight="1" x14ac:dyDescent="0.2">
      <c r="A3084" s="29"/>
      <c r="B3084" s="123"/>
      <c r="C3084" s="124" t="s">
        <v>1861</v>
      </c>
      <c r="D3084" s="124" t="s">
        <v>199</v>
      </c>
      <c r="E3084" s="125" t="s">
        <v>2966</v>
      </c>
      <c r="F3084" s="126" t="s">
        <v>2967</v>
      </c>
      <c r="G3084" s="127" t="s">
        <v>846</v>
      </c>
      <c r="H3084" s="128">
        <v>22</v>
      </c>
      <c r="I3084" s="224"/>
      <c r="J3084" s="129">
        <f>ROUND(I3084*H3084,2)</f>
        <v>0</v>
      </c>
      <c r="K3084" s="126" t="s">
        <v>1</v>
      </c>
      <c r="L3084" s="30"/>
      <c r="M3084" s="130" t="s">
        <v>1</v>
      </c>
      <c r="N3084" s="131" t="s">
        <v>35</v>
      </c>
      <c r="O3084" s="132">
        <v>0</v>
      </c>
      <c r="P3084" s="132">
        <f>O3084*H3084</f>
        <v>0</v>
      </c>
      <c r="Q3084" s="132">
        <v>0</v>
      </c>
      <c r="R3084" s="132">
        <f>Q3084*H3084</f>
        <v>0</v>
      </c>
      <c r="S3084" s="132">
        <v>0</v>
      </c>
      <c r="T3084" s="133">
        <f>S3084*H3084</f>
        <v>0</v>
      </c>
      <c r="U3084" s="29"/>
      <c r="V3084" s="29"/>
      <c r="W3084" s="29"/>
      <c r="X3084" s="29"/>
      <c r="Y3084" s="29"/>
      <c r="Z3084" s="29"/>
      <c r="AA3084" s="29"/>
      <c r="AB3084" s="29"/>
      <c r="AC3084" s="29"/>
      <c r="AD3084" s="29"/>
      <c r="AE3084" s="29"/>
      <c r="AR3084" s="134" t="s">
        <v>201</v>
      </c>
      <c r="AT3084" s="134" t="s">
        <v>199</v>
      </c>
      <c r="AU3084" s="134" t="s">
        <v>66</v>
      </c>
      <c r="AY3084" s="18" t="s">
        <v>196</v>
      </c>
      <c r="BE3084" s="135">
        <f>IF(N3084="základní",J3084,0)</f>
        <v>0</v>
      </c>
      <c r="BF3084" s="135">
        <f>IF(N3084="snížená",J3084,0)</f>
        <v>0</v>
      </c>
      <c r="BG3084" s="135">
        <f>IF(N3084="zákl. přenesená",J3084,0)</f>
        <v>0</v>
      </c>
      <c r="BH3084" s="135">
        <f>IF(N3084="sníž. přenesená",J3084,0)</f>
        <v>0</v>
      </c>
      <c r="BI3084" s="135">
        <f>IF(N3084="nulová",J3084,0)</f>
        <v>0</v>
      </c>
      <c r="BJ3084" s="18" t="s">
        <v>64</v>
      </c>
      <c r="BK3084" s="135">
        <f>ROUND(I3084*H3084,2)</f>
        <v>0</v>
      </c>
      <c r="BL3084" s="18" t="s">
        <v>201</v>
      </c>
      <c r="BM3084" s="134" t="s">
        <v>2968</v>
      </c>
    </row>
    <row r="3085" spans="1:65" s="2" customFormat="1" ht="16.5" customHeight="1" x14ac:dyDescent="0.2">
      <c r="A3085" s="29"/>
      <c r="B3085" s="123"/>
      <c r="C3085" s="124" t="s">
        <v>2969</v>
      </c>
      <c r="D3085" s="124" t="s">
        <v>199</v>
      </c>
      <c r="E3085" s="125" t="s">
        <v>2970</v>
      </c>
      <c r="F3085" s="126" t="s">
        <v>2971</v>
      </c>
      <c r="G3085" s="127" t="s">
        <v>846</v>
      </c>
      <c r="H3085" s="128">
        <v>6</v>
      </c>
      <c r="I3085" s="224"/>
      <c r="J3085" s="129">
        <f>ROUND(I3085*H3085,2)</f>
        <v>0</v>
      </c>
      <c r="K3085" s="126" t="s">
        <v>1</v>
      </c>
      <c r="L3085" s="30"/>
      <c r="M3085" s="130" t="s">
        <v>1</v>
      </c>
      <c r="N3085" s="131" t="s">
        <v>35</v>
      </c>
      <c r="O3085" s="132">
        <v>0</v>
      </c>
      <c r="P3085" s="132">
        <f>O3085*H3085</f>
        <v>0</v>
      </c>
      <c r="Q3085" s="132">
        <v>0</v>
      </c>
      <c r="R3085" s="132">
        <f>Q3085*H3085</f>
        <v>0</v>
      </c>
      <c r="S3085" s="132">
        <v>0</v>
      </c>
      <c r="T3085" s="133">
        <f>S3085*H3085</f>
        <v>0</v>
      </c>
      <c r="U3085" s="29"/>
      <c r="V3085" s="29"/>
      <c r="W3085" s="29"/>
      <c r="X3085" s="29"/>
      <c r="Y3085" s="29"/>
      <c r="Z3085" s="29"/>
      <c r="AA3085" s="29"/>
      <c r="AB3085" s="29"/>
      <c r="AC3085" s="29"/>
      <c r="AD3085" s="29"/>
      <c r="AE3085" s="29"/>
      <c r="AR3085" s="134" t="s">
        <v>201</v>
      </c>
      <c r="AT3085" s="134" t="s">
        <v>199</v>
      </c>
      <c r="AU3085" s="134" t="s">
        <v>66</v>
      </c>
      <c r="AY3085" s="18" t="s">
        <v>196</v>
      </c>
      <c r="BE3085" s="135">
        <f>IF(N3085="základní",J3085,0)</f>
        <v>0</v>
      </c>
      <c r="BF3085" s="135">
        <f>IF(N3085="snížená",J3085,0)</f>
        <v>0</v>
      </c>
      <c r="BG3085" s="135">
        <f>IF(N3085="zákl. přenesená",J3085,0)</f>
        <v>0</v>
      </c>
      <c r="BH3085" s="135">
        <f>IF(N3085="sníž. přenesená",J3085,0)</f>
        <v>0</v>
      </c>
      <c r="BI3085" s="135">
        <f>IF(N3085="nulová",J3085,0)</f>
        <v>0</v>
      </c>
      <c r="BJ3085" s="18" t="s">
        <v>64</v>
      </c>
      <c r="BK3085" s="135">
        <f>ROUND(I3085*H3085,2)</f>
        <v>0</v>
      </c>
      <c r="BL3085" s="18" t="s">
        <v>201</v>
      </c>
      <c r="BM3085" s="134" t="s">
        <v>2972</v>
      </c>
    </row>
    <row r="3086" spans="1:65" s="12" customFormat="1" ht="22.9" customHeight="1" x14ac:dyDescent="0.2">
      <c r="B3086" s="111"/>
      <c r="D3086" s="112" t="s">
        <v>56</v>
      </c>
      <c r="E3086" s="121" t="s">
        <v>2973</v>
      </c>
      <c r="F3086" s="121" t="s">
        <v>2974</v>
      </c>
      <c r="J3086" s="122">
        <f>BK3086</f>
        <v>0</v>
      </c>
      <c r="L3086" s="111"/>
      <c r="M3086" s="115"/>
      <c r="N3086" s="116"/>
      <c r="O3086" s="116"/>
      <c r="P3086" s="117">
        <f>SUM(P3087:P3104)</f>
        <v>35240.212352000002</v>
      </c>
      <c r="Q3086" s="116"/>
      <c r="R3086" s="117">
        <f>SUM(R3087:R3104)</f>
        <v>0</v>
      </c>
      <c r="S3086" s="116"/>
      <c r="T3086" s="118">
        <f>SUM(T3087:T3104)</f>
        <v>0</v>
      </c>
      <c r="AR3086" s="112" t="s">
        <v>64</v>
      </c>
      <c r="AT3086" s="119" t="s">
        <v>56</v>
      </c>
      <c r="AU3086" s="119" t="s">
        <v>64</v>
      </c>
      <c r="AY3086" s="112" t="s">
        <v>196</v>
      </c>
      <c r="BK3086" s="120">
        <f>SUM(BK3087:BK3104)</f>
        <v>0</v>
      </c>
    </row>
    <row r="3087" spans="1:65" s="2" customFormat="1" ht="24.2" customHeight="1" x14ac:dyDescent="0.2">
      <c r="A3087" s="29"/>
      <c r="B3087" s="123"/>
      <c r="C3087" s="124" t="s">
        <v>1865</v>
      </c>
      <c r="D3087" s="124" t="s">
        <v>199</v>
      </c>
      <c r="E3087" s="125" t="s">
        <v>2975</v>
      </c>
      <c r="F3087" s="126" t="s">
        <v>2976</v>
      </c>
      <c r="G3087" s="127" t="s">
        <v>422</v>
      </c>
      <c r="H3087" s="128">
        <v>3321.7280000000001</v>
      </c>
      <c r="I3087" s="224"/>
      <c r="J3087" s="129">
        <f>ROUND(I3087*H3087,2)</f>
        <v>0</v>
      </c>
      <c r="K3087" s="126" t="s">
        <v>208</v>
      </c>
      <c r="L3087" s="30"/>
      <c r="M3087" s="130" t="s">
        <v>1</v>
      </c>
      <c r="N3087" s="131" t="s">
        <v>35</v>
      </c>
      <c r="O3087" s="132">
        <v>9.1</v>
      </c>
      <c r="P3087" s="132">
        <f>O3087*H3087</f>
        <v>30227.7248</v>
      </c>
      <c r="Q3087" s="132">
        <v>0</v>
      </c>
      <c r="R3087" s="132">
        <f>Q3087*H3087</f>
        <v>0</v>
      </c>
      <c r="S3087" s="132">
        <v>0</v>
      </c>
      <c r="T3087" s="133">
        <f>S3087*H3087</f>
        <v>0</v>
      </c>
      <c r="U3087" s="29"/>
      <c r="V3087" s="29"/>
      <c r="W3087" s="29"/>
      <c r="X3087" s="29"/>
      <c r="Y3087" s="29"/>
      <c r="Z3087" s="29"/>
      <c r="AA3087" s="29"/>
      <c r="AB3087" s="29"/>
      <c r="AC3087" s="29"/>
      <c r="AD3087" s="29"/>
      <c r="AE3087" s="29"/>
      <c r="AR3087" s="134" t="s">
        <v>201</v>
      </c>
      <c r="AT3087" s="134" t="s">
        <v>199</v>
      </c>
      <c r="AU3087" s="134" t="s">
        <v>66</v>
      </c>
      <c r="AY3087" s="18" t="s">
        <v>196</v>
      </c>
      <c r="BE3087" s="135">
        <f>IF(N3087="základní",J3087,0)</f>
        <v>0</v>
      </c>
      <c r="BF3087" s="135">
        <f>IF(N3087="snížená",J3087,0)</f>
        <v>0</v>
      </c>
      <c r="BG3087" s="135">
        <f>IF(N3087="zákl. přenesená",J3087,0)</f>
        <v>0</v>
      </c>
      <c r="BH3087" s="135">
        <f>IF(N3087="sníž. přenesená",J3087,0)</f>
        <v>0</v>
      </c>
      <c r="BI3087" s="135">
        <f>IF(N3087="nulová",J3087,0)</f>
        <v>0</v>
      </c>
      <c r="BJ3087" s="18" t="s">
        <v>64</v>
      </c>
      <c r="BK3087" s="135">
        <f>ROUND(I3087*H3087,2)</f>
        <v>0</v>
      </c>
      <c r="BL3087" s="18" t="s">
        <v>201</v>
      </c>
      <c r="BM3087" s="134" t="s">
        <v>2977</v>
      </c>
    </row>
    <row r="3088" spans="1:65" s="2" customFormat="1" ht="33" customHeight="1" x14ac:dyDescent="0.2">
      <c r="A3088" s="29"/>
      <c r="B3088" s="123"/>
      <c r="C3088" s="124" t="s">
        <v>2978</v>
      </c>
      <c r="D3088" s="124" t="s">
        <v>199</v>
      </c>
      <c r="E3088" s="125" t="s">
        <v>2979</v>
      </c>
      <c r="F3088" s="126" t="s">
        <v>2980</v>
      </c>
      <c r="G3088" s="127" t="s">
        <v>422</v>
      </c>
      <c r="H3088" s="128">
        <v>16608.64</v>
      </c>
      <c r="I3088" s="224"/>
      <c r="J3088" s="129">
        <f>ROUND(I3088*H3088,2)</f>
        <v>0</v>
      </c>
      <c r="K3088" s="126" t="s">
        <v>208</v>
      </c>
      <c r="L3088" s="30"/>
      <c r="M3088" s="130" t="s">
        <v>1</v>
      </c>
      <c r="N3088" s="131" t="s">
        <v>35</v>
      </c>
      <c r="O3088" s="132">
        <v>0.26</v>
      </c>
      <c r="P3088" s="132">
        <f>O3088*H3088</f>
        <v>4318.2464</v>
      </c>
      <c r="Q3088" s="132">
        <v>0</v>
      </c>
      <c r="R3088" s="132">
        <f>Q3088*H3088</f>
        <v>0</v>
      </c>
      <c r="S3088" s="132">
        <v>0</v>
      </c>
      <c r="T3088" s="133">
        <f>S3088*H3088</f>
        <v>0</v>
      </c>
      <c r="U3088" s="29"/>
      <c r="V3088" s="29"/>
      <c r="W3088" s="29"/>
      <c r="X3088" s="29"/>
      <c r="Y3088" s="29"/>
      <c r="Z3088" s="29"/>
      <c r="AA3088" s="29"/>
      <c r="AB3088" s="29"/>
      <c r="AC3088" s="29"/>
      <c r="AD3088" s="29"/>
      <c r="AE3088" s="29"/>
      <c r="AR3088" s="134" t="s">
        <v>201</v>
      </c>
      <c r="AT3088" s="134" t="s">
        <v>199</v>
      </c>
      <c r="AU3088" s="134" t="s">
        <v>66</v>
      </c>
      <c r="AY3088" s="18" t="s">
        <v>196</v>
      </c>
      <c r="BE3088" s="135">
        <f>IF(N3088="základní",J3088,0)</f>
        <v>0</v>
      </c>
      <c r="BF3088" s="135">
        <f>IF(N3088="snížená",J3088,0)</f>
        <v>0</v>
      </c>
      <c r="BG3088" s="135">
        <f>IF(N3088="zákl. přenesená",J3088,0)</f>
        <v>0</v>
      </c>
      <c r="BH3088" s="135">
        <f>IF(N3088="sníž. přenesená",J3088,0)</f>
        <v>0</v>
      </c>
      <c r="BI3088" s="135">
        <f>IF(N3088="nulová",J3088,0)</f>
        <v>0</v>
      </c>
      <c r="BJ3088" s="18" t="s">
        <v>64</v>
      </c>
      <c r="BK3088" s="135">
        <f>ROUND(I3088*H3088,2)</f>
        <v>0</v>
      </c>
      <c r="BL3088" s="18" t="s">
        <v>201</v>
      </c>
      <c r="BM3088" s="134" t="s">
        <v>2981</v>
      </c>
    </row>
    <row r="3089" spans="1:65" s="13" customFormat="1" x14ac:dyDescent="0.2">
      <c r="B3089" s="136"/>
      <c r="D3089" s="137" t="s">
        <v>210</v>
      </c>
      <c r="E3089" s="138" t="s">
        <v>1</v>
      </c>
      <c r="F3089" s="139" t="s">
        <v>2982</v>
      </c>
      <c r="H3089" s="140">
        <v>16608.64</v>
      </c>
      <c r="L3089" s="136"/>
      <c r="M3089" s="141"/>
      <c r="N3089" s="142"/>
      <c r="O3089" s="142"/>
      <c r="P3089" s="142"/>
      <c r="Q3089" s="142"/>
      <c r="R3089" s="142"/>
      <c r="S3089" s="142"/>
      <c r="T3089" s="143"/>
      <c r="AT3089" s="138" t="s">
        <v>210</v>
      </c>
      <c r="AU3089" s="138" t="s">
        <v>66</v>
      </c>
      <c r="AV3089" s="13" t="s">
        <v>66</v>
      </c>
      <c r="AW3089" s="13" t="s">
        <v>26</v>
      </c>
      <c r="AX3089" s="13" t="s">
        <v>57</v>
      </c>
      <c r="AY3089" s="138" t="s">
        <v>196</v>
      </c>
    </row>
    <row r="3090" spans="1:65" s="14" customFormat="1" x14ac:dyDescent="0.2">
      <c r="B3090" s="144"/>
      <c r="D3090" s="137" t="s">
        <v>210</v>
      </c>
      <c r="E3090" s="145" t="s">
        <v>1</v>
      </c>
      <c r="F3090" s="146" t="s">
        <v>212</v>
      </c>
      <c r="H3090" s="147">
        <v>16608.64</v>
      </c>
      <c r="L3090" s="144"/>
      <c r="M3090" s="148"/>
      <c r="N3090" s="149"/>
      <c r="O3090" s="149"/>
      <c r="P3090" s="149"/>
      <c r="Q3090" s="149"/>
      <c r="R3090" s="149"/>
      <c r="S3090" s="149"/>
      <c r="T3090" s="150"/>
      <c r="AT3090" s="145" t="s">
        <v>210</v>
      </c>
      <c r="AU3090" s="145" t="s">
        <v>66</v>
      </c>
      <c r="AV3090" s="14" t="s">
        <v>201</v>
      </c>
      <c r="AW3090" s="14" t="s">
        <v>26</v>
      </c>
      <c r="AX3090" s="14" t="s">
        <v>64</v>
      </c>
      <c r="AY3090" s="145" t="s">
        <v>196</v>
      </c>
    </row>
    <row r="3091" spans="1:65" s="2" customFormat="1" ht="24.2" customHeight="1" x14ac:dyDescent="0.2">
      <c r="A3091" s="29"/>
      <c r="B3091" s="123"/>
      <c r="C3091" s="124" t="s">
        <v>1867</v>
      </c>
      <c r="D3091" s="124" t="s">
        <v>199</v>
      </c>
      <c r="E3091" s="125" t="s">
        <v>2983</v>
      </c>
      <c r="F3091" s="126" t="s">
        <v>2984</v>
      </c>
      <c r="G3091" s="127" t="s">
        <v>422</v>
      </c>
      <c r="H3091" s="128">
        <v>3321.7280000000001</v>
      </c>
      <c r="I3091" s="224"/>
      <c r="J3091" s="129">
        <f>ROUND(I3091*H3091,2)</f>
        <v>0</v>
      </c>
      <c r="K3091" s="126" t="s">
        <v>208</v>
      </c>
      <c r="L3091" s="30"/>
      <c r="M3091" s="130" t="s">
        <v>1</v>
      </c>
      <c r="N3091" s="131" t="s">
        <v>35</v>
      </c>
      <c r="O3091" s="132">
        <v>0.125</v>
      </c>
      <c r="P3091" s="132">
        <f>O3091*H3091</f>
        <v>415.21600000000001</v>
      </c>
      <c r="Q3091" s="132">
        <v>0</v>
      </c>
      <c r="R3091" s="132">
        <f>Q3091*H3091</f>
        <v>0</v>
      </c>
      <c r="S3091" s="132">
        <v>0</v>
      </c>
      <c r="T3091" s="133">
        <f>S3091*H3091</f>
        <v>0</v>
      </c>
      <c r="U3091" s="29"/>
      <c r="V3091" s="29"/>
      <c r="W3091" s="29"/>
      <c r="X3091" s="29"/>
      <c r="Y3091" s="29"/>
      <c r="Z3091" s="29"/>
      <c r="AA3091" s="29"/>
      <c r="AB3091" s="29"/>
      <c r="AC3091" s="29"/>
      <c r="AD3091" s="29"/>
      <c r="AE3091" s="29"/>
      <c r="AR3091" s="134" t="s">
        <v>201</v>
      </c>
      <c r="AT3091" s="134" t="s">
        <v>199</v>
      </c>
      <c r="AU3091" s="134" t="s">
        <v>66</v>
      </c>
      <c r="AY3091" s="18" t="s">
        <v>196</v>
      </c>
      <c r="BE3091" s="135">
        <f>IF(N3091="základní",J3091,0)</f>
        <v>0</v>
      </c>
      <c r="BF3091" s="135">
        <f>IF(N3091="snížená",J3091,0)</f>
        <v>0</v>
      </c>
      <c r="BG3091" s="135">
        <f>IF(N3091="zákl. přenesená",J3091,0)</f>
        <v>0</v>
      </c>
      <c r="BH3091" s="135">
        <f>IF(N3091="sníž. přenesená",J3091,0)</f>
        <v>0</v>
      </c>
      <c r="BI3091" s="135">
        <f>IF(N3091="nulová",J3091,0)</f>
        <v>0</v>
      </c>
      <c r="BJ3091" s="18" t="s">
        <v>64</v>
      </c>
      <c r="BK3091" s="135">
        <f>ROUND(I3091*H3091,2)</f>
        <v>0</v>
      </c>
      <c r="BL3091" s="18" t="s">
        <v>201</v>
      </c>
      <c r="BM3091" s="134" t="s">
        <v>2985</v>
      </c>
    </row>
    <row r="3092" spans="1:65" s="2" customFormat="1" ht="24.2" customHeight="1" x14ac:dyDescent="0.2">
      <c r="A3092" s="29"/>
      <c r="B3092" s="123"/>
      <c r="C3092" s="124" t="s">
        <v>2986</v>
      </c>
      <c r="D3092" s="124" t="s">
        <v>199</v>
      </c>
      <c r="E3092" s="125" t="s">
        <v>2987</v>
      </c>
      <c r="F3092" s="126" t="s">
        <v>2988</v>
      </c>
      <c r="G3092" s="127" t="s">
        <v>422</v>
      </c>
      <c r="H3092" s="128">
        <v>46504.192000000003</v>
      </c>
      <c r="I3092" s="224"/>
      <c r="J3092" s="129">
        <f>ROUND(I3092*H3092,2)</f>
        <v>0</v>
      </c>
      <c r="K3092" s="126" t="s">
        <v>208</v>
      </c>
      <c r="L3092" s="30"/>
      <c r="M3092" s="130" t="s">
        <v>1</v>
      </c>
      <c r="N3092" s="131" t="s">
        <v>35</v>
      </c>
      <c r="O3092" s="132">
        <v>6.0000000000000001E-3</v>
      </c>
      <c r="P3092" s="132">
        <f>O3092*H3092</f>
        <v>279.02515200000005</v>
      </c>
      <c r="Q3092" s="132">
        <v>0</v>
      </c>
      <c r="R3092" s="132">
        <f>Q3092*H3092</f>
        <v>0</v>
      </c>
      <c r="S3092" s="132">
        <v>0</v>
      </c>
      <c r="T3092" s="133">
        <f>S3092*H3092</f>
        <v>0</v>
      </c>
      <c r="U3092" s="29"/>
      <c r="V3092" s="29"/>
      <c r="W3092" s="29"/>
      <c r="X3092" s="29"/>
      <c r="Y3092" s="29"/>
      <c r="Z3092" s="29"/>
      <c r="AA3092" s="29"/>
      <c r="AB3092" s="29"/>
      <c r="AC3092" s="29"/>
      <c r="AD3092" s="29"/>
      <c r="AE3092" s="29"/>
      <c r="AR3092" s="134" t="s">
        <v>201</v>
      </c>
      <c r="AT3092" s="134" t="s">
        <v>199</v>
      </c>
      <c r="AU3092" s="134" t="s">
        <v>66</v>
      </c>
      <c r="AY3092" s="18" t="s">
        <v>196</v>
      </c>
      <c r="BE3092" s="135">
        <f>IF(N3092="základní",J3092,0)</f>
        <v>0</v>
      </c>
      <c r="BF3092" s="135">
        <f>IF(N3092="snížená",J3092,0)</f>
        <v>0</v>
      </c>
      <c r="BG3092" s="135">
        <f>IF(N3092="zákl. přenesená",J3092,0)</f>
        <v>0</v>
      </c>
      <c r="BH3092" s="135">
        <f>IF(N3092="sníž. přenesená",J3092,0)</f>
        <v>0</v>
      </c>
      <c r="BI3092" s="135">
        <f>IF(N3092="nulová",J3092,0)</f>
        <v>0</v>
      </c>
      <c r="BJ3092" s="18" t="s">
        <v>64</v>
      </c>
      <c r="BK3092" s="135">
        <f>ROUND(I3092*H3092,2)</f>
        <v>0</v>
      </c>
      <c r="BL3092" s="18" t="s">
        <v>201</v>
      </c>
      <c r="BM3092" s="134" t="s">
        <v>2989</v>
      </c>
    </row>
    <row r="3093" spans="1:65" s="13" customFormat="1" x14ac:dyDescent="0.2">
      <c r="B3093" s="136"/>
      <c r="D3093" s="137" t="s">
        <v>210</v>
      </c>
      <c r="E3093" s="138" t="s">
        <v>1</v>
      </c>
      <c r="F3093" s="139" t="s">
        <v>2990</v>
      </c>
      <c r="H3093" s="140">
        <v>46504.192000000003</v>
      </c>
      <c r="L3093" s="136"/>
      <c r="M3093" s="141"/>
      <c r="N3093" s="142"/>
      <c r="O3093" s="142"/>
      <c r="P3093" s="142"/>
      <c r="Q3093" s="142"/>
      <c r="R3093" s="142"/>
      <c r="S3093" s="142"/>
      <c r="T3093" s="143"/>
      <c r="AT3093" s="138" t="s">
        <v>210</v>
      </c>
      <c r="AU3093" s="138" t="s">
        <v>66</v>
      </c>
      <c r="AV3093" s="13" t="s">
        <v>66</v>
      </c>
      <c r="AW3093" s="13" t="s">
        <v>26</v>
      </c>
      <c r="AX3093" s="13" t="s">
        <v>57</v>
      </c>
      <c r="AY3093" s="138" t="s">
        <v>196</v>
      </c>
    </row>
    <row r="3094" spans="1:65" s="14" customFormat="1" x14ac:dyDescent="0.2">
      <c r="B3094" s="144"/>
      <c r="D3094" s="137" t="s">
        <v>210</v>
      </c>
      <c r="E3094" s="145" t="s">
        <v>1</v>
      </c>
      <c r="F3094" s="146" t="s">
        <v>212</v>
      </c>
      <c r="H3094" s="147">
        <v>46504.192000000003</v>
      </c>
      <c r="L3094" s="144"/>
      <c r="M3094" s="148"/>
      <c r="N3094" s="149"/>
      <c r="O3094" s="149"/>
      <c r="P3094" s="149"/>
      <c r="Q3094" s="149"/>
      <c r="R3094" s="149"/>
      <c r="S3094" s="149"/>
      <c r="T3094" s="150"/>
      <c r="AT3094" s="145" t="s">
        <v>210</v>
      </c>
      <c r="AU3094" s="145" t="s">
        <v>66</v>
      </c>
      <c r="AV3094" s="14" t="s">
        <v>201</v>
      </c>
      <c r="AW3094" s="14" t="s">
        <v>26</v>
      </c>
      <c r="AX3094" s="14" t="s">
        <v>64</v>
      </c>
      <c r="AY3094" s="145" t="s">
        <v>196</v>
      </c>
    </row>
    <row r="3095" spans="1:65" s="2" customFormat="1" ht="37.9" customHeight="1" x14ac:dyDescent="0.2">
      <c r="A3095" s="29"/>
      <c r="B3095" s="123"/>
      <c r="C3095" s="124" t="s">
        <v>1871</v>
      </c>
      <c r="D3095" s="124" t="s">
        <v>199</v>
      </c>
      <c r="E3095" s="125" t="s">
        <v>2991</v>
      </c>
      <c r="F3095" s="126" t="s">
        <v>2992</v>
      </c>
      <c r="G3095" s="127" t="s">
        <v>422</v>
      </c>
      <c r="H3095" s="128">
        <v>11.976000000000001</v>
      </c>
      <c r="I3095" s="224"/>
      <c r="J3095" s="129">
        <f>ROUND(I3095*H3095,2)</f>
        <v>0</v>
      </c>
      <c r="K3095" s="126" t="s">
        <v>208</v>
      </c>
      <c r="L3095" s="30"/>
      <c r="M3095" s="130" t="s">
        <v>1</v>
      </c>
      <c r="N3095" s="131" t="s">
        <v>35</v>
      </c>
      <c r="O3095" s="132">
        <v>0</v>
      </c>
      <c r="P3095" s="132">
        <f>O3095*H3095</f>
        <v>0</v>
      </c>
      <c r="Q3095" s="132">
        <v>0</v>
      </c>
      <c r="R3095" s="132">
        <f>Q3095*H3095</f>
        <v>0</v>
      </c>
      <c r="S3095" s="132">
        <v>0</v>
      </c>
      <c r="T3095" s="133">
        <f>S3095*H3095</f>
        <v>0</v>
      </c>
      <c r="U3095" s="29"/>
      <c r="V3095" s="29"/>
      <c r="W3095" s="29"/>
      <c r="X3095" s="29"/>
      <c r="Y3095" s="29"/>
      <c r="Z3095" s="29"/>
      <c r="AA3095" s="29"/>
      <c r="AB3095" s="29"/>
      <c r="AC3095" s="29"/>
      <c r="AD3095" s="29"/>
      <c r="AE3095" s="29"/>
      <c r="AR3095" s="134" t="s">
        <v>201</v>
      </c>
      <c r="AT3095" s="134" t="s">
        <v>199</v>
      </c>
      <c r="AU3095" s="134" t="s">
        <v>66</v>
      </c>
      <c r="AY3095" s="18" t="s">
        <v>196</v>
      </c>
      <c r="BE3095" s="135">
        <f>IF(N3095="základní",J3095,0)</f>
        <v>0</v>
      </c>
      <c r="BF3095" s="135">
        <f>IF(N3095="snížená",J3095,0)</f>
        <v>0</v>
      </c>
      <c r="BG3095" s="135">
        <f>IF(N3095="zákl. přenesená",J3095,0)</f>
        <v>0</v>
      </c>
      <c r="BH3095" s="135">
        <f>IF(N3095="sníž. přenesená",J3095,0)</f>
        <v>0</v>
      </c>
      <c r="BI3095" s="135">
        <f>IF(N3095="nulová",J3095,0)</f>
        <v>0</v>
      </c>
      <c r="BJ3095" s="18" t="s">
        <v>64</v>
      </c>
      <c r="BK3095" s="135">
        <f>ROUND(I3095*H3095,2)</f>
        <v>0</v>
      </c>
      <c r="BL3095" s="18" t="s">
        <v>201</v>
      </c>
      <c r="BM3095" s="134" t="s">
        <v>2993</v>
      </c>
    </row>
    <row r="3096" spans="1:65" s="13" customFormat="1" x14ac:dyDescent="0.2">
      <c r="B3096" s="136"/>
      <c r="D3096" s="137" t="s">
        <v>210</v>
      </c>
      <c r="E3096" s="138" t="s">
        <v>1</v>
      </c>
      <c r="F3096" s="139" t="s">
        <v>2994</v>
      </c>
      <c r="H3096" s="140">
        <v>11.976000000000001</v>
      </c>
      <c r="L3096" s="136"/>
      <c r="M3096" s="141"/>
      <c r="N3096" s="142"/>
      <c r="O3096" s="142"/>
      <c r="P3096" s="142"/>
      <c r="Q3096" s="142"/>
      <c r="R3096" s="142"/>
      <c r="S3096" s="142"/>
      <c r="T3096" s="143"/>
      <c r="AT3096" s="138" t="s">
        <v>210</v>
      </c>
      <c r="AU3096" s="138" t="s">
        <v>66</v>
      </c>
      <c r="AV3096" s="13" t="s">
        <v>66</v>
      </c>
      <c r="AW3096" s="13" t="s">
        <v>26</v>
      </c>
      <c r="AX3096" s="13" t="s">
        <v>57</v>
      </c>
      <c r="AY3096" s="138" t="s">
        <v>196</v>
      </c>
    </row>
    <row r="3097" spans="1:65" s="14" customFormat="1" x14ac:dyDescent="0.2">
      <c r="B3097" s="144"/>
      <c r="D3097" s="137" t="s">
        <v>210</v>
      </c>
      <c r="E3097" s="145" t="s">
        <v>1</v>
      </c>
      <c r="F3097" s="146" t="s">
        <v>212</v>
      </c>
      <c r="H3097" s="147">
        <v>11.976000000000001</v>
      </c>
      <c r="L3097" s="144"/>
      <c r="M3097" s="148"/>
      <c r="N3097" s="149"/>
      <c r="O3097" s="149"/>
      <c r="P3097" s="149"/>
      <c r="Q3097" s="149"/>
      <c r="R3097" s="149"/>
      <c r="S3097" s="149"/>
      <c r="T3097" s="150"/>
      <c r="AT3097" s="145" t="s">
        <v>210</v>
      </c>
      <c r="AU3097" s="145" t="s">
        <v>66</v>
      </c>
      <c r="AV3097" s="14" t="s">
        <v>201</v>
      </c>
      <c r="AW3097" s="14" t="s">
        <v>26</v>
      </c>
      <c r="AX3097" s="14" t="s">
        <v>64</v>
      </c>
      <c r="AY3097" s="145" t="s">
        <v>196</v>
      </c>
    </row>
    <row r="3098" spans="1:65" s="2" customFormat="1" ht="37.9" customHeight="1" x14ac:dyDescent="0.2">
      <c r="A3098" s="29"/>
      <c r="B3098" s="123"/>
      <c r="C3098" s="124" t="s">
        <v>2995</v>
      </c>
      <c r="D3098" s="124" t="s">
        <v>199</v>
      </c>
      <c r="E3098" s="125" t="s">
        <v>2996</v>
      </c>
      <c r="F3098" s="126" t="s">
        <v>2997</v>
      </c>
      <c r="G3098" s="127" t="s">
        <v>422</v>
      </c>
      <c r="H3098" s="128">
        <v>15</v>
      </c>
      <c r="I3098" s="224"/>
      <c r="J3098" s="129">
        <f>ROUND(I3098*H3098,2)</f>
        <v>0</v>
      </c>
      <c r="K3098" s="126" t="s">
        <v>208</v>
      </c>
      <c r="L3098" s="30"/>
      <c r="M3098" s="130" t="s">
        <v>1</v>
      </c>
      <c r="N3098" s="131" t="s">
        <v>35</v>
      </c>
      <c r="O3098" s="132">
        <v>0</v>
      </c>
      <c r="P3098" s="132">
        <f>O3098*H3098</f>
        <v>0</v>
      </c>
      <c r="Q3098" s="132">
        <v>0</v>
      </c>
      <c r="R3098" s="132">
        <f>Q3098*H3098</f>
        <v>0</v>
      </c>
      <c r="S3098" s="132">
        <v>0</v>
      </c>
      <c r="T3098" s="133">
        <f>S3098*H3098</f>
        <v>0</v>
      </c>
      <c r="U3098" s="29"/>
      <c r="V3098" s="29"/>
      <c r="W3098" s="29"/>
      <c r="X3098" s="29"/>
      <c r="Y3098" s="29"/>
      <c r="Z3098" s="29"/>
      <c r="AA3098" s="29"/>
      <c r="AB3098" s="29"/>
      <c r="AC3098" s="29"/>
      <c r="AD3098" s="29"/>
      <c r="AE3098" s="29"/>
      <c r="AR3098" s="134" t="s">
        <v>201</v>
      </c>
      <c r="AT3098" s="134" t="s">
        <v>199</v>
      </c>
      <c r="AU3098" s="134" t="s">
        <v>66</v>
      </c>
      <c r="AY3098" s="18" t="s">
        <v>196</v>
      </c>
      <c r="BE3098" s="135">
        <f>IF(N3098="základní",J3098,0)</f>
        <v>0</v>
      </c>
      <c r="BF3098" s="135">
        <f>IF(N3098="snížená",J3098,0)</f>
        <v>0</v>
      </c>
      <c r="BG3098" s="135">
        <f>IF(N3098="zákl. přenesená",J3098,0)</f>
        <v>0</v>
      </c>
      <c r="BH3098" s="135">
        <f>IF(N3098="sníž. přenesená",J3098,0)</f>
        <v>0</v>
      </c>
      <c r="BI3098" s="135">
        <f>IF(N3098="nulová",J3098,0)</f>
        <v>0</v>
      </c>
      <c r="BJ3098" s="18" t="s">
        <v>64</v>
      </c>
      <c r="BK3098" s="135">
        <f>ROUND(I3098*H3098,2)</f>
        <v>0</v>
      </c>
      <c r="BL3098" s="18" t="s">
        <v>201</v>
      </c>
      <c r="BM3098" s="134" t="s">
        <v>2998</v>
      </c>
    </row>
    <row r="3099" spans="1:65" s="2" customFormat="1" ht="44.25" customHeight="1" x14ac:dyDescent="0.2">
      <c r="A3099" s="29"/>
      <c r="B3099" s="123"/>
      <c r="C3099" s="124" t="s">
        <v>1873</v>
      </c>
      <c r="D3099" s="124" t="s">
        <v>199</v>
      </c>
      <c r="E3099" s="125" t="s">
        <v>2999</v>
      </c>
      <c r="F3099" s="126" t="s">
        <v>3000</v>
      </c>
      <c r="G3099" s="127" t="s">
        <v>422</v>
      </c>
      <c r="H3099" s="128">
        <v>3259.0050000000001</v>
      </c>
      <c r="I3099" s="224"/>
      <c r="J3099" s="129">
        <f>ROUND(I3099*H3099,2)</f>
        <v>0</v>
      </c>
      <c r="K3099" s="126" t="s">
        <v>208</v>
      </c>
      <c r="L3099" s="30"/>
      <c r="M3099" s="130" t="s">
        <v>1</v>
      </c>
      <c r="N3099" s="131" t="s">
        <v>35</v>
      </c>
      <c r="O3099" s="132">
        <v>0</v>
      </c>
      <c r="P3099" s="132">
        <f>O3099*H3099</f>
        <v>0</v>
      </c>
      <c r="Q3099" s="132">
        <v>0</v>
      </c>
      <c r="R3099" s="132">
        <f>Q3099*H3099</f>
        <v>0</v>
      </c>
      <c r="S3099" s="132">
        <v>0</v>
      </c>
      <c r="T3099" s="133">
        <f>S3099*H3099</f>
        <v>0</v>
      </c>
      <c r="U3099" s="29"/>
      <c r="V3099" s="29"/>
      <c r="W3099" s="29"/>
      <c r="X3099" s="29"/>
      <c r="Y3099" s="29"/>
      <c r="Z3099" s="29"/>
      <c r="AA3099" s="29"/>
      <c r="AB3099" s="29"/>
      <c r="AC3099" s="29"/>
      <c r="AD3099" s="29"/>
      <c r="AE3099" s="29"/>
      <c r="AR3099" s="134" t="s">
        <v>201</v>
      </c>
      <c r="AT3099" s="134" t="s">
        <v>199</v>
      </c>
      <c r="AU3099" s="134" t="s">
        <v>66</v>
      </c>
      <c r="AY3099" s="18" t="s">
        <v>196</v>
      </c>
      <c r="BE3099" s="135">
        <f>IF(N3099="základní",J3099,0)</f>
        <v>0</v>
      </c>
      <c r="BF3099" s="135">
        <f>IF(N3099="snížená",J3099,0)</f>
        <v>0</v>
      </c>
      <c r="BG3099" s="135">
        <f>IF(N3099="zákl. přenesená",J3099,0)</f>
        <v>0</v>
      </c>
      <c r="BH3099" s="135">
        <f>IF(N3099="sníž. přenesená",J3099,0)</f>
        <v>0</v>
      </c>
      <c r="BI3099" s="135">
        <f>IF(N3099="nulová",J3099,0)</f>
        <v>0</v>
      </c>
      <c r="BJ3099" s="18" t="s">
        <v>64</v>
      </c>
      <c r="BK3099" s="135">
        <f>ROUND(I3099*H3099,2)</f>
        <v>0</v>
      </c>
      <c r="BL3099" s="18" t="s">
        <v>201</v>
      </c>
      <c r="BM3099" s="134" t="s">
        <v>3001</v>
      </c>
    </row>
    <row r="3100" spans="1:65" s="13" customFormat="1" x14ac:dyDescent="0.2">
      <c r="B3100" s="136"/>
      <c r="D3100" s="137" t="s">
        <v>210</v>
      </c>
      <c r="E3100" s="138" t="s">
        <v>1</v>
      </c>
      <c r="F3100" s="139" t="s">
        <v>3002</v>
      </c>
      <c r="H3100" s="140">
        <v>3259.0050000000001</v>
      </c>
      <c r="L3100" s="136"/>
      <c r="M3100" s="141"/>
      <c r="N3100" s="142"/>
      <c r="O3100" s="142"/>
      <c r="P3100" s="142"/>
      <c r="Q3100" s="142"/>
      <c r="R3100" s="142"/>
      <c r="S3100" s="142"/>
      <c r="T3100" s="143"/>
      <c r="AT3100" s="138" t="s">
        <v>210</v>
      </c>
      <c r="AU3100" s="138" t="s">
        <v>66</v>
      </c>
      <c r="AV3100" s="13" t="s">
        <v>66</v>
      </c>
      <c r="AW3100" s="13" t="s">
        <v>26</v>
      </c>
      <c r="AX3100" s="13" t="s">
        <v>57</v>
      </c>
      <c r="AY3100" s="138" t="s">
        <v>196</v>
      </c>
    </row>
    <row r="3101" spans="1:65" s="14" customFormat="1" x14ac:dyDescent="0.2">
      <c r="B3101" s="144"/>
      <c r="D3101" s="137" t="s">
        <v>210</v>
      </c>
      <c r="E3101" s="145" t="s">
        <v>1</v>
      </c>
      <c r="F3101" s="146" t="s">
        <v>212</v>
      </c>
      <c r="H3101" s="147">
        <v>3259.0050000000001</v>
      </c>
      <c r="L3101" s="144"/>
      <c r="M3101" s="148"/>
      <c r="N3101" s="149"/>
      <c r="O3101" s="149"/>
      <c r="P3101" s="149"/>
      <c r="Q3101" s="149"/>
      <c r="R3101" s="149"/>
      <c r="S3101" s="149"/>
      <c r="T3101" s="150"/>
      <c r="AT3101" s="145" t="s">
        <v>210</v>
      </c>
      <c r="AU3101" s="145" t="s">
        <v>66</v>
      </c>
      <c r="AV3101" s="14" t="s">
        <v>201</v>
      </c>
      <c r="AW3101" s="14" t="s">
        <v>26</v>
      </c>
      <c r="AX3101" s="14" t="s">
        <v>64</v>
      </c>
      <c r="AY3101" s="145" t="s">
        <v>196</v>
      </c>
    </row>
    <row r="3102" spans="1:65" s="2" customFormat="1" ht="44.25" customHeight="1" x14ac:dyDescent="0.2">
      <c r="A3102" s="29"/>
      <c r="B3102" s="123"/>
      <c r="C3102" s="124" t="s">
        <v>3003</v>
      </c>
      <c r="D3102" s="124" t="s">
        <v>199</v>
      </c>
      <c r="E3102" s="125" t="s">
        <v>3004</v>
      </c>
      <c r="F3102" s="126" t="s">
        <v>3005</v>
      </c>
      <c r="G3102" s="127" t="s">
        <v>422</v>
      </c>
      <c r="H3102" s="128">
        <v>35.747</v>
      </c>
      <c r="I3102" s="224"/>
      <c r="J3102" s="129">
        <f>ROUND(I3102*H3102,2)</f>
        <v>0</v>
      </c>
      <c r="K3102" s="126" t="s">
        <v>208</v>
      </c>
      <c r="L3102" s="30"/>
      <c r="M3102" s="130" t="s">
        <v>1</v>
      </c>
      <c r="N3102" s="131" t="s">
        <v>35</v>
      </c>
      <c r="O3102" s="132">
        <v>0</v>
      </c>
      <c r="P3102" s="132">
        <f>O3102*H3102</f>
        <v>0</v>
      </c>
      <c r="Q3102" s="132">
        <v>0</v>
      </c>
      <c r="R3102" s="132">
        <f>Q3102*H3102</f>
        <v>0</v>
      </c>
      <c r="S3102" s="132">
        <v>0</v>
      </c>
      <c r="T3102" s="133">
        <f>S3102*H3102</f>
        <v>0</v>
      </c>
      <c r="U3102" s="29"/>
      <c r="V3102" s="29"/>
      <c r="W3102" s="29"/>
      <c r="X3102" s="29"/>
      <c r="Y3102" s="29"/>
      <c r="Z3102" s="29"/>
      <c r="AA3102" s="29"/>
      <c r="AB3102" s="29"/>
      <c r="AC3102" s="29"/>
      <c r="AD3102" s="29"/>
      <c r="AE3102" s="29"/>
      <c r="AR3102" s="134" t="s">
        <v>201</v>
      </c>
      <c r="AT3102" s="134" t="s">
        <v>199</v>
      </c>
      <c r="AU3102" s="134" t="s">
        <v>66</v>
      </c>
      <c r="AY3102" s="18" t="s">
        <v>196</v>
      </c>
      <c r="BE3102" s="135">
        <f>IF(N3102="základní",J3102,0)</f>
        <v>0</v>
      </c>
      <c r="BF3102" s="135">
        <f>IF(N3102="snížená",J3102,0)</f>
        <v>0</v>
      </c>
      <c r="BG3102" s="135">
        <f>IF(N3102="zákl. přenesená",J3102,0)</f>
        <v>0</v>
      </c>
      <c r="BH3102" s="135">
        <f>IF(N3102="sníž. přenesená",J3102,0)</f>
        <v>0</v>
      </c>
      <c r="BI3102" s="135">
        <f>IF(N3102="nulová",J3102,0)</f>
        <v>0</v>
      </c>
      <c r="BJ3102" s="18" t="s">
        <v>64</v>
      </c>
      <c r="BK3102" s="135">
        <f>ROUND(I3102*H3102,2)</f>
        <v>0</v>
      </c>
      <c r="BL3102" s="18" t="s">
        <v>201</v>
      </c>
      <c r="BM3102" s="134" t="s">
        <v>3006</v>
      </c>
    </row>
    <row r="3103" spans="1:65" s="13" customFormat="1" x14ac:dyDescent="0.2">
      <c r="B3103" s="136"/>
      <c r="D3103" s="137" t="s">
        <v>210</v>
      </c>
      <c r="E3103" s="138" t="s">
        <v>1</v>
      </c>
      <c r="F3103" s="139" t="s">
        <v>3007</v>
      </c>
      <c r="H3103" s="140">
        <v>35.747</v>
      </c>
      <c r="L3103" s="136"/>
      <c r="M3103" s="141"/>
      <c r="N3103" s="142"/>
      <c r="O3103" s="142"/>
      <c r="P3103" s="142"/>
      <c r="Q3103" s="142"/>
      <c r="R3103" s="142"/>
      <c r="S3103" s="142"/>
      <c r="T3103" s="143"/>
      <c r="AT3103" s="138" t="s">
        <v>210</v>
      </c>
      <c r="AU3103" s="138" t="s">
        <v>66</v>
      </c>
      <c r="AV3103" s="13" t="s">
        <v>66</v>
      </c>
      <c r="AW3103" s="13" t="s">
        <v>26</v>
      </c>
      <c r="AX3103" s="13" t="s">
        <v>57</v>
      </c>
      <c r="AY3103" s="138" t="s">
        <v>196</v>
      </c>
    </row>
    <row r="3104" spans="1:65" s="14" customFormat="1" x14ac:dyDescent="0.2">
      <c r="B3104" s="144"/>
      <c r="D3104" s="137" t="s">
        <v>210</v>
      </c>
      <c r="E3104" s="145" t="s">
        <v>1</v>
      </c>
      <c r="F3104" s="146" t="s">
        <v>212</v>
      </c>
      <c r="H3104" s="147">
        <v>35.747</v>
      </c>
      <c r="L3104" s="144"/>
      <c r="M3104" s="148"/>
      <c r="N3104" s="149"/>
      <c r="O3104" s="149"/>
      <c r="P3104" s="149"/>
      <c r="Q3104" s="149"/>
      <c r="R3104" s="149"/>
      <c r="S3104" s="149"/>
      <c r="T3104" s="150"/>
      <c r="AT3104" s="145" t="s">
        <v>210</v>
      </c>
      <c r="AU3104" s="145" t="s">
        <v>66</v>
      </c>
      <c r="AV3104" s="14" t="s">
        <v>201</v>
      </c>
      <c r="AW3104" s="14" t="s">
        <v>26</v>
      </c>
      <c r="AX3104" s="14" t="s">
        <v>64</v>
      </c>
      <c r="AY3104" s="145" t="s">
        <v>196</v>
      </c>
    </row>
    <row r="3105" spans="1:65" s="12" customFormat="1" ht="22.9" customHeight="1" x14ac:dyDescent="0.2">
      <c r="B3105" s="111"/>
      <c r="D3105" s="112" t="s">
        <v>56</v>
      </c>
      <c r="E3105" s="121" t="s">
        <v>3008</v>
      </c>
      <c r="F3105" s="121" t="s">
        <v>3009</v>
      </c>
      <c r="J3105" s="122">
        <f>BK3105</f>
        <v>0</v>
      </c>
      <c r="L3105" s="111"/>
      <c r="M3105" s="115"/>
      <c r="N3105" s="116"/>
      <c r="O3105" s="116"/>
      <c r="P3105" s="117">
        <f>SUM(P3106:P3107)</f>
        <v>20901.691419999999</v>
      </c>
      <c r="Q3105" s="116"/>
      <c r="R3105" s="117">
        <f>SUM(R3106:R3107)</f>
        <v>0</v>
      </c>
      <c r="S3105" s="116"/>
      <c r="T3105" s="118">
        <f>SUM(T3106:T3107)</f>
        <v>0</v>
      </c>
      <c r="AR3105" s="112" t="s">
        <v>64</v>
      </c>
      <c r="AT3105" s="119" t="s">
        <v>56</v>
      </c>
      <c r="AU3105" s="119" t="s">
        <v>64</v>
      </c>
      <c r="AY3105" s="112" t="s">
        <v>196</v>
      </c>
      <c r="BK3105" s="120">
        <f>SUM(BK3106:BK3107)</f>
        <v>0</v>
      </c>
    </row>
    <row r="3106" spans="1:65" s="2" customFormat="1" ht="24.2" customHeight="1" x14ac:dyDescent="0.2">
      <c r="A3106" s="29"/>
      <c r="B3106" s="123"/>
      <c r="C3106" s="124" t="s">
        <v>1877</v>
      </c>
      <c r="D3106" s="124" t="s">
        <v>199</v>
      </c>
      <c r="E3106" s="125" t="s">
        <v>3010</v>
      </c>
      <c r="F3106" s="126" t="s">
        <v>3011</v>
      </c>
      <c r="G3106" s="127" t="s">
        <v>3012</v>
      </c>
      <c r="H3106" s="128">
        <v>1</v>
      </c>
      <c r="I3106" s="224"/>
      <c r="J3106" s="129">
        <f>ROUND(I3106*H3106,2)</f>
        <v>0</v>
      </c>
      <c r="K3106" s="126" t="s">
        <v>1</v>
      </c>
      <c r="L3106" s="30"/>
      <c r="M3106" s="130" t="s">
        <v>1</v>
      </c>
      <c r="N3106" s="131" t="s">
        <v>35</v>
      </c>
      <c r="O3106" s="132">
        <v>0</v>
      </c>
      <c r="P3106" s="132">
        <f>O3106*H3106</f>
        <v>0</v>
      </c>
      <c r="Q3106" s="132">
        <v>0</v>
      </c>
      <c r="R3106" s="132">
        <f>Q3106*H3106</f>
        <v>0</v>
      </c>
      <c r="S3106" s="132">
        <v>0</v>
      </c>
      <c r="T3106" s="133">
        <f>S3106*H3106</f>
        <v>0</v>
      </c>
      <c r="U3106" s="29"/>
      <c r="V3106" s="29"/>
      <c r="W3106" s="29"/>
      <c r="X3106" s="29"/>
      <c r="Y3106" s="29"/>
      <c r="Z3106" s="29"/>
      <c r="AA3106" s="29"/>
      <c r="AB3106" s="29"/>
      <c r="AC3106" s="29"/>
      <c r="AD3106" s="29"/>
      <c r="AE3106" s="29"/>
      <c r="AR3106" s="134" t="s">
        <v>201</v>
      </c>
      <c r="AT3106" s="134" t="s">
        <v>199</v>
      </c>
      <c r="AU3106" s="134" t="s">
        <v>66</v>
      </c>
      <c r="AY3106" s="18" t="s">
        <v>196</v>
      </c>
      <c r="BE3106" s="135">
        <f>IF(N3106="základní",J3106,0)</f>
        <v>0</v>
      </c>
      <c r="BF3106" s="135">
        <f>IF(N3106="snížená",J3106,0)</f>
        <v>0</v>
      </c>
      <c r="BG3106" s="135">
        <f>IF(N3106="zákl. přenesená",J3106,0)</f>
        <v>0</v>
      </c>
      <c r="BH3106" s="135">
        <f>IF(N3106="sníž. přenesená",J3106,0)</f>
        <v>0</v>
      </c>
      <c r="BI3106" s="135">
        <f>IF(N3106="nulová",J3106,0)</f>
        <v>0</v>
      </c>
      <c r="BJ3106" s="18" t="s">
        <v>64</v>
      </c>
      <c r="BK3106" s="135">
        <f>ROUND(I3106*H3106,2)</f>
        <v>0</v>
      </c>
      <c r="BL3106" s="18" t="s">
        <v>201</v>
      </c>
      <c r="BM3106" s="134" t="s">
        <v>3013</v>
      </c>
    </row>
    <row r="3107" spans="1:65" s="2" customFormat="1" ht="21.75" customHeight="1" x14ac:dyDescent="0.2">
      <c r="A3107" s="29"/>
      <c r="B3107" s="123"/>
      <c r="C3107" s="124" t="s">
        <v>3014</v>
      </c>
      <c r="D3107" s="124" t="s">
        <v>199</v>
      </c>
      <c r="E3107" s="125" t="s">
        <v>3015</v>
      </c>
      <c r="F3107" s="126" t="s">
        <v>3016</v>
      </c>
      <c r="G3107" s="127" t="s">
        <v>422</v>
      </c>
      <c r="H3107" s="128">
        <v>4239.6940000000004</v>
      </c>
      <c r="I3107" s="224"/>
      <c r="J3107" s="129">
        <f>ROUND(I3107*H3107,2)</f>
        <v>0</v>
      </c>
      <c r="K3107" s="126" t="s">
        <v>208</v>
      </c>
      <c r="L3107" s="30"/>
      <c r="M3107" s="130" t="s">
        <v>1</v>
      </c>
      <c r="N3107" s="131" t="s">
        <v>35</v>
      </c>
      <c r="O3107" s="132">
        <v>4.93</v>
      </c>
      <c r="P3107" s="132">
        <f>O3107*H3107</f>
        <v>20901.691419999999</v>
      </c>
      <c r="Q3107" s="132">
        <v>0</v>
      </c>
      <c r="R3107" s="132">
        <f>Q3107*H3107</f>
        <v>0</v>
      </c>
      <c r="S3107" s="132">
        <v>0</v>
      </c>
      <c r="T3107" s="133">
        <f>S3107*H3107</f>
        <v>0</v>
      </c>
      <c r="U3107" s="29"/>
      <c r="V3107" s="29"/>
      <c r="W3107" s="29"/>
      <c r="X3107" s="29"/>
      <c r="Y3107" s="29"/>
      <c r="Z3107" s="29"/>
      <c r="AA3107" s="29"/>
      <c r="AB3107" s="29"/>
      <c r="AC3107" s="29"/>
      <c r="AD3107" s="29"/>
      <c r="AE3107" s="29"/>
      <c r="AR3107" s="134" t="s">
        <v>201</v>
      </c>
      <c r="AT3107" s="134" t="s">
        <v>199</v>
      </c>
      <c r="AU3107" s="134" t="s">
        <v>66</v>
      </c>
      <c r="AY3107" s="18" t="s">
        <v>196</v>
      </c>
      <c r="BE3107" s="135">
        <f>IF(N3107="základní",J3107,0)</f>
        <v>0</v>
      </c>
      <c r="BF3107" s="135">
        <f>IF(N3107="snížená",J3107,0)</f>
        <v>0</v>
      </c>
      <c r="BG3107" s="135">
        <f>IF(N3107="zákl. přenesená",J3107,0)</f>
        <v>0</v>
      </c>
      <c r="BH3107" s="135">
        <f>IF(N3107="sníž. přenesená",J3107,0)</f>
        <v>0</v>
      </c>
      <c r="BI3107" s="135">
        <f>IF(N3107="nulová",J3107,0)</f>
        <v>0</v>
      </c>
      <c r="BJ3107" s="18" t="s">
        <v>64</v>
      </c>
      <c r="BK3107" s="135">
        <f>ROUND(I3107*H3107,2)</f>
        <v>0</v>
      </c>
      <c r="BL3107" s="18" t="s">
        <v>201</v>
      </c>
      <c r="BM3107" s="134" t="s">
        <v>3017</v>
      </c>
    </row>
    <row r="3108" spans="1:65" s="12" customFormat="1" ht="25.9" customHeight="1" x14ac:dyDescent="0.2">
      <c r="B3108" s="111"/>
      <c r="D3108" s="112" t="s">
        <v>56</v>
      </c>
      <c r="E3108" s="113" t="s">
        <v>3018</v>
      </c>
      <c r="F3108" s="113" t="s">
        <v>3019</v>
      </c>
      <c r="J3108" s="114">
        <f>BK3108</f>
        <v>0</v>
      </c>
      <c r="L3108" s="111"/>
      <c r="M3108" s="115"/>
      <c r="N3108" s="116"/>
      <c r="O3108" s="116"/>
      <c r="P3108" s="117">
        <f>P3109+P3339+P3375+P3684+P4065+P4126+P4313+P4334+P4407+P4438+P4466+P4488+P4517+P4528+P4626+P4653+P4717+P4761+P4767+P4808+P4939+P4957+P5009+P5020+P5140</f>
        <v>22464.123981000001</v>
      </c>
      <c r="Q3108" s="116"/>
      <c r="R3108" s="117">
        <f>R3109+R3339+R3375+R3684+R4065+R4126+R4313+R4334+R4407+R4438+R4466+R4488+R4517+R4528+R4626+R4653+R4717+R4761+R4767+R4808+R4939+R4957+R5009+R5020+R5140</f>
        <v>286.03159084000004</v>
      </c>
      <c r="S3108" s="116"/>
      <c r="T3108" s="118">
        <f>T3109+T3339+T3375+T3684+T4065+T4126+T4313+T4334+T4407+T4438+T4466+T4488+T4517+T4528+T4626+T4653+T4717+T4761+T4767+T4808+T4939+T4957+T5009+T5020+T5140</f>
        <v>272.58698527000001</v>
      </c>
      <c r="AR3108" s="112" t="s">
        <v>66</v>
      </c>
      <c r="AT3108" s="119" t="s">
        <v>56</v>
      </c>
      <c r="AU3108" s="119" t="s">
        <v>57</v>
      </c>
      <c r="AY3108" s="112" t="s">
        <v>196</v>
      </c>
      <c r="BK3108" s="120">
        <f>BK3109+BK3339+BK3375+BK3684+BK4065+BK4126+BK4313+BK4334+BK4407+BK4438+BK4466+BK4488+BK4517+BK4528+BK4626+BK4653+BK4717+BK4761+BK4767+BK4808+BK4939+BK4957+BK5009+BK5020+BK5140</f>
        <v>0</v>
      </c>
    </row>
    <row r="3109" spans="1:65" s="12" customFormat="1" ht="22.9" customHeight="1" x14ac:dyDescent="0.2">
      <c r="B3109" s="111"/>
      <c r="D3109" s="112" t="s">
        <v>56</v>
      </c>
      <c r="E3109" s="121" t="s">
        <v>3020</v>
      </c>
      <c r="F3109" s="121" t="s">
        <v>3021</v>
      </c>
      <c r="J3109" s="122">
        <f>BK3109</f>
        <v>0</v>
      </c>
      <c r="L3109" s="111"/>
      <c r="M3109" s="115"/>
      <c r="N3109" s="116"/>
      <c r="O3109" s="116"/>
      <c r="P3109" s="117">
        <f>SUM(P3110:P3338)</f>
        <v>1093.3046969999998</v>
      </c>
      <c r="Q3109" s="116"/>
      <c r="R3109" s="117">
        <f>SUM(R3110:R3338)</f>
        <v>2.5235848400000003</v>
      </c>
      <c r="S3109" s="116"/>
      <c r="T3109" s="118">
        <f>SUM(T3110:T3338)</f>
        <v>6.881348</v>
      </c>
      <c r="AR3109" s="112" t="s">
        <v>66</v>
      </c>
      <c r="AT3109" s="119" t="s">
        <v>56</v>
      </c>
      <c r="AU3109" s="119" t="s">
        <v>64</v>
      </c>
      <c r="AY3109" s="112" t="s">
        <v>196</v>
      </c>
      <c r="BK3109" s="120">
        <f>SUM(BK3110:BK3338)</f>
        <v>0</v>
      </c>
    </row>
    <row r="3110" spans="1:65" s="2" customFormat="1" ht="24.2" customHeight="1" x14ac:dyDescent="0.2">
      <c r="A3110" s="29"/>
      <c r="B3110" s="123"/>
      <c r="C3110" s="124" t="s">
        <v>1880</v>
      </c>
      <c r="D3110" s="124" t="s">
        <v>199</v>
      </c>
      <c r="E3110" s="125" t="s">
        <v>3022</v>
      </c>
      <c r="F3110" s="126" t="s">
        <v>3023</v>
      </c>
      <c r="G3110" s="127" t="s">
        <v>207</v>
      </c>
      <c r="H3110" s="128">
        <v>1962.105</v>
      </c>
      <c r="I3110" s="224"/>
      <c r="J3110" s="129">
        <f>ROUND(I3110*H3110,2)</f>
        <v>0</v>
      </c>
      <c r="K3110" s="126" t="s">
        <v>208</v>
      </c>
      <c r="L3110" s="30"/>
      <c r="M3110" s="130" t="s">
        <v>1</v>
      </c>
      <c r="N3110" s="131" t="s">
        <v>35</v>
      </c>
      <c r="O3110" s="132">
        <v>2.4E-2</v>
      </c>
      <c r="P3110" s="132">
        <f>O3110*H3110</f>
        <v>47.090519999999998</v>
      </c>
      <c r="Q3110" s="132">
        <v>0</v>
      </c>
      <c r="R3110" s="132">
        <f>Q3110*H3110</f>
        <v>0</v>
      </c>
      <c r="S3110" s="132">
        <v>0</v>
      </c>
      <c r="T3110" s="133">
        <f>S3110*H3110</f>
        <v>0</v>
      </c>
      <c r="U3110" s="29"/>
      <c r="V3110" s="29"/>
      <c r="W3110" s="29"/>
      <c r="X3110" s="29"/>
      <c r="Y3110" s="29"/>
      <c r="Z3110" s="29"/>
      <c r="AA3110" s="29"/>
      <c r="AB3110" s="29"/>
      <c r="AC3110" s="29"/>
      <c r="AD3110" s="29"/>
      <c r="AE3110" s="29"/>
      <c r="AR3110" s="134" t="s">
        <v>104</v>
      </c>
      <c r="AT3110" s="134" t="s">
        <v>199</v>
      </c>
      <c r="AU3110" s="134" t="s">
        <v>66</v>
      </c>
      <c r="AY3110" s="18" t="s">
        <v>196</v>
      </c>
      <c r="BE3110" s="135">
        <f>IF(N3110="základní",J3110,0)</f>
        <v>0</v>
      </c>
      <c r="BF3110" s="135">
        <f>IF(N3110="snížená",J3110,0)</f>
        <v>0</v>
      </c>
      <c r="BG3110" s="135">
        <f>IF(N3110="zákl. přenesená",J3110,0)</f>
        <v>0</v>
      </c>
      <c r="BH3110" s="135">
        <f>IF(N3110="sníž. přenesená",J3110,0)</f>
        <v>0</v>
      </c>
      <c r="BI3110" s="135">
        <f>IF(N3110="nulová",J3110,0)</f>
        <v>0</v>
      </c>
      <c r="BJ3110" s="18" t="s">
        <v>64</v>
      </c>
      <c r="BK3110" s="135">
        <f>ROUND(I3110*H3110,2)</f>
        <v>0</v>
      </c>
      <c r="BL3110" s="18" t="s">
        <v>104</v>
      </c>
      <c r="BM3110" s="134" t="s">
        <v>3024</v>
      </c>
    </row>
    <row r="3111" spans="1:65" s="15" customFormat="1" x14ac:dyDescent="0.2">
      <c r="B3111" s="151"/>
      <c r="D3111" s="137" t="s">
        <v>210</v>
      </c>
      <c r="E3111" s="152" t="s">
        <v>1</v>
      </c>
      <c r="F3111" s="153" t="s">
        <v>3025</v>
      </c>
      <c r="H3111" s="152" t="s">
        <v>1</v>
      </c>
      <c r="L3111" s="151"/>
      <c r="M3111" s="154"/>
      <c r="N3111" s="155"/>
      <c r="O3111" s="155"/>
      <c r="P3111" s="155"/>
      <c r="Q3111" s="155"/>
      <c r="R3111" s="155"/>
      <c r="S3111" s="155"/>
      <c r="T3111" s="156"/>
      <c r="AT3111" s="152" t="s">
        <v>210</v>
      </c>
      <c r="AU3111" s="152" t="s">
        <v>66</v>
      </c>
      <c r="AV3111" s="15" t="s">
        <v>64</v>
      </c>
      <c r="AW3111" s="15" t="s">
        <v>26</v>
      </c>
      <c r="AX3111" s="15" t="s">
        <v>57</v>
      </c>
      <c r="AY3111" s="152" t="s">
        <v>196</v>
      </c>
    </row>
    <row r="3112" spans="1:65" s="15" customFormat="1" x14ac:dyDescent="0.2">
      <c r="B3112" s="151"/>
      <c r="D3112" s="137" t="s">
        <v>210</v>
      </c>
      <c r="E3112" s="152" t="s">
        <v>1</v>
      </c>
      <c r="F3112" s="153" t="s">
        <v>514</v>
      </c>
      <c r="H3112" s="152" t="s">
        <v>1</v>
      </c>
      <c r="L3112" s="151"/>
      <c r="M3112" s="154"/>
      <c r="N3112" s="155"/>
      <c r="O3112" s="155"/>
      <c r="P3112" s="155"/>
      <c r="Q3112" s="155"/>
      <c r="R3112" s="155"/>
      <c r="S3112" s="155"/>
      <c r="T3112" s="156"/>
      <c r="AT3112" s="152" t="s">
        <v>210</v>
      </c>
      <c r="AU3112" s="152" t="s">
        <v>66</v>
      </c>
      <c r="AV3112" s="15" t="s">
        <v>64</v>
      </c>
      <c r="AW3112" s="15" t="s">
        <v>26</v>
      </c>
      <c r="AX3112" s="15" t="s">
        <v>57</v>
      </c>
      <c r="AY3112" s="152" t="s">
        <v>196</v>
      </c>
    </row>
    <row r="3113" spans="1:65" s="13" customFormat="1" ht="22.5" x14ac:dyDescent="0.2">
      <c r="B3113" s="136"/>
      <c r="D3113" s="137" t="s">
        <v>210</v>
      </c>
      <c r="E3113" s="138" t="s">
        <v>1</v>
      </c>
      <c r="F3113" s="139" t="s">
        <v>3026</v>
      </c>
      <c r="H3113" s="140">
        <v>56.222999999999999</v>
      </c>
      <c r="L3113" s="136"/>
      <c r="M3113" s="141"/>
      <c r="N3113" s="142"/>
      <c r="O3113" s="142"/>
      <c r="P3113" s="142"/>
      <c r="Q3113" s="142"/>
      <c r="R3113" s="142"/>
      <c r="S3113" s="142"/>
      <c r="T3113" s="143"/>
      <c r="AT3113" s="138" t="s">
        <v>210</v>
      </c>
      <c r="AU3113" s="138" t="s">
        <v>66</v>
      </c>
      <c r="AV3113" s="13" t="s">
        <v>66</v>
      </c>
      <c r="AW3113" s="13" t="s">
        <v>26</v>
      </c>
      <c r="AX3113" s="13" t="s">
        <v>57</v>
      </c>
      <c r="AY3113" s="138" t="s">
        <v>196</v>
      </c>
    </row>
    <row r="3114" spans="1:65" s="13" customFormat="1" ht="22.5" x14ac:dyDescent="0.2">
      <c r="B3114" s="136"/>
      <c r="D3114" s="137" t="s">
        <v>210</v>
      </c>
      <c r="E3114" s="138" t="s">
        <v>1</v>
      </c>
      <c r="F3114" s="139" t="s">
        <v>3027</v>
      </c>
      <c r="H3114" s="140">
        <v>26.922000000000001</v>
      </c>
      <c r="L3114" s="136"/>
      <c r="M3114" s="141"/>
      <c r="N3114" s="142"/>
      <c r="O3114" s="142"/>
      <c r="P3114" s="142"/>
      <c r="Q3114" s="142"/>
      <c r="R3114" s="142"/>
      <c r="S3114" s="142"/>
      <c r="T3114" s="143"/>
      <c r="AT3114" s="138" t="s">
        <v>210</v>
      </c>
      <c r="AU3114" s="138" t="s">
        <v>66</v>
      </c>
      <c r="AV3114" s="13" t="s">
        <v>66</v>
      </c>
      <c r="AW3114" s="13" t="s">
        <v>26</v>
      </c>
      <c r="AX3114" s="13" t="s">
        <v>57</v>
      </c>
      <c r="AY3114" s="138" t="s">
        <v>196</v>
      </c>
    </row>
    <row r="3115" spans="1:65" s="16" customFormat="1" x14ac:dyDescent="0.2">
      <c r="B3115" s="157"/>
      <c r="D3115" s="137" t="s">
        <v>210</v>
      </c>
      <c r="E3115" s="158" t="s">
        <v>1</v>
      </c>
      <c r="F3115" s="159" t="s">
        <v>253</v>
      </c>
      <c r="H3115" s="160">
        <v>83.144999999999996</v>
      </c>
      <c r="L3115" s="157"/>
      <c r="M3115" s="161"/>
      <c r="N3115" s="162"/>
      <c r="O3115" s="162"/>
      <c r="P3115" s="162"/>
      <c r="Q3115" s="162"/>
      <c r="R3115" s="162"/>
      <c r="S3115" s="162"/>
      <c r="T3115" s="163"/>
      <c r="AT3115" s="158" t="s">
        <v>210</v>
      </c>
      <c r="AU3115" s="158" t="s">
        <v>66</v>
      </c>
      <c r="AV3115" s="16" t="s">
        <v>204</v>
      </c>
      <c r="AW3115" s="16" t="s">
        <v>26</v>
      </c>
      <c r="AX3115" s="16" t="s">
        <v>57</v>
      </c>
      <c r="AY3115" s="158" t="s">
        <v>196</v>
      </c>
    </row>
    <row r="3116" spans="1:65" s="15" customFormat="1" x14ac:dyDescent="0.2">
      <c r="B3116" s="151"/>
      <c r="D3116" s="137" t="s">
        <v>210</v>
      </c>
      <c r="E3116" s="152" t="s">
        <v>1</v>
      </c>
      <c r="F3116" s="153" t="s">
        <v>551</v>
      </c>
      <c r="H3116" s="152" t="s">
        <v>1</v>
      </c>
      <c r="L3116" s="151"/>
      <c r="M3116" s="154"/>
      <c r="N3116" s="155"/>
      <c r="O3116" s="155"/>
      <c r="P3116" s="155"/>
      <c r="Q3116" s="155"/>
      <c r="R3116" s="155"/>
      <c r="S3116" s="155"/>
      <c r="T3116" s="156"/>
      <c r="AT3116" s="152" t="s">
        <v>210</v>
      </c>
      <c r="AU3116" s="152" t="s">
        <v>66</v>
      </c>
      <c r="AV3116" s="15" t="s">
        <v>64</v>
      </c>
      <c r="AW3116" s="15" t="s">
        <v>26</v>
      </c>
      <c r="AX3116" s="15" t="s">
        <v>57</v>
      </c>
      <c r="AY3116" s="152" t="s">
        <v>196</v>
      </c>
    </row>
    <row r="3117" spans="1:65" s="15" customFormat="1" x14ac:dyDescent="0.2">
      <c r="B3117" s="151"/>
      <c r="D3117" s="137" t="s">
        <v>210</v>
      </c>
      <c r="E3117" s="152" t="s">
        <v>1</v>
      </c>
      <c r="F3117" s="153" t="s">
        <v>303</v>
      </c>
      <c r="H3117" s="152" t="s">
        <v>1</v>
      </c>
      <c r="L3117" s="151"/>
      <c r="M3117" s="154"/>
      <c r="N3117" s="155"/>
      <c r="O3117" s="155"/>
      <c r="P3117" s="155"/>
      <c r="Q3117" s="155"/>
      <c r="R3117" s="155"/>
      <c r="S3117" s="155"/>
      <c r="T3117" s="156"/>
      <c r="AT3117" s="152" t="s">
        <v>210</v>
      </c>
      <c r="AU3117" s="152" t="s">
        <v>66</v>
      </c>
      <c r="AV3117" s="15" t="s">
        <v>64</v>
      </c>
      <c r="AW3117" s="15" t="s">
        <v>26</v>
      </c>
      <c r="AX3117" s="15" t="s">
        <v>57</v>
      </c>
      <c r="AY3117" s="152" t="s">
        <v>196</v>
      </c>
    </row>
    <row r="3118" spans="1:65" s="13" customFormat="1" x14ac:dyDescent="0.2">
      <c r="B3118" s="136"/>
      <c r="D3118" s="137" t="s">
        <v>210</v>
      </c>
      <c r="E3118" s="138" t="s">
        <v>1</v>
      </c>
      <c r="F3118" s="139" t="s">
        <v>3028</v>
      </c>
      <c r="H3118" s="140">
        <v>6.48</v>
      </c>
      <c r="L3118" s="136"/>
      <c r="M3118" s="141"/>
      <c r="N3118" s="142"/>
      <c r="O3118" s="142"/>
      <c r="P3118" s="142"/>
      <c r="Q3118" s="142"/>
      <c r="R3118" s="142"/>
      <c r="S3118" s="142"/>
      <c r="T3118" s="143"/>
      <c r="AT3118" s="138" t="s">
        <v>210</v>
      </c>
      <c r="AU3118" s="138" t="s">
        <v>66</v>
      </c>
      <c r="AV3118" s="13" t="s">
        <v>66</v>
      </c>
      <c r="AW3118" s="13" t="s">
        <v>26</v>
      </c>
      <c r="AX3118" s="13" t="s">
        <v>57</v>
      </c>
      <c r="AY3118" s="138" t="s">
        <v>196</v>
      </c>
    </row>
    <row r="3119" spans="1:65" s="15" customFormat="1" x14ac:dyDescent="0.2">
      <c r="B3119" s="151"/>
      <c r="D3119" s="137" t="s">
        <v>210</v>
      </c>
      <c r="E3119" s="152" t="s">
        <v>1</v>
      </c>
      <c r="F3119" s="153" t="s">
        <v>3029</v>
      </c>
      <c r="H3119" s="152" t="s">
        <v>1</v>
      </c>
      <c r="L3119" s="151"/>
      <c r="M3119" s="154"/>
      <c r="N3119" s="155"/>
      <c r="O3119" s="155"/>
      <c r="P3119" s="155"/>
      <c r="Q3119" s="155"/>
      <c r="R3119" s="155"/>
      <c r="S3119" s="155"/>
      <c r="T3119" s="156"/>
      <c r="AT3119" s="152" t="s">
        <v>210</v>
      </c>
      <c r="AU3119" s="152" t="s">
        <v>66</v>
      </c>
      <c r="AV3119" s="15" t="s">
        <v>64</v>
      </c>
      <c r="AW3119" s="15" t="s">
        <v>26</v>
      </c>
      <c r="AX3119" s="15" t="s">
        <v>57</v>
      </c>
      <c r="AY3119" s="152" t="s">
        <v>196</v>
      </c>
    </row>
    <row r="3120" spans="1:65" s="15" customFormat="1" x14ac:dyDescent="0.2">
      <c r="B3120" s="151"/>
      <c r="D3120" s="137" t="s">
        <v>210</v>
      </c>
      <c r="E3120" s="152" t="s">
        <v>1</v>
      </c>
      <c r="F3120" s="153" t="s">
        <v>306</v>
      </c>
      <c r="H3120" s="152" t="s">
        <v>1</v>
      </c>
      <c r="L3120" s="151"/>
      <c r="M3120" s="154"/>
      <c r="N3120" s="155"/>
      <c r="O3120" s="155"/>
      <c r="P3120" s="155"/>
      <c r="Q3120" s="155"/>
      <c r="R3120" s="155"/>
      <c r="S3120" s="155"/>
      <c r="T3120" s="156"/>
      <c r="AT3120" s="152" t="s">
        <v>210</v>
      </c>
      <c r="AU3120" s="152" t="s">
        <v>66</v>
      </c>
      <c r="AV3120" s="15" t="s">
        <v>64</v>
      </c>
      <c r="AW3120" s="15" t="s">
        <v>26</v>
      </c>
      <c r="AX3120" s="15" t="s">
        <v>57</v>
      </c>
      <c r="AY3120" s="152" t="s">
        <v>196</v>
      </c>
    </row>
    <row r="3121" spans="2:51" s="13" customFormat="1" x14ac:dyDescent="0.2">
      <c r="B3121" s="136"/>
      <c r="D3121" s="137" t="s">
        <v>210</v>
      </c>
      <c r="E3121" s="138" t="s">
        <v>1</v>
      </c>
      <c r="F3121" s="139" t="s">
        <v>3030</v>
      </c>
      <c r="H3121" s="140">
        <v>129.69</v>
      </c>
      <c r="L3121" s="136"/>
      <c r="M3121" s="141"/>
      <c r="N3121" s="142"/>
      <c r="O3121" s="142"/>
      <c r="P3121" s="142"/>
      <c r="Q3121" s="142"/>
      <c r="R3121" s="142"/>
      <c r="S3121" s="142"/>
      <c r="T3121" s="143"/>
      <c r="AT3121" s="138" t="s">
        <v>210</v>
      </c>
      <c r="AU3121" s="138" t="s">
        <v>66</v>
      </c>
      <c r="AV3121" s="13" t="s">
        <v>66</v>
      </c>
      <c r="AW3121" s="13" t="s">
        <v>26</v>
      </c>
      <c r="AX3121" s="13" t="s">
        <v>57</v>
      </c>
      <c r="AY3121" s="138" t="s">
        <v>196</v>
      </c>
    </row>
    <row r="3122" spans="2:51" s="15" customFormat="1" x14ac:dyDescent="0.2">
      <c r="B3122" s="151"/>
      <c r="D3122" s="137" t="s">
        <v>210</v>
      </c>
      <c r="E3122" s="152" t="s">
        <v>1</v>
      </c>
      <c r="F3122" s="153" t="s">
        <v>308</v>
      </c>
      <c r="H3122" s="152" t="s">
        <v>1</v>
      </c>
      <c r="L3122" s="151"/>
      <c r="M3122" s="154"/>
      <c r="N3122" s="155"/>
      <c r="O3122" s="155"/>
      <c r="P3122" s="155"/>
      <c r="Q3122" s="155"/>
      <c r="R3122" s="155"/>
      <c r="S3122" s="155"/>
      <c r="T3122" s="156"/>
      <c r="AT3122" s="152" t="s">
        <v>210</v>
      </c>
      <c r="AU3122" s="152" t="s">
        <v>66</v>
      </c>
      <c r="AV3122" s="15" t="s">
        <v>64</v>
      </c>
      <c r="AW3122" s="15" t="s">
        <v>26</v>
      </c>
      <c r="AX3122" s="15" t="s">
        <v>57</v>
      </c>
      <c r="AY3122" s="152" t="s">
        <v>196</v>
      </c>
    </row>
    <row r="3123" spans="2:51" s="13" customFormat="1" x14ac:dyDescent="0.2">
      <c r="B3123" s="136"/>
      <c r="D3123" s="137" t="s">
        <v>210</v>
      </c>
      <c r="E3123" s="138" t="s">
        <v>1</v>
      </c>
      <c r="F3123" s="139" t="s">
        <v>3031</v>
      </c>
      <c r="H3123" s="140">
        <v>142.08799999999999</v>
      </c>
      <c r="L3123" s="136"/>
      <c r="M3123" s="141"/>
      <c r="N3123" s="142"/>
      <c r="O3123" s="142"/>
      <c r="P3123" s="142"/>
      <c r="Q3123" s="142"/>
      <c r="R3123" s="142"/>
      <c r="S3123" s="142"/>
      <c r="T3123" s="143"/>
      <c r="AT3123" s="138" t="s">
        <v>210</v>
      </c>
      <c r="AU3123" s="138" t="s">
        <v>66</v>
      </c>
      <c r="AV3123" s="13" t="s">
        <v>66</v>
      </c>
      <c r="AW3123" s="13" t="s">
        <v>26</v>
      </c>
      <c r="AX3123" s="13" t="s">
        <v>57</v>
      </c>
      <c r="AY3123" s="138" t="s">
        <v>196</v>
      </c>
    </row>
    <row r="3124" spans="2:51" s="13" customFormat="1" ht="22.5" x14ac:dyDescent="0.2">
      <c r="B3124" s="136"/>
      <c r="D3124" s="137" t="s">
        <v>210</v>
      </c>
      <c r="E3124" s="138" t="s">
        <v>1</v>
      </c>
      <c r="F3124" s="139" t="s">
        <v>3032</v>
      </c>
      <c r="H3124" s="140">
        <v>13.101000000000001</v>
      </c>
      <c r="L3124" s="136"/>
      <c r="M3124" s="141"/>
      <c r="N3124" s="142"/>
      <c r="O3124" s="142"/>
      <c r="P3124" s="142"/>
      <c r="Q3124" s="142"/>
      <c r="R3124" s="142"/>
      <c r="S3124" s="142"/>
      <c r="T3124" s="143"/>
      <c r="AT3124" s="138" t="s">
        <v>210</v>
      </c>
      <c r="AU3124" s="138" t="s">
        <v>66</v>
      </c>
      <c r="AV3124" s="13" t="s">
        <v>66</v>
      </c>
      <c r="AW3124" s="13" t="s">
        <v>26</v>
      </c>
      <c r="AX3124" s="13" t="s">
        <v>57</v>
      </c>
      <c r="AY3124" s="138" t="s">
        <v>196</v>
      </c>
    </row>
    <row r="3125" spans="2:51" s="15" customFormat="1" x14ac:dyDescent="0.2">
      <c r="B3125" s="151"/>
      <c r="D3125" s="137" t="s">
        <v>210</v>
      </c>
      <c r="E3125" s="152" t="s">
        <v>1</v>
      </c>
      <c r="F3125" s="153" t="s">
        <v>311</v>
      </c>
      <c r="H3125" s="152" t="s">
        <v>1</v>
      </c>
      <c r="L3125" s="151"/>
      <c r="M3125" s="154"/>
      <c r="N3125" s="155"/>
      <c r="O3125" s="155"/>
      <c r="P3125" s="155"/>
      <c r="Q3125" s="155"/>
      <c r="R3125" s="155"/>
      <c r="S3125" s="155"/>
      <c r="T3125" s="156"/>
      <c r="AT3125" s="152" t="s">
        <v>210</v>
      </c>
      <c r="AU3125" s="152" t="s">
        <v>66</v>
      </c>
      <c r="AV3125" s="15" t="s">
        <v>64</v>
      </c>
      <c r="AW3125" s="15" t="s">
        <v>26</v>
      </c>
      <c r="AX3125" s="15" t="s">
        <v>57</v>
      </c>
      <c r="AY3125" s="152" t="s">
        <v>196</v>
      </c>
    </row>
    <row r="3126" spans="2:51" s="13" customFormat="1" x14ac:dyDescent="0.2">
      <c r="B3126" s="136"/>
      <c r="D3126" s="137" t="s">
        <v>210</v>
      </c>
      <c r="E3126" s="138" t="s">
        <v>1</v>
      </c>
      <c r="F3126" s="139" t="s">
        <v>3033</v>
      </c>
      <c r="H3126" s="140">
        <v>21.852</v>
      </c>
      <c r="L3126" s="136"/>
      <c r="M3126" s="141"/>
      <c r="N3126" s="142"/>
      <c r="O3126" s="142"/>
      <c r="P3126" s="142"/>
      <c r="Q3126" s="142"/>
      <c r="R3126" s="142"/>
      <c r="S3126" s="142"/>
      <c r="T3126" s="143"/>
      <c r="AT3126" s="138" t="s">
        <v>210</v>
      </c>
      <c r="AU3126" s="138" t="s">
        <v>66</v>
      </c>
      <c r="AV3126" s="13" t="s">
        <v>66</v>
      </c>
      <c r="AW3126" s="13" t="s">
        <v>26</v>
      </c>
      <c r="AX3126" s="13" t="s">
        <v>57</v>
      </c>
      <c r="AY3126" s="138" t="s">
        <v>196</v>
      </c>
    </row>
    <row r="3127" spans="2:51" s="15" customFormat="1" x14ac:dyDescent="0.2">
      <c r="B3127" s="151"/>
      <c r="D3127" s="137" t="s">
        <v>210</v>
      </c>
      <c r="E3127" s="152" t="s">
        <v>1</v>
      </c>
      <c r="F3127" s="153" t="s">
        <v>313</v>
      </c>
      <c r="H3127" s="152" t="s">
        <v>1</v>
      </c>
      <c r="L3127" s="151"/>
      <c r="M3127" s="154"/>
      <c r="N3127" s="155"/>
      <c r="O3127" s="155"/>
      <c r="P3127" s="155"/>
      <c r="Q3127" s="155"/>
      <c r="R3127" s="155"/>
      <c r="S3127" s="155"/>
      <c r="T3127" s="156"/>
      <c r="AT3127" s="152" t="s">
        <v>210</v>
      </c>
      <c r="AU3127" s="152" t="s">
        <v>66</v>
      </c>
      <c r="AV3127" s="15" t="s">
        <v>64</v>
      </c>
      <c r="AW3127" s="15" t="s">
        <v>26</v>
      </c>
      <c r="AX3127" s="15" t="s">
        <v>57</v>
      </c>
      <c r="AY3127" s="152" t="s">
        <v>196</v>
      </c>
    </row>
    <row r="3128" spans="2:51" s="13" customFormat="1" x14ac:dyDescent="0.2">
      <c r="B3128" s="136"/>
      <c r="D3128" s="137" t="s">
        <v>210</v>
      </c>
      <c r="E3128" s="138" t="s">
        <v>1</v>
      </c>
      <c r="F3128" s="139" t="s">
        <v>3034</v>
      </c>
      <c r="H3128" s="140">
        <v>3.4409999999999998</v>
      </c>
      <c r="L3128" s="136"/>
      <c r="M3128" s="141"/>
      <c r="N3128" s="142"/>
      <c r="O3128" s="142"/>
      <c r="P3128" s="142"/>
      <c r="Q3128" s="142"/>
      <c r="R3128" s="142"/>
      <c r="S3128" s="142"/>
      <c r="T3128" s="143"/>
      <c r="AT3128" s="138" t="s">
        <v>210</v>
      </c>
      <c r="AU3128" s="138" t="s">
        <v>66</v>
      </c>
      <c r="AV3128" s="13" t="s">
        <v>66</v>
      </c>
      <c r="AW3128" s="13" t="s">
        <v>26</v>
      </c>
      <c r="AX3128" s="13" t="s">
        <v>57</v>
      </c>
      <c r="AY3128" s="138" t="s">
        <v>196</v>
      </c>
    </row>
    <row r="3129" spans="2:51" s="15" customFormat="1" x14ac:dyDescent="0.2">
      <c r="B3129" s="151"/>
      <c r="D3129" s="137" t="s">
        <v>210</v>
      </c>
      <c r="E3129" s="152" t="s">
        <v>1</v>
      </c>
      <c r="F3129" s="153" t="s">
        <v>315</v>
      </c>
      <c r="H3129" s="152" t="s">
        <v>1</v>
      </c>
      <c r="L3129" s="151"/>
      <c r="M3129" s="154"/>
      <c r="N3129" s="155"/>
      <c r="O3129" s="155"/>
      <c r="P3129" s="155"/>
      <c r="Q3129" s="155"/>
      <c r="R3129" s="155"/>
      <c r="S3129" s="155"/>
      <c r="T3129" s="156"/>
      <c r="AT3129" s="152" t="s">
        <v>210</v>
      </c>
      <c r="AU3129" s="152" t="s">
        <v>66</v>
      </c>
      <c r="AV3129" s="15" t="s">
        <v>64</v>
      </c>
      <c r="AW3129" s="15" t="s">
        <v>26</v>
      </c>
      <c r="AX3129" s="15" t="s">
        <v>57</v>
      </c>
      <c r="AY3129" s="152" t="s">
        <v>196</v>
      </c>
    </row>
    <row r="3130" spans="2:51" s="13" customFormat="1" x14ac:dyDescent="0.2">
      <c r="B3130" s="136"/>
      <c r="D3130" s="137" t="s">
        <v>210</v>
      </c>
      <c r="E3130" s="138" t="s">
        <v>1</v>
      </c>
      <c r="F3130" s="139" t="s">
        <v>3035</v>
      </c>
      <c r="H3130" s="140">
        <v>8.0739999999999998</v>
      </c>
      <c r="L3130" s="136"/>
      <c r="M3130" s="141"/>
      <c r="N3130" s="142"/>
      <c r="O3130" s="142"/>
      <c r="P3130" s="142"/>
      <c r="Q3130" s="142"/>
      <c r="R3130" s="142"/>
      <c r="S3130" s="142"/>
      <c r="T3130" s="143"/>
      <c r="AT3130" s="138" t="s">
        <v>210</v>
      </c>
      <c r="AU3130" s="138" t="s">
        <v>66</v>
      </c>
      <c r="AV3130" s="13" t="s">
        <v>66</v>
      </c>
      <c r="AW3130" s="13" t="s">
        <v>26</v>
      </c>
      <c r="AX3130" s="13" t="s">
        <v>57</v>
      </c>
      <c r="AY3130" s="138" t="s">
        <v>196</v>
      </c>
    </row>
    <row r="3131" spans="2:51" s="15" customFormat="1" x14ac:dyDescent="0.2">
      <c r="B3131" s="151"/>
      <c r="D3131" s="137" t="s">
        <v>210</v>
      </c>
      <c r="E3131" s="152" t="s">
        <v>1</v>
      </c>
      <c r="F3131" s="153" t="s">
        <v>317</v>
      </c>
      <c r="H3131" s="152" t="s">
        <v>1</v>
      </c>
      <c r="L3131" s="151"/>
      <c r="M3131" s="154"/>
      <c r="N3131" s="155"/>
      <c r="O3131" s="155"/>
      <c r="P3131" s="155"/>
      <c r="Q3131" s="155"/>
      <c r="R3131" s="155"/>
      <c r="S3131" s="155"/>
      <c r="T3131" s="156"/>
      <c r="AT3131" s="152" t="s">
        <v>210</v>
      </c>
      <c r="AU3131" s="152" t="s">
        <v>66</v>
      </c>
      <c r="AV3131" s="15" t="s">
        <v>64</v>
      </c>
      <c r="AW3131" s="15" t="s">
        <v>26</v>
      </c>
      <c r="AX3131" s="15" t="s">
        <v>57</v>
      </c>
      <c r="AY3131" s="152" t="s">
        <v>196</v>
      </c>
    </row>
    <row r="3132" spans="2:51" s="13" customFormat="1" x14ac:dyDescent="0.2">
      <c r="B3132" s="136"/>
      <c r="D3132" s="137" t="s">
        <v>210</v>
      </c>
      <c r="E3132" s="138" t="s">
        <v>1</v>
      </c>
      <c r="F3132" s="139" t="s">
        <v>3036</v>
      </c>
      <c r="H3132" s="140">
        <v>18.988</v>
      </c>
      <c r="L3132" s="136"/>
      <c r="M3132" s="141"/>
      <c r="N3132" s="142"/>
      <c r="O3132" s="142"/>
      <c r="P3132" s="142"/>
      <c r="Q3132" s="142"/>
      <c r="R3132" s="142"/>
      <c r="S3132" s="142"/>
      <c r="T3132" s="143"/>
      <c r="AT3132" s="138" t="s">
        <v>210</v>
      </c>
      <c r="AU3132" s="138" t="s">
        <v>66</v>
      </c>
      <c r="AV3132" s="13" t="s">
        <v>66</v>
      </c>
      <c r="AW3132" s="13" t="s">
        <v>26</v>
      </c>
      <c r="AX3132" s="13" t="s">
        <v>57</v>
      </c>
      <c r="AY3132" s="138" t="s">
        <v>196</v>
      </c>
    </row>
    <row r="3133" spans="2:51" s="15" customFormat="1" x14ac:dyDescent="0.2">
      <c r="B3133" s="151"/>
      <c r="D3133" s="137" t="s">
        <v>210</v>
      </c>
      <c r="E3133" s="152" t="s">
        <v>1</v>
      </c>
      <c r="F3133" s="153" t="s">
        <v>319</v>
      </c>
      <c r="H3133" s="152" t="s">
        <v>1</v>
      </c>
      <c r="L3133" s="151"/>
      <c r="M3133" s="154"/>
      <c r="N3133" s="155"/>
      <c r="O3133" s="155"/>
      <c r="P3133" s="155"/>
      <c r="Q3133" s="155"/>
      <c r="R3133" s="155"/>
      <c r="S3133" s="155"/>
      <c r="T3133" s="156"/>
      <c r="AT3133" s="152" t="s">
        <v>210</v>
      </c>
      <c r="AU3133" s="152" t="s">
        <v>66</v>
      </c>
      <c r="AV3133" s="15" t="s">
        <v>64</v>
      </c>
      <c r="AW3133" s="15" t="s">
        <v>26</v>
      </c>
      <c r="AX3133" s="15" t="s">
        <v>57</v>
      </c>
      <c r="AY3133" s="152" t="s">
        <v>196</v>
      </c>
    </row>
    <row r="3134" spans="2:51" s="13" customFormat="1" x14ac:dyDescent="0.2">
      <c r="B3134" s="136"/>
      <c r="D3134" s="137" t="s">
        <v>210</v>
      </c>
      <c r="E3134" s="138" t="s">
        <v>1</v>
      </c>
      <c r="F3134" s="139" t="s">
        <v>3037</v>
      </c>
      <c r="H3134" s="140">
        <v>52.981999999999999</v>
      </c>
      <c r="L3134" s="136"/>
      <c r="M3134" s="141"/>
      <c r="N3134" s="142"/>
      <c r="O3134" s="142"/>
      <c r="P3134" s="142"/>
      <c r="Q3134" s="142"/>
      <c r="R3134" s="142"/>
      <c r="S3134" s="142"/>
      <c r="T3134" s="143"/>
      <c r="AT3134" s="138" t="s">
        <v>210</v>
      </c>
      <c r="AU3134" s="138" t="s">
        <v>66</v>
      </c>
      <c r="AV3134" s="13" t="s">
        <v>66</v>
      </c>
      <c r="AW3134" s="13" t="s">
        <v>26</v>
      </c>
      <c r="AX3134" s="13" t="s">
        <v>57</v>
      </c>
      <c r="AY3134" s="138" t="s">
        <v>196</v>
      </c>
    </row>
    <row r="3135" spans="2:51" s="13" customFormat="1" x14ac:dyDescent="0.2">
      <c r="B3135" s="136"/>
      <c r="D3135" s="137" t="s">
        <v>210</v>
      </c>
      <c r="E3135" s="138" t="s">
        <v>1</v>
      </c>
      <c r="F3135" s="139" t="s">
        <v>3038</v>
      </c>
      <c r="H3135" s="140">
        <v>7.7539999999999996</v>
      </c>
      <c r="L3135" s="136"/>
      <c r="M3135" s="141"/>
      <c r="N3135" s="142"/>
      <c r="O3135" s="142"/>
      <c r="P3135" s="142"/>
      <c r="Q3135" s="142"/>
      <c r="R3135" s="142"/>
      <c r="S3135" s="142"/>
      <c r="T3135" s="143"/>
      <c r="AT3135" s="138" t="s">
        <v>210</v>
      </c>
      <c r="AU3135" s="138" t="s">
        <v>66</v>
      </c>
      <c r="AV3135" s="13" t="s">
        <v>66</v>
      </c>
      <c r="AW3135" s="13" t="s">
        <v>26</v>
      </c>
      <c r="AX3135" s="13" t="s">
        <v>57</v>
      </c>
      <c r="AY3135" s="138" t="s">
        <v>196</v>
      </c>
    </row>
    <row r="3136" spans="2:51" s="13" customFormat="1" x14ac:dyDescent="0.2">
      <c r="B3136" s="136"/>
      <c r="D3136" s="137" t="s">
        <v>210</v>
      </c>
      <c r="E3136" s="138" t="s">
        <v>1</v>
      </c>
      <c r="F3136" s="139" t="s">
        <v>3039</v>
      </c>
      <c r="H3136" s="140">
        <v>19.565999999999999</v>
      </c>
      <c r="L3136" s="136"/>
      <c r="M3136" s="141"/>
      <c r="N3136" s="142"/>
      <c r="O3136" s="142"/>
      <c r="P3136" s="142"/>
      <c r="Q3136" s="142"/>
      <c r="R3136" s="142"/>
      <c r="S3136" s="142"/>
      <c r="T3136" s="143"/>
      <c r="AT3136" s="138" t="s">
        <v>210</v>
      </c>
      <c r="AU3136" s="138" t="s">
        <v>66</v>
      </c>
      <c r="AV3136" s="13" t="s">
        <v>66</v>
      </c>
      <c r="AW3136" s="13" t="s">
        <v>26</v>
      </c>
      <c r="AX3136" s="13" t="s">
        <v>57</v>
      </c>
      <c r="AY3136" s="138" t="s">
        <v>196</v>
      </c>
    </row>
    <row r="3137" spans="2:51" s="15" customFormat="1" x14ac:dyDescent="0.2">
      <c r="B3137" s="151"/>
      <c r="D3137" s="137" t="s">
        <v>210</v>
      </c>
      <c r="E3137" s="152" t="s">
        <v>1</v>
      </c>
      <c r="F3137" s="153" t="s">
        <v>323</v>
      </c>
      <c r="H3137" s="152" t="s">
        <v>1</v>
      </c>
      <c r="L3137" s="151"/>
      <c r="M3137" s="154"/>
      <c r="N3137" s="155"/>
      <c r="O3137" s="155"/>
      <c r="P3137" s="155"/>
      <c r="Q3137" s="155"/>
      <c r="R3137" s="155"/>
      <c r="S3137" s="155"/>
      <c r="T3137" s="156"/>
      <c r="AT3137" s="152" t="s">
        <v>210</v>
      </c>
      <c r="AU3137" s="152" t="s">
        <v>66</v>
      </c>
      <c r="AV3137" s="15" t="s">
        <v>64</v>
      </c>
      <c r="AW3137" s="15" t="s">
        <v>26</v>
      </c>
      <c r="AX3137" s="15" t="s">
        <v>57</v>
      </c>
      <c r="AY3137" s="152" t="s">
        <v>196</v>
      </c>
    </row>
    <row r="3138" spans="2:51" s="13" customFormat="1" x14ac:dyDescent="0.2">
      <c r="B3138" s="136"/>
      <c r="D3138" s="137" t="s">
        <v>210</v>
      </c>
      <c r="E3138" s="138" t="s">
        <v>1</v>
      </c>
      <c r="F3138" s="139" t="s">
        <v>3040</v>
      </c>
      <c r="H3138" s="140">
        <v>1.4370000000000001</v>
      </c>
      <c r="L3138" s="136"/>
      <c r="M3138" s="141"/>
      <c r="N3138" s="142"/>
      <c r="O3138" s="142"/>
      <c r="P3138" s="142"/>
      <c r="Q3138" s="142"/>
      <c r="R3138" s="142"/>
      <c r="S3138" s="142"/>
      <c r="T3138" s="143"/>
      <c r="AT3138" s="138" t="s">
        <v>210</v>
      </c>
      <c r="AU3138" s="138" t="s">
        <v>66</v>
      </c>
      <c r="AV3138" s="13" t="s">
        <v>66</v>
      </c>
      <c r="AW3138" s="13" t="s">
        <v>26</v>
      </c>
      <c r="AX3138" s="13" t="s">
        <v>57</v>
      </c>
      <c r="AY3138" s="138" t="s">
        <v>196</v>
      </c>
    </row>
    <row r="3139" spans="2:51" s="15" customFormat="1" x14ac:dyDescent="0.2">
      <c r="B3139" s="151"/>
      <c r="D3139" s="137" t="s">
        <v>210</v>
      </c>
      <c r="E3139" s="152" t="s">
        <v>1</v>
      </c>
      <c r="F3139" s="153" t="s">
        <v>325</v>
      </c>
      <c r="H3139" s="152" t="s">
        <v>1</v>
      </c>
      <c r="L3139" s="151"/>
      <c r="M3139" s="154"/>
      <c r="N3139" s="155"/>
      <c r="O3139" s="155"/>
      <c r="P3139" s="155"/>
      <c r="Q3139" s="155"/>
      <c r="R3139" s="155"/>
      <c r="S3139" s="155"/>
      <c r="T3139" s="156"/>
      <c r="AT3139" s="152" t="s">
        <v>210</v>
      </c>
      <c r="AU3139" s="152" t="s">
        <v>66</v>
      </c>
      <c r="AV3139" s="15" t="s">
        <v>64</v>
      </c>
      <c r="AW3139" s="15" t="s">
        <v>26</v>
      </c>
      <c r="AX3139" s="15" t="s">
        <v>57</v>
      </c>
      <c r="AY3139" s="152" t="s">
        <v>196</v>
      </c>
    </row>
    <row r="3140" spans="2:51" s="13" customFormat="1" x14ac:dyDescent="0.2">
      <c r="B3140" s="136"/>
      <c r="D3140" s="137" t="s">
        <v>210</v>
      </c>
      <c r="E3140" s="138" t="s">
        <v>1</v>
      </c>
      <c r="F3140" s="139" t="s">
        <v>3041</v>
      </c>
      <c r="H3140" s="140">
        <v>2.92</v>
      </c>
      <c r="L3140" s="136"/>
      <c r="M3140" s="141"/>
      <c r="N3140" s="142"/>
      <c r="O3140" s="142"/>
      <c r="P3140" s="142"/>
      <c r="Q3140" s="142"/>
      <c r="R3140" s="142"/>
      <c r="S3140" s="142"/>
      <c r="T3140" s="143"/>
      <c r="AT3140" s="138" t="s">
        <v>210</v>
      </c>
      <c r="AU3140" s="138" t="s">
        <v>66</v>
      </c>
      <c r="AV3140" s="13" t="s">
        <v>66</v>
      </c>
      <c r="AW3140" s="13" t="s">
        <v>26</v>
      </c>
      <c r="AX3140" s="13" t="s">
        <v>57</v>
      </c>
      <c r="AY3140" s="138" t="s">
        <v>196</v>
      </c>
    </row>
    <row r="3141" spans="2:51" s="15" customFormat="1" x14ac:dyDescent="0.2">
      <c r="B3141" s="151"/>
      <c r="D3141" s="137" t="s">
        <v>210</v>
      </c>
      <c r="E3141" s="152" t="s">
        <v>1</v>
      </c>
      <c r="F3141" s="153" t="s">
        <v>327</v>
      </c>
      <c r="H3141" s="152" t="s">
        <v>1</v>
      </c>
      <c r="L3141" s="151"/>
      <c r="M3141" s="154"/>
      <c r="N3141" s="155"/>
      <c r="O3141" s="155"/>
      <c r="P3141" s="155"/>
      <c r="Q3141" s="155"/>
      <c r="R3141" s="155"/>
      <c r="S3141" s="155"/>
      <c r="T3141" s="156"/>
      <c r="AT3141" s="152" t="s">
        <v>210</v>
      </c>
      <c r="AU3141" s="152" t="s">
        <v>66</v>
      </c>
      <c r="AV3141" s="15" t="s">
        <v>64</v>
      </c>
      <c r="AW3141" s="15" t="s">
        <v>26</v>
      </c>
      <c r="AX3141" s="15" t="s">
        <v>57</v>
      </c>
      <c r="AY3141" s="152" t="s">
        <v>196</v>
      </c>
    </row>
    <row r="3142" spans="2:51" s="13" customFormat="1" x14ac:dyDescent="0.2">
      <c r="B3142" s="136"/>
      <c r="D3142" s="137" t="s">
        <v>210</v>
      </c>
      <c r="E3142" s="138" t="s">
        <v>1</v>
      </c>
      <c r="F3142" s="139" t="s">
        <v>3042</v>
      </c>
      <c r="H3142" s="140">
        <v>8.2880000000000003</v>
      </c>
      <c r="L3142" s="136"/>
      <c r="M3142" s="141"/>
      <c r="N3142" s="142"/>
      <c r="O3142" s="142"/>
      <c r="P3142" s="142"/>
      <c r="Q3142" s="142"/>
      <c r="R3142" s="142"/>
      <c r="S3142" s="142"/>
      <c r="T3142" s="143"/>
      <c r="AT3142" s="138" t="s">
        <v>210</v>
      </c>
      <c r="AU3142" s="138" t="s">
        <v>66</v>
      </c>
      <c r="AV3142" s="13" t="s">
        <v>66</v>
      </c>
      <c r="AW3142" s="13" t="s">
        <v>26</v>
      </c>
      <c r="AX3142" s="13" t="s">
        <v>57</v>
      </c>
      <c r="AY3142" s="138" t="s">
        <v>196</v>
      </c>
    </row>
    <row r="3143" spans="2:51" s="15" customFormat="1" x14ac:dyDescent="0.2">
      <c r="B3143" s="151"/>
      <c r="D3143" s="137" t="s">
        <v>210</v>
      </c>
      <c r="E3143" s="152" t="s">
        <v>1</v>
      </c>
      <c r="F3143" s="153" t="s">
        <v>329</v>
      </c>
      <c r="H3143" s="152" t="s">
        <v>1</v>
      </c>
      <c r="L3143" s="151"/>
      <c r="M3143" s="154"/>
      <c r="N3143" s="155"/>
      <c r="O3143" s="155"/>
      <c r="P3143" s="155"/>
      <c r="Q3143" s="155"/>
      <c r="R3143" s="155"/>
      <c r="S3143" s="155"/>
      <c r="T3143" s="156"/>
      <c r="AT3143" s="152" t="s">
        <v>210</v>
      </c>
      <c r="AU3143" s="152" t="s">
        <v>66</v>
      </c>
      <c r="AV3143" s="15" t="s">
        <v>64</v>
      </c>
      <c r="AW3143" s="15" t="s">
        <v>26</v>
      </c>
      <c r="AX3143" s="15" t="s">
        <v>57</v>
      </c>
      <c r="AY3143" s="152" t="s">
        <v>196</v>
      </c>
    </row>
    <row r="3144" spans="2:51" s="13" customFormat="1" ht="22.5" x14ac:dyDescent="0.2">
      <c r="B3144" s="136"/>
      <c r="D3144" s="137" t="s">
        <v>210</v>
      </c>
      <c r="E3144" s="138" t="s">
        <v>1</v>
      </c>
      <c r="F3144" s="139" t="s">
        <v>3043</v>
      </c>
      <c r="H3144" s="140">
        <v>62.44</v>
      </c>
      <c r="L3144" s="136"/>
      <c r="M3144" s="141"/>
      <c r="N3144" s="142"/>
      <c r="O3144" s="142"/>
      <c r="P3144" s="142"/>
      <c r="Q3144" s="142"/>
      <c r="R3144" s="142"/>
      <c r="S3144" s="142"/>
      <c r="T3144" s="143"/>
      <c r="AT3144" s="138" t="s">
        <v>210</v>
      </c>
      <c r="AU3144" s="138" t="s">
        <v>66</v>
      </c>
      <c r="AV3144" s="13" t="s">
        <v>66</v>
      </c>
      <c r="AW3144" s="13" t="s">
        <v>26</v>
      </c>
      <c r="AX3144" s="13" t="s">
        <v>57</v>
      </c>
      <c r="AY3144" s="138" t="s">
        <v>196</v>
      </c>
    </row>
    <row r="3145" spans="2:51" s="13" customFormat="1" ht="22.5" x14ac:dyDescent="0.2">
      <c r="B3145" s="136"/>
      <c r="D3145" s="137" t="s">
        <v>210</v>
      </c>
      <c r="E3145" s="138" t="s">
        <v>1</v>
      </c>
      <c r="F3145" s="139" t="s">
        <v>3044</v>
      </c>
      <c r="H3145" s="140">
        <v>48.292000000000002</v>
      </c>
      <c r="L3145" s="136"/>
      <c r="M3145" s="141"/>
      <c r="N3145" s="142"/>
      <c r="O3145" s="142"/>
      <c r="P3145" s="142"/>
      <c r="Q3145" s="142"/>
      <c r="R3145" s="142"/>
      <c r="S3145" s="142"/>
      <c r="T3145" s="143"/>
      <c r="AT3145" s="138" t="s">
        <v>210</v>
      </c>
      <c r="AU3145" s="138" t="s">
        <v>66</v>
      </c>
      <c r="AV3145" s="13" t="s">
        <v>66</v>
      </c>
      <c r="AW3145" s="13" t="s">
        <v>26</v>
      </c>
      <c r="AX3145" s="13" t="s">
        <v>57</v>
      </c>
      <c r="AY3145" s="138" t="s">
        <v>196</v>
      </c>
    </row>
    <row r="3146" spans="2:51" s="13" customFormat="1" x14ac:dyDescent="0.2">
      <c r="B3146" s="136"/>
      <c r="D3146" s="137" t="s">
        <v>210</v>
      </c>
      <c r="E3146" s="138" t="s">
        <v>1</v>
      </c>
      <c r="F3146" s="139" t="s">
        <v>3045</v>
      </c>
      <c r="H3146" s="140">
        <v>1</v>
      </c>
      <c r="L3146" s="136"/>
      <c r="M3146" s="141"/>
      <c r="N3146" s="142"/>
      <c r="O3146" s="142"/>
      <c r="P3146" s="142"/>
      <c r="Q3146" s="142"/>
      <c r="R3146" s="142"/>
      <c r="S3146" s="142"/>
      <c r="T3146" s="143"/>
      <c r="AT3146" s="138" t="s">
        <v>210</v>
      </c>
      <c r="AU3146" s="138" t="s">
        <v>66</v>
      </c>
      <c r="AV3146" s="13" t="s">
        <v>66</v>
      </c>
      <c r="AW3146" s="13" t="s">
        <v>26</v>
      </c>
      <c r="AX3146" s="13" t="s">
        <v>57</v>
      </c>
      <c r="AY3146" s="138" t="s">
        <v>196</v>
      </c>
    </row>
    <row r="3147" spans="2:51" s="15" customFormat="1" x14ac:dyDescent="0.2">
      <c r="B3147" s="151"/>
      <c r="D3147" s="137" t="s">
        <v>210</v>
      </c>
      <c r="E3147" s="152" t="s">
        <v>1</v>
      </c>
      <c r="F3147" s="153" t="s">
        <v>333</v>
      </c>
      <c r="H3147" s="152" t="s">
        <v>1</v>
      </c>
      <c r="L3147" s="151"/>
      <c r="M3147" s="154"/>
      <c r="N3147" s="155"/>
      <c r="O3147" s="155"/>
      <c r="P3147" s="155"/>
      <c r="Q3147" s="155"/>
      <c r="R3147" s="155"/>
      <c r="S3147" s="155"/>
      <c r="T3147" s="156"/>
      <c r="AT3147" s="152" t="s">
        <v>210</v>
      </c>
      <c r="AU3147" s="152" t="s">
        <v>66</v>
      </c>
      <c r="AV3147" s="15" t="s">
        <v>64</v>
      </c>
      <c r="AW3147" s="15" t="s">
        <v>26</v>
      </c>
      <c r="AX3147" s="15" t="s">
        <v>57</v>
      </c>
      <c r="AY3147" s="152" t="s">
        <v>196</v>
      </c>
    </row>
    <row r="3148" spans="2:51" s="13" customFormat="1" x14ac:dyDescent="0.2">
      <c r="B3148" s="136"/>
      <c r="D3148" s="137" t="s">
        <v>210</v>
      </c>
      <c r="E3148" s="138" t="s">
        <v>1</v>
      </c>
      <c r="F3148" s="139" t="s">
        <v>3046</v>
      </c>
      <c r="H3148" s="140">
        <v>42.832000000000001</v>
      </c>
      <c r="L3148" s="136"/>
      <c r="M3148" s="141"/>
      <c r="N3148" s="142"/>
      <c r="O3148" s="142"/>
      <c r="P3148" s="142"/>
      <c r="Q3148" s="142"/>
      <c r="R3148" s="142"/>
      <c r="S3148" s="142"/>
      <c r="T3148" s="143"/>
      <c r="AT3148" s="138" t="s">
        <v>210</v>
      </c>
      <c r="AU3148" s="138" t="s">
        <v>66</v>
      </c>
      <c r="AV3148" s="13" t="s">
        <v>66</v>
      </c>
      <c r="AW3148" s="13" t="s">
        <v>26</v>
      </c>
      <c r="AX3148" s="13" t="s">
        <v>57</v>
      </c>
      <c r="AY3148" s="138" t="s">
        <v>196</v>
      </c>
    </row>
    <row r="3149" spans="2:51" s="15" customFormat="1" x14ac:dyDescent="0.2">
      <c r="B3149" s="151"/>
      <c r="D3149" s="137" t="s">
        <v>210</v>
      </c>
      <c r="E3149" s="152" t="s">
        <v>1</v>
      </c>
      <c r="F3149" s="153" t="s">
        <v>335</v>
      </c>
      <c r="H3149" s="152" t="s">
        <v>1</v>
      </c>
      <c r="L3149" s="151"/>
      <c r="M3149" s="154"/>
      <c r="N3149" s="155"/>
      <c r="O3149" s="155"/>
      <c r="P3149" s="155"/>
      <c r="Q3149" s="155"/>
      <c r="R3149" s="155"/>
      <c r="S3149" s="155"/>
      <c r="T3149" s="156"/>
      <c r="AT3149" s="152" t="s">
        <v>210</v>
      </c>
      <c r="AU3149" s="152" t="s">
        <v>66</v>
      </c>
      <c r="AV3149" s="15" t="s">
        <v>64</v>
      </c>
      <c r="AW3149" s="15" t="s">
        <v>26</v>
      </c>
      <c r="AX3149" s="15" t="s">
        <v>57</v>
      </c>
      <c r="AY3149" s="152" t="s">
        <v>196</v>
      </c>
    </row>
    <row r="3150" spans="2:51" s="13" customFormat="1" x14ac:dyDescent="0.2">
      <c r="B3150" s="136"/>
      <c r="D3150" s="137" t="s">
        <v>210</v>
      </c>
      <c r="E3150" s="138" t="s">
        <v>1</v>
      </c>
      <c r="F3150" s="139" t="s">
        <v>3047</v>
      </c>
      <c r="H3150" s="140">
        <v>5.6079999999999997</v>
      </c>
      <c r="L3150" s="136"/>
      <c r="M3150" s="141"/>
      <c r="N3150" s="142"/>
      <c r="O3150" s="142"/>
      <c r="P3150" s="142"/>
      <c r="Q3150" s="142"/>
      <c r="R3150" s="142"/>
      <c r="S3150" s="142"/>
      <c r="T3150" s="143"/>
      <c r="AT3150" s="138" t="s">
        <v>210</v>
      </c>
      <c r="AU3150" s="138" t="s">
        <v>66</v>
      </c>
      <c r="AV3150" s="13" t="s">
        <v>66</v>
      </c>
      <c r="AW3150" s="13" t="s">
        <v>26</v>
      </c>
      <c r="AX3150" s="13" t="s">
        <v>57</v>
      </c>
      <c r="AY3150" s="138" t="s">
        <v>196</v>
      </c>
    </row>
    <row r="3151" spans="2:51" s="15" customFormat="1" x14ac:dyDescent="0.2">
      <c r="B3151" s="151"/>
      <c r="D3151" s="137" t="s">
        <v>210</v>
      </c>
      <c r="E3151" s="152" t="s">
        <v>1</v>
      </c>
      <c r="F3151" s="153" t="s">
        <v>337</v>
      </c>
      <c r="H3151" s="152" t="s">
        <v>1</v>
      </c>
      <c r="L3151" s="151"/>
      <c r="M3151" s="154"/>
      <c r="N3151" s="155"/>
      <c r="O3151" s="155"/>
      <c r="P3151" s="155"/>
      <c r="Q3151" s="155"/>
      <c r="R3151" s="155"/>
      <c r="S3151" s="155"/>
      <c r="T3151" s="156"/>
      <c r="AT3151" s="152" t="s">
        <v>210</v>
      </c>
      <c r="AU3151" s="152" t="s">
        <v>66</v>
      </c>
      <c r="AV3151" s="15" t="s">
        <v>64</v>
      </c>
      <c r="AW3151" s="15" t="s">
        <v>26</v>
      </c>
      <c r="AX3151" s="15" t="s">
        <v>57</v>
      </c>
      <c r="AY3151" s="152" t="s">
        <v>196</v>
      </c>
    </row>
    <row r="3152" spans="2:51" s="13" customFormat="1" x14ac:dyDescent="0.2">
      <c r="B3152" s="136"/>
      <c r="D3152" s="137" t="s">
        <v>210</v>
      </c>
      <c r="E3152" s="138" t="s">
        <v>1</v>
      </c>
      <c r="F3152" s="139" t="s">
        <v>3048</v>
      </c>
      <c r="H3152" s="140">
        <v>7.0170000000000003</v>
      </c>
      <c r="L3152" s="136"/>
      <c r="M3152" s="141"/>
      <c r="N3152" s="142"/>
      <c r="O3152" s="142"/>
      <c r="P3152" s="142"/>
      <c r="Q3152" s="142"/>
      <c r="R3152" s="142"/>
      <c r="S3152" s="142"/>
      <c r="T3152" s="143"/>
      <c r="AT3152" s="138" t="s">
        <v>210</v>
      </c>
      <c r="AU3152" s="138" t="s">
        <v>66</v>
      </c>
      <c r="AV3152" s="13" t="s">
        <v>66</v>
      </c>
      <c r="AW3152" s="13" t="s">
        <v>26</v>
      </c>
      <c r="AX3152" s="13" t="s">
        <v>57</v>
      </c>
      <c r="AY3152" s="138" t="s">
        <v>196</v>
      </c>
    </row>
    <row r="3153" spans="2:51" s="15" customFormat="1" x14ac:dyDescent="0.2">
      <c r="B3153" s="151"/>
      <c r="D3153" s="137" t="s">
        <v>210</v>
      </c>
      <c r="E3153" s="152" t="s">
        <v>1</v>
      </c>
      <c r="F3153" s="153" t="s">
        <v>339</v>
      </c>
      <c r="H3153" s="152" t="s">
        <v>1</v>
      </c>
      <c r="L3153" s="151"/>
      <c r="M3153" s="154"/>
      <c r="N3153" s="155"/>
      <c r="O3153" s="155"/>
      <c r="P3153" s="155"/>
      <c r="Q3153" s="155"/>
      <c r="R3153" s="155"/>
      <c r="S3153" s="155"/>
      <c r="T3153" s="156"/>
      <c r="AT3153" s="152" t="s">
        <v>210</v>
      </c>
      <c r="AU3153" s="152" t="s">
        <v>66</v>
      </c>
      <c r="AV3153" s="15" t="s">
        <v>64</v>
      </c>
      <c r="AW3153" s="15" t="s">
        <v>26</v>
      </c>
      <c r="AX3153" s="15" t="s">
        <v>57</v>
      </c>
      <c r="AY3153" s="152" t="s">
        <v>196</v>
      </c>
    </row>
    <row r="3154" spans="2:51" s="13" customFormat="1" x14ac:dyDescent="0.2">
      <c r="B3154" s="136"/>
      <c r="D3154" s="137" t="s">
        <v>210</v>
      </c>
      <c r="E3154" s="138" t="s">
        <v>1</v>
      </c>
      <c r="F3154" s="139" t="s">
        <v>3049</v>
      </c>
      <c r="H3154" s="140">
        <v>4.8490000000000002</v>
      </c>
      <c r="L3154" s="136"/>
      <c r="M3154" s="141"/>
      <c r="N3154" s="142"/>
      <c r="O3154" s="142"/>
      <c r="P3154" s="142"/>
      <c r="Q3154" s="142"/>
      <c r="R3154" s="142"/>
      <c r="S3154" s="142"/>
      <c r="T3154" s="143"/>
      <c r="AT3154" s="138" t="s">
        <v>210</v>
      </c>
      <c r="AU3154" s="138" t="s">
        <v>66</v>
      </c>
      <c r="AV3154" s="13" t="s">
        <v>66</v>
      </c>
      <c r="AW3154" s="13" t="s">
        <v>26</v>
      </c>
      <c r="AX3154" s="13" t="s">
        <v>57</v>
      </c>
      <c r="AY3154" s="138" t="s">
        <v>196</v>
      </c>
    </row>
    <row r="3155" spans="2:51" s="15" customFormat="1" x14ac:dyDescent="0.2">
      <c r="B3155" s="151"/>
      <c r="D3155" s="137" t="s">
        <v>210</v>
      </c>
      <c r="E3155" s="152" t="s">
        <v>1</v>
      </c>
      <c r="F3155" s="153" t="s">
        <v>341</v>
      </c>
      <c r="H3155" s="152" t="s">
        <v>1</v>
      </c>
      <c r="L3155" s="151"/>
      <c r="M3155" s="154"/>
      <c r="N3155" s="155"/>
      <c r="O3155" s="155"/>
      <c r="P3155" s="155"/>
      <c r="Q3155" s="155"/>
      <c r="R3155" s="155"/>
      <c r="S3155" s="155"/>
      <c r="T3155" s="156"/>
      <c r="AT3155" s="152" t="s">
        <v>210</v>
      </c>
      <c r="AU3155" s="152" t="s">
        <v>66</v>
      </c>
      <c r="AV3155" s="15" t="s">
        <v>64</v>
      </c>
      <c r="AW3155" s="15" t="s">
        <v>26</v>
      </c>
      <c r="AX3155" s="15" t="s">
        <v>57</v>
      </c>
      <c r="AY3155" s="152" t="s">
        <v>196</v>
      </c>
    </row>
    <row r="3156" spans="2:51" s="13" customFormat="1" x14ac:dyDescent="0.2">
      <c r="B3156" s="136"/>
      <c r="D3156" s="137" t="s">
        <v>210</v>
      </c>
      <c r="E3156" s="138" t="s">
        <v>1</v>
      </c>
      <c r="F3156" s="139" t="s">
        <v>3050</v>
      </c>
      <c r="H3156" s="140">
        <v>8.4730000000000008</v>
      </c>
      <c r="L3156" s="136"/>
      <c r="M3156" s="141"/>
      <c r="N3156" s="142"/>
      <c r="O3156" s="142"/>
      <c r="P3156" s="142"/>
      <c r="Q3156" s="142"/>
      <c r="R3156" s="142"/>
      <c r="S3156" s="142"/>
      <c r="T3156" s="143"/>
      <c r="AT3156" s="138" t="s">
        <v>210</v>
      </c>
      <c r="AU3156" s="138" t="s">
        <v>66</v>
      </c>
      <c r="AV3156" s="13" t="s">
        <v>66</v>
      </c>
      <c r="AW3156" s="13" t="s">
        <v>26</v>
      </c>
      <c r="AX3156" s="13" t="s">
        <v>57</v>
      </c>
      <c r="AY3156" s="138" t="s">
        <v>196</v>
      </c>
    </row>
    <row r="3157" spans="2:51" s="15" customFormat="1" x14ac:dyDescent="0.2">
      <c r="B3157" s="151"/>
      <c r="D3157" s="137" t="s">
        <v>210</v>
      </c>
      <c r="E3157" s="152" t="s">
        <v>1</v>
      </c>
      <c r="F3157" s="153" t="s">
        <v>343</v>
      </c>
      <c r="H3157" s="152" t="s">
        <v>1</v>
      </c>
      <c r="L3157" s="151"/>
      <c r="M3157" s="154"/>
      <c r="N3157" s="155"/>
      <c r="O3157" s="155"/>
      <c r="P3157" s="155"/>
      <c r="Q3157" s="155"/>
      <c r="R3157" s="155"/>
      <c r="S3157" s="155"/>
      <c r="T3157" s="156"/>
      <c r="AT3157" s="152" t="s">
        <v>210</v>
      </c>
      <c r="AU3157" s="152" t="s">
        <v>66</v>
      </c>
      <c r="AV3157" s="15" t="s">
        <v>64</v>
      </c>
      <c r="AW3157" s="15" t="s">
        <v>26</v>
      </c>
      <c r="AX3157" s="15" t="s">
        <v>57</v>
      </c>
      <c r="AY3157" s="152" t="s">
        <v>196</v>
      </c>
    </row>
    <row r="3158" spans="2:51" s="13" customFormat="1" x14ac:dyDescent="0.2">
      <c r="B3158" s="136"/>
      <c r="D3158" s="137" t="s">
        <v>210</v>
      </c>
      <c r="E3158" s="138" t="s">
        <v>1</v>
      </c>
      <c r="F3158" s="139" t="s">
        <v>3051</v>
      </c>
      <c r="H3158" s="140">
        <v>11.885999999999999</v>
      </c>
      <c r="L3158" s="136"/>
      <c r="M3158" s="141"/>
      <c r="N3158" s="142"/>
      <c r="O3158" s="142"/>
      <c r="P3158" s="142"/>
      <c r="Q3158" s="142"/>
      <c r="R3158" s="142"/>
      <c r="S3158" s="142"/>
      <c r="T3158" s="143"/>
      <c r="AT3158" s="138" t="s">
        <v>210</v>
      </c>
      <c r="AU3158" s="138" t="s">
        <v>66</v>
      </c>
      <c r="AV3158" s="13" t="s">
        <v>66</v>
      </c>
      <c r="AW3158" s="13" t="s">
        <v>26</v>
      </c>
      <c r="AX3158" s="13" t="s">
        <v>57</v>
      </c>
      <c r="AY3158" s="138" t="s">
        <v>196</v>
      </c>
    </row>
    <row r="3159" spans="2:51" s="15" customFormat="1" x14ac:dyDescent="0.2">
      <c r="B3159" s="151"/>
      <c r="D3159" s="137" t="s">
        <v>210</v>
      </c>
      <c r="E3159" s="152" t="s">
        <v>1</v>
      </c>
      <c r="F3159" s="153" t="s">
        <v>345</v>
      </c>
      <c r="H3159" s="152" t="s">
        <v>1</v>
      </c>
      <c r="L3159" s="151"/>
      <c r="M3159" s="154"/>
      <c r="N3159" s="155"/>
      <c r="O3159" s="155"/>
      <c r="P3159" s="155"/>
      <c r="Q3159" s="155"/>
      <c r="R3159" s="155"/>
      <c r="S3159" s="155"/>
      <c r="T3159" s="156"/>
      <c r="AT3159" s="152" t="s">
        <v>210</v>
      </c>
      <c r="AU3159" s="152" t="s">
        <v>66</v>
      </c>
      <c r="AV3159" s="15" t="s">
        <v>64</v>
      </c>
      <c r="AW3159" s="15" t="s">
        <v>26</v>
      </c>
      <c r="AX3159" s="15" t="s">
        <v>57</v>
      </c>
      <c r="AY3159" s="152" t="s">
        <v>196</v>
      </c>
    </row>
    <row r="3160" spans="2:51" s="13" customFormat="1" x14ac:dyDescent="0.2">
      <c r="B3160" s="136"/>
      <c r="D3160" s="137" t="s">
        <v>210</v>
      </c>
      <c r="E3160" s="138" t="s">
        <v>1</v>
      </c>
      <c r="F3160" s="139" t="s">
        <v>3052</v>
      </c>
      <c r="H3160" s="140">
        <v>14.006</v>
      </c>
      <c r="L3160" s="136"/>
      <c r="M3160" s="141"/>
      <c r="N3160" s="142"/>
      <c r="O3160" s="142"/>
      <c r="P3160" s="142"/>
      <c r="Q3160" s="142"/>
      <c r="R3160" s="142"/>
      <c r="S3160" s="142"/>
      <c r="T3160" s="143"/>
      <c r="AT3160" s="138" t="s">
        <v>210</v>
      </c>
      <c r="AU3160" s="138" t="s">
        <v>66</v>
      </c>
      <c r="AV3160" s="13" t="s">
        <v>66</v>
      </c>
      <c r="AW3160" s="13" t="s">
        <v>26</v>
      </c>
      <c r="AX3160" s="13" t="s">
        <v>57</v>
      </c>
      <c r="AY3160" s="138" t="s">
        <v>196</v>
      </c>
    </row>
    <row r="3161" spans="2:51" s="15" customFormat="1" x14ac:dyDescent="0.2">
      <c r="B3161" s="151"/>
      <c r="D3161" s="137" t="s">
        <v>210</v>
      </c>
      <c r="E3161" s="152" t="s">
        <v>1</v>
      </c>
      <c r="F3161" s="153" t="s">
        <v>347</v>
      </c>
      <c r="H3161" s="152" t="s">
        <v>1</v>
      </c>
      <c r="L3161" s="151"/>
      <c r="M3161" s="154"/>
      <c r="N3161" s="155"/>
      <c r="O3161" s="155"/>
      <c r="P3161" s="155"/>
      <c r="Q3161" s="155"/>
      <c r="R3161" s="155"/>
      <c r="S3161" s="155"/>
      <c r="T3161" s="156"/>
      <c r="AT3161" s="152" t="s">
        <v>210</v>
      </c>
      <c r="AU3161" s="152" t="s">
        <v>66</v>
      </c>
      <c r="AV3161" s="15" t="s">
        <v>64</v>
      </c>
      <c r="AW3161" s="15" t="s">
        <v>26</v>
      </c>
      <c r="AX3161" s="15" t="s">
        <v>57</v>
      </c>
      <c r="AY3161" s="152" t="s">
        <v>196</v>
      </c>
    </row>
    <row r="3162" spans="2:51" s="13" customFormat="1" x14ac:dyDescent="0.2">
      <c r="B3162" s="136"/>
      <c r="D3162" s="137" t="s">
        <v>210</v>
      </c>
      <c r="E3162" s="138" t="s">
        <v>1</v>
      </c>
      <c r="F3162" s="139" t="s">
        <v>3053</v>
      </c>
      <c r="H3162" s="140">
        <v>3.6579999999999999</v>
      </c>
      <c r="L3162" s="136"/>
      <c r="M3162" s="141"/>
      <c r="N3162" s="142"/>
      <c r="O3162" s="142"/>
      <c r="P3162" s="142"/>
      <c r="Q3162" s="142"/>
      <c r="R3162" s="142"/>
      <c r="S3162" s="142"/>
      <c r="T3162" s="143"/>
      <c r="AT3162" s="138" t="s">
        <v>210</v>
      </c>
      <c r="AU3162" s="138" t="s">
        <v>66</v>
      </c>
      <c r="AV3162" s="13" t="s">
        <v>66</v>
      </c>
      <c r="AW3162" s="13" t="s">
        <v>26</v>
      </c>
      <c r="AX3162" s="13" t="s">
        <v>57</v>
      </c>
      <c r="AY3162" s="138" t="s">
        <v>196</v>
      </c>
    </row>
    <row r="3163" spans="2:51" s="15" customFormat="1" x14ac:dyDescent="0.2">
      <c r="B3163" s="151"/>
      <c r="D3163" s="137" t="s">
        <v>210</v>
      </c>
      <c r="E3163" s="152" t="s">
        <v>1</v>
      </c>
      <c r="F3163" s="153" t="s">
        <v>337</v>
      </c>
      <c r="H3163" s="152" t="s">
        <v>1</v>
      </c>
      <c r="L3163" s="151"/>
      <c r="M3163" s="154"/>
      <c r="N3163" s="155"/>
      <c r="O3163" s="155"/>
      <c r="P3163" s="155"/>
      <c r="Q3163" s="155"/>
      <c r="R3163" s="155"/>
      <c r="S3163" s="155"/>
      <c r="T3163" s="156"/>
      <c r="AT3163" s="152" t="s">
        <v>210</v>
      </c>
      <c r="AU3163" s="152" t="s">
        <v>66</v>
      </c>
      <c r="AV3163" s="15" t="s">
        <v>64</v>
      </c>
      <c r="AW3163" s="15" t="s">
        <v>26</v>
      </c>
      <c r="AX3163" s="15" t="s">
        <v>57</v>
      </c>
      <c r="AY3163" s="152" t="s">
        <v>196</v>
      </c>
    </row>
    <row r="3164" spans="2:51" s="13" customFormat="1" x14ac:dyDescent="0.2">
      <c r="B3164" s="136"/>
      <c r="D3164" s="137" t="s">
        <v>210</v>
      </c>
      <c r="E3164" s="138" t="s">
        <v>1</v>
      </c>
      <c r="F3164" s="139" t="s">
        <v>3054</v>
      </c>
      <c r="H3164" s="140">
        <v>1.9970000000000001</v>
      </c>
      <c r="L3164" s="136"/>
      <c r="M3164" s="141"/>
      <c r="N3164" s="142"/>
      <c r="O3164" s="142"/>
      <c r="P3164" s="142"/>
      <c r="Q3164" s="142"/>
      <c r="R3164" s="142"/>
      <c r="S3164" s="142"/>
      <c r="T3164" s="143"/>
      <c r="AT3164" s="138" t="s">
        <v>210</v>
      </c>
      <c r="AU3164" s="138" t="s">
        <v>66</v>
      </c>
      <c r="AV3164" s="13" t="s">
        <v>66</v>
      </c>
      <c r="AW3164" s="13" t="s">
        <v>26</v>
      </c>
      <c r="AX3164" s="13" t="s">
        <v>57</v>
      </c>
      <c r="AY3164" s="138" t="s">
        <v>196</v>
      </c>
    </row>
    <row r="3165" spans="2:51" s="13" customFormat="1" ht="22.5" x14ac:dyDescent="0.2">
      <c r="B3165" s="136"/>
      <c r="D3165" s="137" t="s">
        <v>210</v>
      </c>
      <c r="E3165" s="138" t="s">
        <v>1</v>
      </c>
      <c r="F3165" s="139" t="s">
        <v>3055</v>
      </c>
      <c r="H3165" s="140">
        <v>43.554000000000002</v>
      </c>
      <c r="L3165" s="136"/>
      <c r="M3165" s="141"/>
      <c r="N3165" s="142"/>
      <c r="O3165" s="142"/>
      <c r="P3165" s="142"/>
      <c r="Q3165" s="142"/>
      <c r="R3165" s="142"/>
      <c r="S3165" s="142"/>
      <c r="T3165" s="143"/>
      <c r="AT3165" s="138" t="s">
        <v>210</v>
      </c>
      <c r="AU3165" s="138" t="s">
        <v>66</v>
      </c>
      <c r="AV3165" s="13" t="s">
        <v>66</v>
      </c>
      <c r="AW3165" s="13" t="s">
        <v>26</v>
      </c>
      <c r="AX3165" s="13" t="s">
        <v>57</v>
      </c>
      <c r="AY3165" s="138" t="s">
        <v>196</v>
      </c>
    </row>
    <row r="3166" spans="2:51" s="15" customFormat="1" x14ac:dyDescent="0.2">
      <c r="B3166" s="151"/>
      <c r="D3166" s="137" t="s">
        <v>210</v>
      </c>
      <c r="E3166" s="152" t="s">
        <v>1</v>
      </c>
      <c r="F3166" s="153" t="s">
        <v>329</v>
      </c>
      <c r="H3166" s="152" t="s">
        <v>1</v>
      </c>
      <c r="L3166" s="151"/>
      <c r="M3166" s="154"/>
      <c r="N3166" s="155"/>
      <c r="O3166" s="155"/>
      <c r="P3166" s="155"/>
      <c r="Q3166" s="155"/>
      <c r="R3166" s="155"/>
      <c r="S3166" s="155"/>
      <c r="T3166" s="156"/>
      <c r="AT3166" s="152" t="s">
        <v>210</v>
      </c>
      <c r="AU3166" s="152" t="s">
        <v>66</v>
      </c>
      <c r="AV3166" s="15" t="s">
        <v>64</v>
      </c>
      <c r="AW3166" s="15" t="s">
        <v>26</v>
      </c>
      <c r="AX3166" s="15" t="s">
        <v>57</v>
      </c>
      <c r="AY3166" s="152" t="s">
        <v>196</v>
      </c>
    </row>
    <row r="3167" spans="2:51" s="13" customFormat="1" x14ac:dyDescent="0.2">
      <c r="B3167" s="136"/>
      <c r="D3167" s="137" t="s">
        <v>210</v>
      </c>
      <c r="E3167" s="138" t="s">
        <v>1</v>
      </c>
      <c r="F3167" s="139" t="s">
        <v>3056</v>
      </c>
      <c r="H3167" s="140">
        <v>25.652999999999999</v>
      </c>
      <c r="L3167" s="136"/>
      <c r="M3167" s="141"/>
      <c r="N3167" s="142"/>
      <c r="O3167" s="142"/>
      <c r="P3167" s="142"/>
      <c r="Q3167" s="142"/>
      <c r="R3167" s="142"/>
      <c r="S3167" s="142"/>
      <c r="T3167" s="143"/>
      <c r="AT3167" s="138" t="s">
        <v>210</v>
      </c>
      <c r="AU3167" s="138" t="s">
        <v>66</v>
      </c>
      <c r="AV3167" s="13" t="s">
        <v>66</v>
      </c>
      <c r="AW3167" s="13" t="s">
        <v>26</v>
      </c>
      <c r="AX3167" s="13" t="s">
        <v>57</v>
      </c>
      <c r="AY3167" s="138" t="s">
        <v>196</v>
      </c>
    </row>
    <row r="3168" spans="2:51" s="15" customFormat="1" x14ac:dyDescent="0.2">
      <c r="B3168" s="151"/>
      <c r="D3168" s="137" t="s">
        <v>210</v>
      </c>
      <c r="E3168" s="152" t="s">
        <v>1</v>
      </c>
      <c r="F3168" s="153" t="s">
        <v>352</v>
      </c>
      <c r="H3168" s="152" t="s">
        <v>1</v>
      </c>
      <c r="L3168" s="151"/>
      <c r="M3168" s="154"/>
      <c r="N3168" s="155"/>
      <c r="O3168" s="155"/>
      <c r="P3168" s="155"/>
      <c r="Q3168" s="155"/>
      <c r="R3168" s="155"/>
      <c r="S3168" s="155"/>
      <c r="T3168" s="156"/>
      <c r="AT3168" s="152" t="s">
        <v>210</v>
      </c>
      <c r="AU3168" s="152" t="s">
        <v>66</v>
      </c>
      <c r="AV3168" s="15" t="s">
        <v>64</v>
      </c>
      <c r="AW3168" s="15" t="s">
        <v>26</v>
      </c>
      <c r="AX3168" s="15" t="s">
        <v>57</v>
      </c>
      <c r="AY3168" s="152" t="s">
        <v>196</v>
      </c>
    </row>
    <row r="3169" spans="2:51" s="13" customFormat="1" x14ac:dyDescent="0.2">
      <c r="B3169" s="136"/>
      <c r="D3169" s="137" t="s">
        <v>210</v>
      </c>
      <c r="E3169" s="138" t="s">
        <v>1</v>
      </c>
      <c r="F3169" s="139" t="s">
        <v>3057</v>
      </c>
      <c r="H3169" s="140">
        <v>18.202999999999999</v>
      </c>
      <c r="L3169" s="136"/>
      <c r="M3169" s="141"/>
      <c r="N3169" s="142"/>
      <c r="O3169" s="142"/>
      <c r="P3169" s="142"/>
      <c r="Q3169" s="142"/>
      <c r="R3169" s="142"/>
      <c r="S3169" s="142"/>
      <c r="T3169" s="143"/>
      <c r="AT3169" s="138" t="s">
        <v>210</v>
      </c>
      <c r="AU3169" s="138" t="s">
        <v>66</v>
      </c>
      <c r="AV3169" s="13" t="s">
        <v>66</v>
      </c>
      <c r="AW3169" s="13" t="s">
        <v>26</v>
      </c>
      <c r="AX3169" s="13" t="s">
        <v>57</v>
      </c>
      <c r="AY3169" s="138" t="s">
        <v>196</v>
      </c>
    </row>
    <row r="3170" spans="2:51" s="13" customFormat="1" x14ac:dyDescent="0.2">
      <c r="B3170" s="136"/>
      <c r="D3170" s="137" t="s">
        <v>210</v>
      </c>
      <c r="E3170" s="138" t="s">
        <v>1</v>
      </c>
      <c r="F3170" s="139" t="s">
        <v>3058</v>
      </c>
      <c r="H3170" s="140">
        <v>1.02</v>
      </c>
      <c r="L3170" s="136"/>
      <c r="M3170" s="141"/>
      <c r="N3170" s="142"/>
      <c r="O3170" s="142"/>
      <c r="P3170" s="142"/>
      <c r="Q3170" s="142"/>
      <c r="R3170" s="142"/>
      <c r="S3170" s="142"/>
      <c r="T3170" s="143"/>
      <c r="AT3170" s="138" t="s">
        <v>210</v>
      </c>
      <c r="AU3170" s="138" t="s">
        <v>66</v>
      </c>
      <c r="AV3170" s="13" t="s">
        <v>66</v>
      </c>
      <c r="AW3170" s="13" t="s">
        <v>26</v>
      </c>
      <c r="AX3170" s="13" t="s">
        <v>57</v>
      </c>
      <c r="AY3170" s="138" t="s">
        <v>196</v>
      </c>
    </row>
    <row r="3171" spans="2:51" s="15" customFormat="1" x14ac:dyDescent="0.2">
      <c r="B3171" s="151"/>
      <c r="D3171" s="137" t="s">
        <v>210</v>
      </c>
      <c r="E3171" s="152" t="s">
        <v>1</v>
      </c>
      <c r="F3171" s="153" t="s">
        <v>355</v>
      </c>
      <c r="H3171" s="152" t="s">
        <v>1</v>
      </c>
      <c r="L3171" s="151"/>
      <c r="M3171" s="154"/>
      <c r="N3171" s="155"/>
      <c r="O3171" s="155"/>
      <c r="P3171" s="155"/>
      <c r="Q3171" s="155"/>
      <c r="R3171" s="155"/>
      <c r="S3171" s="155"/>
      <c r="T3171" s="156"/>
      <c r="AT3171" s="152" t="s">
        <v>210</v>
      </c>
      <c r="AU3171" s="152" t="s">
        <v>66</v>
      </c>
      <c r="AV3171" s="15" t="s">
        <v>64</v>
      </c>
      <c r="AW3171" s="15" t="s">
        <v>26</v>
      </c>
      <c r="AX3171" s="15" t="s">
        <v>57</v>
      </c>
      <c r="AY3171" s="152" t="s">
        <v>196</v>
      </c>
    </row>
    <row r="3172" spans="2:51" s="13" customFormat="1" x14ac:dyDescent="0.2">
      <c r="B3172" s="136"/>
      <c r="D3172" s="137" t="s">
        <v>210</v>
      </c>
      <c r="E3172" s="138" t="s">
        <v>1</v>
      </c>
      <c r="F3172" s="139" t="s">
        <v>3059</v>
      </c>
      <c r="H3172" s="140">
        <v>7.2830000000000004</v>
      </c>
      <c r="L3172" s="136"/>
      <c r="M3172" s="141"/>
      <c r="N3172" s="142"/>
      <c r="O3172" s="142"/>
      <c r="P3172" s="142"/>
      <c r="Q3172" s="142"/>
      <c r="R3172" s="142"/>
      <c r="S3172" s="142"/>
      <c r="T3172" s="143"/>
      <c r="AT3172" s="138" t="s">
        <v>210</v>
      </c>
      <c r="AU3172" s="138" t="s">
        <v>66</v>
      </c>
      <c r="AV3172" s="13" t="s">
        <v>66</v>
      </c>
      <c r="AW3172" s="13" t="s">
        <v>26</v>
      </c>
      <c r="AX3172" s="13" t="s">
        <v>57</v>
      </c>
      <c r="AY3172" s="138" t="s">
        <v>196</v>
      </c>
    </row>
    <row r="3173" spans="2:51" s="15" customFormat="1" x14ac:dyDescent="0.2">
      <c r="B3173" s="151"/>
      <c r="D3173" s="137" t="s">
        <v>210</v>
      </c>
      <c r="E3173" s="152" t="s">
        <v>1</v>
      </c>
      <c r="F3173" s="153" t="s">
        <v>357</v>
      </c>
      <c r="H3173" s="152" t="s">
        <v>1</v>
      </c>
      <c r="L3173" s="151"/>
      <c r="M3173" s="154"/>
      <c r="N3173" s="155"/>
      <c r="O3173" s="155"/>
      <c r="P3173" s="155"/>
      <c r="Q3173" s="155"/>
      <c r="R3173" s="155"/>
      <c r="S3173" s="155"/>
      <c r="T3173" s="156"/>
      <c r="AT3173" s="152" t="s">
        <v>210</v>
      </c>
      <c r="AU3173" s="152" t="s">
        <v>66</v>
      </c>
      <c r="AV3173" s="15" t="s">
        <v>64</v>
      </c>
      <c r="AW3173" s="15" t="s">
        <v>26</v>
      </c>
      <c r="AX3173" s="15" t="s">
        <v>57</v>
      </c>
      <c r="AY3173" s="152" t="s">
        <v>196</v>
      </c>
    </row>
    <row r="3174" spans="2:51" s="13" customFormat="1" x14ac:dyDescent="0.2">
      <c r="B3174" s="136"/>
      <c r="D3174" s="137" t="s">
        <v>210</v>
      </c>
      <c r="E3174" s="138" t="s">
        <v>1</v>
      </c>
      <c r="F3174" s="139" t="s">
        <v>3060</v>
      </c>
      <c r="H3174" s="140">
        <v>1.431</v>
      </c>
      <c r="L3174" s="136"/>
      <c r="M3174" s="141"/>
      <c r="N3174" s="142"/>
      <c r="O3174" s="142"/>
      <c r="P3174" s="142"/>
      <c r="Q3174" s="142"/>
      <c r="R3174" s="142"/>
      <c r="S3174" s="142"/>
      <c r="T3174" s="143"/>
      <c r="AT3174" s="138" t="s">
        <v>210</v>
      </c>
      <c r="AU3174" s="138" t="s">
        <v>66</v>
      </c>
      <c r="AV3174" s="13" t="s">
        <v>66</v>
      </c>
      <c r="AW3174" s="13" t="s">
        <v>26</v>
      </c>
      <c r="AX3174" s="13" t="s">
        <v>57</v>
      </c>
      <c r="AY3174" s="138" t="s">
        <v>196</v>
      </c>
    </row>
    <row r="3175" spans="2:51" s="15" customFormat="1" x14ac:dyDescent="0.2">
      <c r="B3175" s="151"/>
      <c r="D3175" s="137" t="s">
        <v>210</v>
      </c>
      <c r="E3175" s="152" t="s">
        <v>1</v>
      </c>
      <c r="F3175" s="153" t="s">
        <v>317</v>
      </c>
      <c r="H3175" s="152" t="s">
        <v>1</v>
      </c>
      <c r="L3175" s="151"/>
      <c r="M3175" s="154"/>
      <c r="N3175" s="155"/>
      <c r="O3175" s="155"/>
      <c r="P3175" s="155"/>
      <c r="Q3175" s="155"/>
      <c r="R3175" s="155"/>
      <c r="S3175" s="155"/>
      <c r="T3175" s="156"/>
      <c r="AT3175" s="152" t="s">
        <v>210</v>
      </c>
      <c r="AU3175" s="152" t="s">
        <v>66</v>
      </c>
      <c r="AV3175" s="15" t="s">
        <v>64</v>
      </c>
      <c r="AW3175" s="15" t="s">
        <v>26</v>
      </c>
      <c r="AX3175" s="15" t="s">
        <v>57</v>
      </c>
      <c r="AY3175" s="152" t="s">
        <v>196</v>
      </c>
    </row>
    <row r="3176" spans="2:51" s="13" customFormat="1" x14ac:dyDescent="0.2">
      <c r="B3176" s="136"/>
      <c r="D3176" s="137" t="s">
        <v>210</v>
      </c>
      <c r="E3176" s="138" t="s">
        <v>1</v>
      </c>
      <c r="F3176" s="139" t="s">
        <v>3061</v>
      </c>
      <c r="H3176" s="140">
        <v>17.381</v>
      </c>
      <c r="L3176" s="136"/>
      <c r="M3176" s="141"/>
      <c r="N3176" s="142"/>
      <c r="O3176" s="142"/>
      <c r="P3176" s="142"/>
      <c r="Q3176" s="142"/>
      <c r="R3176" s="142"/>
      <c r="S3176" s="142"/>
      <c r="T3176" s="143"/>
      <c r="AT3176" s="138" t="s">
        <v>210</v>
      </c>
      <c r="AU3176" s="138" t="s">
        <v>66</v>
      </c>
      <c r="AV3176" s="13" t="s">
        <v>66</v>
      </c>
      <c r="AW3176" s="13" t="s">
        <v>26</v>
      </c>
      <c r="AX3176" s="13" t="s">
        <v>57</v>
      </c>
      <c r="AY3176" s="138" t="s">
        <v>196</v>
      </c>
    </row>
    <row r="3177" spans="2:51" s="15" customFormat="1" x14ac:dyDescent="0.2">
      <c r="B3177" s="151"/>
      <c r="D3177" s="137" t="s">
        <v>210</v>
      </c>
      <c r="E3177" s="152" t="s">
        <v>1</v>
      </c>
      <c r="F3177" s="153" t="s">
        <v>360</v>
      </c>
      <c r="H3177" s="152" t="s">
        <v>1</v>
      </c>
      <c r="L3177" s="151"/>
      <c r="M3177" s="154"/>
      <c r="N3177" s="155"/>
      <c r="O3177" s="155"/>
      <c r="P3177" s="155"/>
      <c r="Q3177" s="155"/>
      <c r="R3177" s="155"/>
      <c r="S3177" s="155"/>
      <c r="T3177" s="156"/>
      <c r="AT3177" s="152" t="s">
        <v>210</v>
      </c>
      <c r="AU3177" s="152" t="s">
        <v>66</v>
      </c>
      <c r="AV3177" s="15" t="s">
        <v>64</v>
      </c>
      <c r="AW3177" s="15" t="s">
        <v>26</v>
      </c>
      <c r="AX3177" s="15" t="s">
        <v>57</v>
      </c>
      <c r="AY3177" s="152" t="s">
        <v>196</v>
      </c>
    </row>
    <row r="3178" spans="2:51" s="13" customFormat="1" x14ac:dyDescent="0.2">
      <c r="B3178" s="136"/>
      <c r="D3178" s="137" t="s">
        <v>210</v>
      </c>
      <c r="E3178" s="138" t="s">
        <v>1</v>
      </c>
      <c r="F3178" s="139" t="s">
        <v>3062</v>
      </c>
      <c r="H3178" s="140">
        <v>7.7309999999999999</v>
      </c>
      <c r="L3178" s="136"/>
      <c r="M3178" s="141"/>
      <c r="N3178" s="142"/>
      <c r="O3178" s="142"/>
      <c r="P3178" s="142"/>
      <c r="Q3178" s="142"/>
      <c r="R3178" s="142"/>
      <c r="S3178" s="142"/>
      <c r="T3178" s="143"/>
      <c r="AT3178" s="138" t="s">
        <v>210</v>
      </c>
      <c r="AU3178" s="138" t="s">
        <v>66</v>
      </c>
      <c r="AV3178" s="13" t="s">
        <v>66</v>
      </c>
      <c r="AW3178" s="13" t="s">
        <v>26</v>
      </c>
      <c r="AX3178" s="13" t="s">
        <v>57</v>
      </c>
      <c r="AY3178" s="138" t="s">
        <v>196</v>
      </c>
    </row>
    <row r="3179" spans="2:51" s="13" customFormat="1" x14ac:dyDescent="0.2">
      <c r="B3179" s="136"/>
      <c r="D3179" s="137" t="s">
        <v>210</v>
      </c>
      <c r="E3179" s="138" t="s">
        <v>1</v>
      </c>
      <c r="F3179" s="139" t="s">
        <v>3063</v>
      </c>
      <c r="H3179" s="140">
        <v>1.5349999999999999</v>
      </c>
      <c r="L3179" s="136"/>
      <c r="M3179" s="141"/>
      <c r="N3179" s="142"/>
      <c r="O3179" s="142"/>
      <c r="P3179" s="142"/>
      <c r="Q3179" s="142"/>
      <c r="R3179" s="142"/>
      <c r="S3179" s="142"/>
      <c r="T3179" s="143"/>
      <c r="AT3179" s="138" t="s">
        <v>210</v>
      </c>
      <c r="AU3179" s="138" t="s">
        <v>66</v>
      </c>
      <c r="AV3179" s="13" t="s">
        <v>66</v>
      </c>
      <c r="AW3179" s="13" t="s">
        <v>26</v>
      </c>
      <c r="AX3179" s="13" t="s">
        <v>57</v>
      </c>
      <c r="AY3179" s="138" t="s">
        <v>196</v>
      </c>
    </row>
    <row r="3180" spans="2:51" s="13" customFormat="1" x14ac:dyDescent="0.2">
      <c r="B3180" s="136"/>
      <c r="D3180" s="137" t="s">
        <v>210</v>
      </c>
      <c r="E3180" s="138" t="s">
        <v>1</v>
      </c>
      <c r="F3180" s="139" t="s">
        <v>3064</v>
      </c>
      <c r="H3180" s="140">
        <v>1.486</v>
      </c>
      <c r="L3180" s="136"/>
      <c r="M3180" s="141"/>
      <c r="N3180" s="142"/>
      <c r="O3180" s="142"/>
      <c r="P3180" s="142"/>
      <c r="Q3180" s="142"/>
      <c r="R3180" s="142"/>
      <c r="S3180" s="142"/>
      <c r="T3180" s="143"/>
      <c r="AT3180" s="138" t="s">
        <v>210</v>
      </c>
      <c r="AU3180" s="138" t="s">
        <v>66</v>
      </c>
      <c r="AV3180" s="13" t="s">
        <v>66</v>
      </c>
      <c r="AW3180" s="13" t="s">
        <v>26</v>
      </c>
      <c r="AX3180" s="13" t="s">
        <v>57</v>
      </c>
      <c r="AY3180" s="138" t="s">
        <v>196</v>
      </c>
    </row>
    <row r="3181" spans="2:51" s="13" customFormat="1" x14ac:dyDescent="0.2">
      <c r="B3181" s="136"/>
      <c r="D3181" s="137" t="s">
        <v>210</v>
      </c>
      <c r="E3181" s="138" t="s">
        <v>1</v>
      </c>
      <c r="F3181" s="139" t="s">
        <v>3065</v>
      </c>
      <c r="H3181" s="140">
        <v>1.0429999999999999</v>
      </c>
      <c r="L3181" s="136"/>
      <c r="M3181" s="141"/>
      <c r="N3181" s="142"/>
      <c r="O3181" s="142"/>
      <c r="P3181" s="142"/>
      <c r="Q3181" s="142"/>
      <c r="R3181" s="142"/>
      <c r="S3181" s="142"/>
      <c r="T3181" s="143"/>
      <c r="AT3181" s="138" t="s">
        <v>210</v>
      </c>
      <c r="AU3181" s="138" t="s">
        <v>66</v>
      </c>
      <c r="AV3181" s="13" t="s">
        <v>66</v>
      </c>
      <c r="AW3181" s="13" t="s">
        <v>26</v>
      </c>
      <c r="AX3181" s="13" t="s">
        <v>57</v>
      </c>
      <c r="AY3181" s="138" t="s">
        <v>196</v>
      </c>
    </row>
    <row r="3182" spans="2:51" s="13" customFormat="1" x14ac:dyDescent="0.2">
      <c r="B3182" s="136"/>
      <c r="D3182" s="137" t="s">
        <v>210</v>
      </c>
      <c r="E3182" s="138" t="s">
        <v>1</v>
      </c>
      <c r="F3182" s="139" t="s">
        <v>3066</v>
      </c>
      <c r="H3182" s="140">
        <v>14.311</v>
      </c>
      <c r="L3182" s="136"/>
      <c r="M3182" s="141"/>
      <c r="N3182" s="142"/>
      <c r="O3182" s="142"/>
      <c r="P3182" s="142"/>
      <c r="Q3182" s="142"/>
      <c r="R3182" s="142"/>
      <c r="S3182" s="142"/>
      <c r="T3182" s="143"/>
      <c r="AT3182" s="138" t="s">
        <v>210</v>
      </c>
      <c r="AU3182" s="138" t="s">
        <v>66</v>
      </c>
      <c r="AV3182" s="13" t="s">
        <v>66</v>
      </c>
      <c r="AW3182" s="13" t="s">
        <v>26</v>
      </c>
      <c r="AX3182" s="13" t="s">
        <v>57</v>
      </c>
      <c r="AY3182" s="138" t="s">
        <v>196</v>
      </c>
    </row>
    <row r="3183" spans="2:51" s="15" customFormat="1" x14ac:dyDescent="0.2">
      <c r="B3183" s="151"/>
      <c r="D3183" s="137" t="s">
        <v>210</v>
      </c>
      <c r="E3183" s="152" t="s">
        <v>1</v>
      </c>
      <c r="F3183" s="153" t="s">
        <v>366</v>
      </c>
      <c r="H3183" s="152" t="s">
        <v>1</v>
      </c>
      <c r="L3183" s="151"/>
      <c r="M3183" s="154"/>
      <c r="N3183" s="155"/>
      <c r="O3183" s="155"/>
      <c r="P3183" s="155"/>
      <c r="Q3183" s="155"/>
      <c r="R3183" s="155"/>
      <c r="S3183" s="155"/>
      <c r="T3183" s="156"/>
      <c r="AT3183" s="152" t="s">
        <v>210</v>
      </c>
      <c r="AU3183" s="152" t="s">
        <v>66</v>
      </c>
      <c r="AV3183" s="15" t="s">
        <v>64</v>
      </c>
      <c r="AW3183" s="15" t="s">
        <v>26</v>
      </c>
      <c r="AX3183" s="15" t="s">
        <v>57</v>
      </c>
      <c r="AY3183" s="152" t="s">
        <v>196</v>
      </c>
    </row>
    <row r="3184" spans="2:51" s="13" customFormat="1" x14ac:dyDescent="0.2">
      <c r="B3184" s="136"/>
      <c r="D3184" s="137" t="s">
        <v>210</v>
      </c>
      <c r="E3184" s="138" t="s">
        <v>1</v>
      </c>
      <c r="F3184" s="139" t="s">
        <v>3067</v>
      </c>
      <c r="H3184" s="140">
        <v>111.923</v>
      </c>
      <c r="L3184" s="136"/>
      <c r="M3184" s="141"/>
      <c r="N3184" s="142"/>
      <c r="O3184" s="142"/>
      <c r="P3184" s="142"/>
      <c r="Q3184" s="142"/>
      <c r="R3184" s="142"/>
      <c r="S3184" s="142"/>
      <c r="T3184" s="143"/>
      <c r="AT3184" s="138" t="s">
        <v>210</v>
      </c>
      <c r="AU3184" s="138" t="s">
        <v>66</v>
      </c>
      <c r="AV3184" s="13" t="s">
        <v>66</v>
      </c>
      <c r="AW3184" s="13" t="s">
        <v>26</v>
      </c>
      <c r="AX3184" s="13" t="s">
        <v>57</v>
      </c>
      <c r="AY3184" s="138" t="s">
        <v>196</v>
      </c>
    </row>
    <row r="3185" spans="2:51" s="15" customFormat="1" x14ac:dyDescent="0.2">
      <c r="B3185" s="151"/>
      <c r="D3185" s="137" t="s">
        <v>210</v>
      </c>
      <c r="E3185" s="152" t="s">
        <v>1</v>
      </c>
      <c r="F3185" s="153" t="s">
        <v>315</v>
      </c>
      <c r="H3185" s="152" t="s">
        <v>1</v>
      </c>
      <c r="L3185" s="151"/>
      <c r="M3185" s="154"/>
      <c r="N3185" s="155"/>
      <c r="O3185" s="155"/>
      <c r="P3185" s="155"/>
      <c r="Q3185" s="155"/>
      <c r="R3185" s="155"/>
      <c r="S3185" s="155"/>
      <c r="T3185" s="156"/>
      <c r="AT3185" s="152" t="s">
        <v>210</v>
      </c>
      <c r="AU3185" s="152" t="s">
        <v>66</v>
      </c>
      <c r="AV3185" s="15" t="s">
        <v>64</v>
      </c>
      <c r="AW3185" s="15" t="s">
        <v>26</v>
      </c>
      <c r="AX3185" s="15" t="s">
        <v>57</v>
      </c>
      <c r="AY3185" s="152" t="s">
        <v>196</v>
      </c>
    </row>
    <row r="3186" spans="2:51" s="13" customFormat="1" x14ac:dyDescent="0.2">
      <c r="B3186" s="136"/>
      <c r="D3186" s="137" t="s">
        <v>210</v>
      </c>
      <c r="E3186" s="138" t="s">
        <v>1</v>
      </c>
      <c r="F3186" s="139" t="s">
        <v>3068</v>
      </c>
      <c r="H3186" s="140">
        <v>41.389000000000003</v>
      </c>
      <c r="L3186" s="136"/>
      <c r="M3186" s="141"/>
      <c r="N3186" s="142"/>
      <c r="O3186" s="142"/>
      <c r="P3186" s="142"/>
      <c r="Q3186" s="142"/>
      <c r="R3186" s="142"/>
      <c r="S3186" s="142"/>
      <c r="T3186" s="143"/>
      <c r="AT3186" s="138" t="s">
        <v>210</v>
      </c>
      <c r="AU3186" s="138" t="s">
        <v>66</v>
      </c>
      <c r="AV3186" s="13" t="s">
        <v>66</v>
      </c>
      <c r="AW3186" s="13" t="s">
        <v>26</v>
      </c>
      <c r="AX3186" s="13" t="s">
        <v>57</v>
      </c>
      <c r="AY3186" s="138" t="s">
        <v>196</v>
      </c>
    </row>
    <row r="3187" spans="2:51" s="13" customFormat="1" x14ac:dyDescent="0.2">
      <c r="B3187" s="136"/>
      <c r="D3187" s="137" t="s">
        <v>210</v>
      </c>
      <c r="E3187" s="138" t="s">
        <v>1</v>
      </c>
      <c r="F3187" s="139" t="s">
        <v>3069</v>
      </c>
      <c r="H3187" s="140">
        <v>43.539000000000001</v>
      </c>
      <c r="L3187" s="136"/>
      <c r="M3187" s="141"/>
      <c r="N3187" s="142"/>
      <c r="O3187" s="142"/>
      <c r="P3187" s="142"/>
      <c r="Q3187" s="142"/>
      <c r="R3187" s="142"/>
      <c r="S3187" s="142"/>
      <c r="T3187" s="143"/>
      <c r="AT3187" s="138" t="s">
        <v>210</v>
      </c>
      <c r="AU3187" s="138" t="s">
        <v>66</v>
      </c>
      <c r="AV3187" s="13" t="s">
        <v>66</v>
      </c>
      <c r="AW3187" s="13" t="s">
        <v>26</v>
      </c>
      <c r="AX3187" s="13" t="s">
        <v>57</v>
      </c>
      <c r="AY3187" s="138" t="s">
        <v>196</v>
      </c>
    </row>
    <row r="3188" spans="2:51" s="15" customFormat="1" x14ac:dyDescent="0.2">
      <c r="B3188" s="151"/>
      <c r="D3188" s="137" t="s">
        <v>210</v>
      </c>
      <c r="E3188" s="152" t="s">
        <v>1</v>
      </c>
      <c r="F3188" s="153" t="s">
        <v>370</v>
      </c>
      <c r="H3188" s="152" t="s">
        <v>1</v>
      </c>
      <c r="L3188" s="151"/>
      <c r="M3188" s="154"/>
      <c r="N3188" s="155"/>
      <c r="O3188" s="155"/>
      <c r="P3188" s="155"/>
      <c r="Q3188" s="155"/>
      <c r="R3188" s="155"/>
      <c r="S3188" s="155"/>
      <c r="T3188" s="156"/>
      <c r="AT3188" s="152" t="s">
        <v>210</v>
      </c>
      <c r="AU3188" s="152" t="s">
        <v>66</v>
      </c>
      <c r="AV3188" s="15" t="s">
        <v>64</v>
      </c>
      <c r="AW3188" s="15" t="s">
        <v>26</v>
      </c>
      <c r="AX3188" s="15" t="s">
        <v>57</v>
      </c>
      <c r="AY3188" s="152" t="s">
        <v>196</v>
      </c>
    </row>
    <row r="3189" spans="2:51" s="13" customFormat="1" x14ac:dyDescent="0.2">
      <c r="B3189" s="136"/>
      <c r="D3189" s="137" t="s">
        <v>210</v>
      </c>
      <c r="E3189" s="138" t="s">
        <v>1</v>
      </c>
      <c r="F3189" s="139" t="s">
        <v>3070</v>
      </c>
      <c r="H3189" s="140">
        <v>2.5779999999999998</v>
      </c>
      <c r="L3189" s="136"/>
      <c r="M3189" s="141"/>
      <c r="N3189" s="142"/>
      <c r="O3189" s="142"/>
      <c r="P3189" s="142"/>
      <c r="Q3189" s="142"/>
      <c r="R3189" s="142"/>
      <c r="S3189" s="142"/>
      <c r="T3189" s="143"/>
      <c r="AT3189" s="138" t="s">
        <v>210</v>
      </c>
      <c r="AU3189" s="138" t="s">
        <v>66</v>
      </c>
      <c r="AV3189" s="13" t="s">
        <v>66</v>
      </c>
      <c r="AW3189" s="13" t="s">
        <v>26</v>
      </c>
      <c r="AX3189" s="13" t="s">
        <v>57</v>
      </c>
      <c r="AY3189" s="138" t="s">
        <v>196</v>
      </c>
    </row>
    <row r="3190" spans="2:51" s="15" customFormat="1" x14ac:dyDescent="0.2">
      <c r="B3190" s="151"/>
      <c r="D3190" s="137" t="s">
        <v>210</v>
      </c>
      <c r="E3190" s="152" t="s">
        <v>1</v>
      </c>
      <c r="F3190" s="153" t="s">
        <v>372</v>
      </c>
      <c r="H3190" s="152" t="s">
        <v>1</v>
      </c>
      <c r="L3190" s="151"/>
      <c r="M3190" s="154"/>
      <c r="N3190" s="155"/>
      <c r="O3190" s="155"/>
      <c r="P3190" s="155"/>
      <c r="Q3190" s="155"/>
      <c r="R3190" s="155"/>
      <c r="S3190" s="155"/>
      <c r="T3190" s="156"/>
      <c r="AT3190" s="152" t="s">
        <v>210</v>
      </c>
      <c r="AU3190" s="152" t="s">
        <v>66</v>
      </c>
      <c r="AV3190" s="15" t="s">
        <v>64</v>
      </c>
      <c r="AW3190" s="15" t="s">
        <v>26</v>
      </c>
      <c r="AX3190" s="15" t="s">
        <v>57</v>
      </c>
      <c r="AY3190" s="152" t="s">
        <v>196</v>
      </c>
    </row>
    <row r="3191" spans="2:51" s="13" customFormat="1" x14ac:dyDescent="0.2">
      <c r="B3191" s="136"/>
      <c r="D3191" s="137" t="s">
        <v>210</v>
      </c>
      <c r="E3191" s="138" t="s">
        <v>1</v>
      </c>
      <c r="F3191" s="139" t="s">
        <v>3071</v>
      </c>
      <c r="H3191" s="140">
        <v>7.7850000000000001</v>
      </c>
      <c r="L3191" s="136"/>
      <c r="M3191" s="141"/>
      <c r="N3191" s="142"/>
      <c r="O3191" s="142"/>
      <c r="P3191" s="142"/>
      <c r="Q3191" s="142"/>
      <c r="R3191" s="142"/>
      <c r="S3191" s="142"/>
      <c r="T3191" s="143"/>
      <c r="AT3191" s="138" t="s">
        <v>210</v>
      </c>
      <c r="AU3191" s="138" t="s">
        <v>66</v>
      </c>
      <c r="AV3191" s="13" t="s">
        <v>66</v>
      </c>
      <c r="AW3191" s="13" t="s">
        <v>26</v>
      </c>
      <c r="AX3191" s="13" t="s">
        <v>57</v>
      </c>
      <c r="AY3191" s="138" t="s">
        <v>196</v>
      </c>
    </row>
    <row r="3192" spans="2:51" s="15" customFormat="1" x14ac:dyDescent="0.2">
      <c r="B3192" s="151"/>
      <c r="D3192" s="137" t="s">
        <v>210</v>
      </c>
      <c r="E3192" s="152" t="s">
        <v>1</v>
      </c>
      <c r="F3192" s="153" t="s">
        <v>325</v>
      </c>
      <c r="H3192" s="152" t="s">
        <v>1</v>
      </c>
      <c r="L3192" s="151"/>
      <c r="M3192" s="154"/>
      <c r="N3192" s="155"/>
      <c r="O3192" s="155"/>
      <c r="P3192" s="155"/>
      <c r="Q3192" s="155"/>
      <c r="R3192" s="155"/>
      <c r="S3192" s="155"/>
      <c r="T3192" s="156"/>
      <c r="AT3192" s="152" t="s">
        <v>210</v>
      </c>
      <c r="AU3192" s="152" t="s">
        <v>66</v>
      </c>
      <c r="AV3192" s="15" t="s">
        <v>64</v>
      </c>
      <c r="AW3192" s="15" t="s">
        <v>26</v>
      </c>
      <c r="AX3192" s="15" t="s">
        <v>57</v>
      </c>
      <c r="AY3192" s="152" t="s">
        <v>196</v>
      </c>
    </row>
    <row r="3193" spans="2:51" s="13" customFormat="1" x14ac:dyDescent="0.2">
      <c r="B3193" s="136"/>
      <c r="D3193" s="137" t="s">
        <v>210</v>
      </c>
      <c r="E3193" s="138" t="s">
        <v>1</v>
      </c>
      <c r="F3193" s="139" t="s">
        <v>3072</v>
      </c>
      <c r="H3193" s="140">
        <v>2.5590000000000002</v>
      </c>
      <c r="L3193" s="136"/>
      <c r="M3193" s="141"/>
      <c r="N3193" s="142"/>
      <c r="O3193" s="142"/>
      <c r="P3193" s="142"/>
      <c r="Q3193" s="142"/>
      <c r="R3193" s="142"/>
      <c r="S3193" s="142"/>
      <c r="T3193" s="143"/>
      <c r="AT3193" s="138" t="s">
        <v>210</v>
      </c>
      <c r="AU3193" s="138" t="s">
        <v>66</v>
      </c>
      <c r="AV3193" s="13" t="s">
        <v>66</v>
      </c>
      <c r="AW3193" s="13" t="s">
        <v>26</v>
      </c>
      <c r="AX3193" s="13" t="s">
        <v>57</v>
      </c>
      <c r="AY3193" s="138" t="s">
        <v>196</v>
      </c>
    </row>
    <row r="3194" spans="2:51" s="15" customFormat="1" x14ac:dyDescent="0.2">
      <c r="B3194" s="151"/>
      <c r="D3194" s="137" t="s">
        <v>210</v>
      </c>
      <c r="E3194" s="152" t="s">
        <v>1</v>
      </c>
      <c r="F3194" s="153" t="s">
        <v>375</v>
      </c>
      <c r="H3194" s="152" t="s">
        <v>1</v>
      </c>
      <c r="L3194" s="151"/>
      <c r="M3194" s="154"/>
      <c r="N3194" s="155"/>
      <c r="O3194" s="155"/>
      <c r="P3194" s="155"/>
      <c r="Q3194" s="155"/>
      <c r="R3194" s="155"/>
      <c r="S3194" s="155"/>
      <c r="T3194" s="156"/>
      <c r="AT3194" s="152" t="s">
        <v>210</v>
      </c>
      <c r="AU3194" s="152" t="s">
        <v>66</v>
      </c>
      <c r="AV3194" s="15" t="s">
        <v>64</v>
      </c>
      <c r="AW3194" s="15" t="s">
        <v>26</v>
      </c>
      <c r="AX3194" s="15" t="s">
        <v>57</v>
      </c>
      <c r="AY3194" s="152" t="s">
        <v>196</v>
      </c>
    </row>
    <row r="3195" spans="2:51" s="13" customFormat="1" x14ac:dyDescent="0.2">
      <c r="B3195" s="136"/>
      <c r="D3195" s="137" t="s">
        <v>210</v>
      </c>
      <c r="E3195" s="138" t="s">
        <v>1</v>
      </c>
      <c r="F3195" s="139" t="s">
        <v>3073</v>
      </c>
      <c r="H3195" s="140">
        <v>40.375</v>
      </c>
      <c r="L3195" s="136"/>
      <c r="M3195" s="141"/>
      <c r="N3195" s="142"/>
      <c r="O3195" s="142"/>
      <c r="P3195" s="142"/>
      <c r="Q3195" s="142"/>
      <c r="R3195" s="142"/>
      <c r="S3195" s="142"/>
      <c r="T3195" s="143"/>
      <c r="AT3195" s="138" t="s">
        <v>210</v>
      </c>
      <c r="AU3195" s="138" t="s">
        <v>66</v>
      </c>
      <c r="AV3195" s="13" t="s">
        <v>66</v>
      </c>
      <c r="AW3195" s="13" t="s">
        <v>26</v>
      </c>
      <c r="AX3195" s="13" t="s">
        <v>57</v>
      </c>
      <c r="AY3195" s="138" t="s">
        <v>196</v>
      </c>
    </row>
    <row r="3196" spans="2:51" s="15" customFormat="1" x14ac:dyDescent="0.2">
      <c r="B3196" s="151"/>
      <c r="D3196" s="137" t="s">
        <v>210</v>
      </c>
      <c r="E3196" s="152" t="s">
        <v>1</v>
      </c>
      <c r="F3196" s="153" t="s">
        <v>315</v>
      </c>
      <c r="H3196" s="152" t="s">
        <v>1</v>
      </c>
      <c r="L3196" s="151"/>
      <c r="M3196" s="154"/>
      <c r="N3196" s="155"/>
      <c r="O3196" s="155"/>
      <c r="P3196" s="155"/>
      <c r="Q3196" s="155"/>
      <c r="R3196" s="155"/>
      <c r="S3196" s="155"/>
      <c r="T3196" s="156"/>
      <c r="AT3196" s="152" t="s">
        <v>210</v>
      </c>
      <c r="AU3196" s="152" t="s">
        <v>66</v>
      </c>
      <c r="AV3196" s="15" t="s">
        <v>64</v>
      </c>
      <c r="AW3196" s="15" t="s">
        <v>26</v>
      </c>
      <c r="AX3196" s="15" t="s">
        <v>57</v>
      </c>
      <c r="AY3196" s="152" t="s">
        <v>196</v>
      </c>
    </row>
    <row r="3197" spans="2:51" s="13" customFormat="1" x14ac:dyDescent="0.2">
      <c r="B3197" s="136"/>
      <c r="D3197" s="137" t="s">
        <v>210</v>
      </c>
      <c r="E3197" s="138" t="s">
        <v>1</v>
      </c>
      <c r="F3197" s="139" t="s">
        <v>3074</v>
      </c>
      <c r="H3197" s="140">
        <v>43.53</v>
      </c>
      <c r="L3197" s="136"/>
      <c r="M3197" s="141"/>
      <c r="N3197" s="142"/>
      <c r="O3197" s="142"/>
      <c r="P3197" s="142"/>
      <c r="Q3197" s="142"/>
      <c r="R3197" s="142"/>
      <c r="S3197" s="142"/>
      <c r="T3197" s="143"/>
      <c r="AT3197" s="138" t="s">
        <v>210</v>
      </c>
      <c r="AU3197" s="138" t="s">
        <v>66</v>
      </c>
      <c r="AV3197" s="13" t="s">
        <v>66</v>
      </c>
      <c r="AW3197" s="13" t="s">
        <v>26</v>
      </c>
      <c r="AX3197" s="13" t="s">
        <v>57</v>
      </c>
      <c r="AY3197" s="138" t="s">
        <v>196</v>
      </c>
    </row>
    <row r="3198" spans="2:51" s="13" customFormat="1" x14ac:dyDescent="0.2">
      <c r="B3198" s="136"/>
      <c r="D3198" s="137" t="s">
        <v>210</v>
      </c>
      <c r="E3198" s="138" t="s">
        <v>1</v>
      </c>
      <c r="F3198" s="139" t="s">
        <v>3075</v>
      </c>
      <c r="H3198" s="140">
        <v>37.369999999999997</v>
      </c>
      <c r="L3198" s="136"/>
      <c r="M3198" s="141"/>
      <c r="N3198" s="142"/>
      <c r="O3198" s="142"/>
      <c r="P3198" s="142"/>
      <c r="Q3198" s="142"/>
      <c r="R3198" s="142"/>
      <c r="S3198" s="142"/>
      <c r="T3198" s="143"/>
      <c r="AT3198" s="138" t="s">
        <v>210</v>
      </c>
      <c r="AU3198" s="138" t="s">
        <v>66</v>
      </c>
      <c r="AV3198" s="13" t="s">
        <v>66</v>
      </c>
      <c r="AW3198" s="13" t="s">
        <v>26</v>
      </c>
      <c r="AX3198" s="13" t="s">
        <v>57</v>
      </c>
      <c r="AY3198" s="138" t="s">
        <v>196</v>
      </c>
    </row>
    <row r="3199" spans="2:51" s="15" customFormat="1" x14ac:dyDescent="0.2">
      <c r="B3199" s="151"/>
      <c r="D3199" s="137" t="s">
        <v>210</v>
      </c>
      <c r="E3199" s="152" t="s">
        <v>1</v>
      </c>
      <c r="F3199" s="153" t="s">
        <v>379</v>
      </c>
      <c r="H3199" s="152" t="s">
        <v>1</v>
      </c>
      <c r="L3199" s="151"/>
      <c r="M3199" s="154"/>
      <c r="N3199" s="155"/>
      <c r="O3199" s="155"/>
      <c r="P3199" s="155"/>
      <c r="Q3199" s="155"/>
      <c r="R3199" s="155"/>
      <c r="S3199" s="155"/>
      <c r="T3199" s="156"/>
      <c r="AT3199" s="152" t="s">
        <v>210</v>
      </c>
      <c r="AU3199" s="152" t="s">
        <v>66</v>
      </c>
      <c r="AV3199" s="15" t="s">
        <v>64</v>
      </c>
      <c r="AW3199" s="15" t="s">
        <v>26</v>
      </c>
      <c r="AX3199" s="15" t="s">
        <v>57</v>
      </c>
      <c r="AY3199" s="152" t="s">
        <v>196</v>
      </c>
    </row>
    <row r="3200" spans="2:51" s="13" customFormat="1" x14ac:dyDescent="0.2">
      <c r="B3200" s="136"/>
      <c r="D3200" s="137" t="s">
        <v>210</v>
      </c>
      <c r="E3200" s="138" t="s">
        <v>1</v>
      </c>
      <c r="F3200" s="139" t="s">
        <v>3076</v>
      </c>
      <c r="H3200" s="140">
        <v>10.468999999999999</v>
      </c>
      <c r="L3200" s="136"/>
      <c r="M3200" s="141"/>
      <c r="N3200" s="142"/>
      <c r="O3200" s="142"/>
      <c r="P3200" s="142"/>
      <c r="Q3200" s="142"/>
      <c r="R3200" s="142"/>
      <c r="S3200" s="142"/>
      <c r="T3200" s="143"/>
      <c r="AT3200" s="138" t="s">
        <v>210</v>
      </c>
      <c r="AU3200" s="138" t="s">
        <v>66</v>
      </c>
      <c r="AV3200" s="13" t="s">
        <v>66</v>
      </c>
      <c r="AW3200" s="13" t="s">
        <v>26</v>
      </c>
      <c r="AX3200" s="13" t="s">
        <v>57</v>
      </c>
      <c r="AY3200" s="138" t="s">
        <v>196</v>
      </c>
    </row>
    <row r="3201" spans="2:51" s="13" customFormat="1" x14ac:dyDescent="0.2">
      <c r="B3201" s="136"/>
      <c r="D3201" s="137" t="s">
        <v>210</v>
      </c>
      <c r="E3201" s="138" t="s">
        <v>1</v>
      </c>
      <c r="F3201" s="139" t="s">
        <v>3077</v>
      </c>
      <c r="H3201" s="140">
        <v>10.108000000000001</v>
      </c>
      <c r="L3201" s="136"/>
      <c r="M3201" s="141"/>
      <c r="N3201" s="142"/>
      <c r="O3201" s="142"/>
      <c r="P3201" s="142"/>
      <c r="Q3201" s="142"/>
      <c r="R3201" s="142"/>
      <c r="S3201" s="142"/>
      <c r="T3201" s="143"/>
      <c r="AT3201" s="138" t="s">
        <v>210</v>
      </c>
      <c r="AU3201" s="138" t="s">
        <v>66</v>
      </c>
      <c r="AV3201" s="13" t="s">
        <v>66</v>
      </c>
      <c r="AW3201" s="13" t="s">
        <v>26</v>
      </c>
      <c r="AX3201" s="13" t="s">
        <v>57</v>
      </c>
      <c r="AY3201" s="138" t="s">
        <v>196</v>
      </c>
    </row>
    <row r="3202" spans="2:51" s="15" customFormat="1" x14ac:dyDescent="0.2">
      <c r="B3202" s="151"/>
      <c r="D3202" s="137" t="s">
        <v>210</v>
      </c>
      <c r="E3202" s="152" t="s">
        <v>1</v>
      </c>
      <c r="F3202" s="153" t="s">
        <v>382</v>
      </c>
      <c r="H3202" s="152" t="s">
        <v>1</v>
      </c>
      <c r="L3202" s="151"/>
      <c r="M3202" s="154"/>
      <c r="N3202" s="155"/>
      <c r="O3202" s="155"/>
      <c r="P3202" s="155"/>
      <c r="Q3202" s="155"/>
      <c r="R3202" s="155"/>
      <c r="S3202" s="155"/>
      <c r="T3202" s="156"/>
      <c r="AT3202" s="152" t="s">
        <v>210</v>
      </c>
      <c r="AU3202" s="152" t="s">
        <v>66</v>
      </c>
      <c r="AV3202" s="15" t="s">
        <v>64</v>
      </c>
      <c r="AW3202" s="15" t="s">
        <v>26</v>
      </c>
      <c r="AX3202" s="15" t="s">
        <v>57</v>
      </c>
      <c r="AY3202" s="152" t="s">
        <v>196</v>
      </c>
    </row>
    <row r="3203" spans="2:51" s="13" customFormat="1" x14ac:dyDescent="0.2">
      <c r="B3203" s="136"/>
      <c r="D3203" s="137" t="s">
        <v>210</v>
      </c>
      <c r="E3203" s="138" t="s">
        <v>1</v>
      </c>
      <c r="F3203" s="139" t="s">
        <v>3078</v>
      </c>
      <c r="H3203" s="140">
        <v>33.020000000000003</v>
      </c>
      <c r="L3203" s="136"/>
      <c r="M3203" s="141"/>
      <c r="N3203" s="142"/>
      <c r="O3203" s="142"/>
      <c r="P3203" s="142"/>
      <c r="Q3203" s="142"/>
      <c r="R3203" s="142"/>
      <c r="S3203" s="142"/>
      <c r="T3203" s="143"/>
      <c r="AT3203" s="138" t="s">
        <v>210</v>
      </c>
      <c r="AU3203" s="138" t="s">
        <v>66</v>
      </c>
      <c r="AV3203" s="13" t="s">
        <v>66</v>
      </c>
      <c r="AW3203" s="13" t="s">
        <v>26</v>
      </c>
      <c r="AX3203" s="13" t="s">
        <v>57</v>
      </c>
      <c r="AY3203" s="138" t="s">
        <v>196</v>
      </c>
    </row>
    <row r="3204" spans="2:51" s="15" customFormat="1" x14ac:dyDescent="0.2">
      <c r="B3204" s="151"/>
      <c r="D3204" s="137" t="s">
        <v>210</v>
      </c>
      <c r="E3204" s="152" t="s">
        <v>1</v>
      </c>
      <c r="F3204" s="153" t="s">
        <v>319</v>
      </c>
      <c r="H3204" s="152" t="s">
        <v>1</v>
      </c>
      <c r="L3204" s="151"/>
      <c r="M3204" s="154"/>
      <c r="N3204" s="155"/>
      <c r="O3204" s="155"/>
      <c r="P3204" s="155"/>
      <c r="Q3204" s="155"/>
      <c r="R3204" s="155"/>
      <c r="S3204" s="155"/>
      <c r="T3204" s="156"/>
      <c r="AT3204" s="152" t="s">
        <v>210</v>
      </c>
      <c r="AU3204" s="152" t="s">
        <v>66</v>
      </c>
      <c r="AV3204" s="15" t="s">
        <v>64</v>
      </c>
      <c r="AW3204" s="15" t="s">
        <v>26</v>
      </c>
      <c r="AX3204" s="15" t="s">
        <v>57</v>
      </c>
      <c r="AY3204" s="152" t="s">
        <v>196</v>
      </c>
    </row>
    <row r="3205" spans="2:51" s="13" customFormat="1" x14ac:dyDescent="0.2">
      <c r="B3205" s="136"/>
      <c r="D3205" s="137" t="s">
        <v>210</v>
      </c>
      <c r="E3205" s="138" t="s">
        <v>1</v>
      </c>
      <c r="F3205" s="139" t="s">
        <v>3079</v>
      </c>
      <c r="H3205" s="140">
        <v>31.527999999999999</v>
      </c>
      <c r="L3205" s="136"/>
      <c r="M3205" s="141"/>
      <c r="N3205" s="142"/>
      <c r="O3205" s="142"/>
      <c r="P3205" s="142"/>
      <c r="Q3205" s="142"/>
      <c r="R3205" s="142"/>
      <c r="S3205" s="142"/>
      <c r="T3205" s="143"/>
      <c r="AT3205" s="138" t="s">
        <v>210</v>
      </c>
      <c r="AU3205" s="138" t="s">
        <v>66</v>
      </c>
      <c r="AV3205" s="13" t="s">
        <v>66</v>
      </c>
      <c r="AW3205" s="13" t="s">
        <v>26</v>
      </c>
      <c r="AX3205" s="13" t="s">
        <v>57</v>
      </c>
      <c r="AY3205" s="138" t="s">
        <v>196</v>
      </c>
    </row>
    <row r="3206" spans="2:51" s="15" customFormat="1" x14ac:dyDescent="0.2">
      <c r="B3206" s="151"/>
      <c r="D3206" s="137" t="s">
        <v>210</v>
      </c>
      <c r="E3206" s="152" t="s">
        <v>1</v>
      </c>
      <c r="F3206" s="153" t="s">
        <v>385</v>
      </c>
      <c r="H3206" s="152" t="s">
        <v>1</v>
      </c>
      <c r="L3206" s="151"/>
      <c r="M3206" s="154"/>
      <c r="N3206" s="155"/>
      <c r="O3206" s="155"/>
      <c r="P3206" s="155"/>
      <c r="Q3206" s="155"/>
      <c r="R3206" s="155"/>
      <c r="S3206" s="155"/>
      <c r="T3206" s="156"/>
      <c r="AT3206" s="152" t="s">
        <v>210</v>
      </c>
      <c r="AU3206" s="152" t="s">
        <v>66</v>
      </c>
      <c r="AV3206" s="15" t="s">
        <v>64</v>
      </c>
      <c r="AW3206" s="15" t="s">
        <v>26</v>
      </c>
      <c r="AX3206" s="15" t="s">
        <v>57</v>
      </c>
      <c r="AY3206" s="152" t="s">
        <v>196</v>
      </c>
    </row>
    <row r="3207" spans="2:51" s="13" customFormat="1" x14ac:dyDescent="0.2">
      <c r="B3207" s="136"/>
      <c r="D3207" s="137" t="s">
        <v>210</v>
      </c>
      <c r="E3207" s="138" t="s">
        <v>1</v>
      </c>
      <c r="F3207" s="139" t="s">
        <v>3080</v>
      </c>
      <c r="H3207" s="140">
        <v>5.8460000000000001</v>
      </c>
      <c r="L3207" s="136"/>
      <c r="M3207" s="141"/>
      <c r="N3207" s="142"/>
      <c r="O3207" s="142"/>
      <c r="P3207" s="142"/>
      <c r="Q3207" s="142"/>
      <c r="R3207" s="142"/>
      <c r="S3207" s="142"/>
      <c r="T3207" s="143"/>
      <c r="AT3207" s="138" t="s">
        <v>210</v>
      </c>
      <c r="AU3207" s="138" t="s">
        <v>66</v>
      </c>
      <c r="AV3207" s="13" t="s">
        <v>66</v>
      </c>
      <c r="AW3207" s="13" t="s">
        <v>26</v>
      </c>
      <c r="AX3207" s="13" t="s">
        <v>57</v>
      </c>
      <c r="AY3207" s="138" t="s">
        <v>196</v>
      </c>
    </row>
    <row r="3208" spans="2:51" s="15" customFormat="1" x14ac:dyDescent="0.2">
      <c r="B3208" s="151"/>
      <c r="D3208" s="137" t="s">
        <v>210</v>
      </c>
      <c r="E3208" s="152" t="s">
        <v>1</v>
      </c>
      <c r="F3208" s="153" t="s">
        <v>319</v>
      </c>
      <c r="H3208" s="152" t="s">
        <v>1</v>
      </c>
      <c r="L3208" s="151"/>
      <c r="M3208" s="154"/>
      <c r="N3208" s="155"/>
      <c r="O3208" s="155"/>
      <c r="P3208" s="155"/>
      <c r="Q3208" s="155"/>
      <c r="R3208" s="155"/>
      <c r="S3208" s="155"/>
      <c r="T3208" s="156"/>
      <c r="AT3208" s="152" t="s">
        <v>210</v>
      </c>
      <c r="AU3208" s="152" t="s">
        <v>66</v>
      </c>
      <c r="AV3208" s="15" t="s">
        <v>64</v>
      </c>
      <c r="AW3208" s="15" t="s">
        <v>26</v>
      </c>
      <c r="AX3208" s="15" t="s">
        <v>57</v>
      </c>
      <c r="AY3208" s="152" t="s">
        <v>196</v>
      </c>
    </row>
    <row r="3209" spans="2:51" s="13" customFormat="1" x14ac:dyDescent="0.2">
      <c r="B3209" s="136"/>
      <c r="D3209" s="137" t="s">
        <v>210</v>
      </c>
      <c r="E3209" s="138" t="s">
        <v>1</v>
      </c>
      <c r="F3209" s="139" t="s">
        <v>3081</v>
      </c>
      <c r="H3209" s="140">
        <v>4.4470000000000001</v>
      </c>
      <c r="L3209" s="136"/>
      <c r="M3209" s="141"/>
      <c r="N3209" s="142"/>
      <c r="O3209" s="142"/>
      <c r="P3209" s="142"/>
      <c r="Q3209" s="142"/>
      <c r="R3209" s="142"/>
      <c r="S3209" s="142"/>
      <c r="T3209" s="143"/>
      <c r="AT3209" s="138" t="s">
        <v>210</v>
      </c>
      <c r="AU3209" s="138" t="s">
        <v>66</v>
      </c>
      <c r="AV3209" s="13" t="s">
        <v>66</v>
      </c>
      <c r="AW3209" s="13" t="s">
        <v>26</v>
      </c>
      <c r="AX3209" s="13" t="s">
        <v>57</v>
      </c>
      <c r="AY3209" s="138" t="s">
        <v>196</v>
      </c>
    </row>
    <row r="3210" spans="2:51" s="15" customFormat="1" x14ac:dyDescent="0.2">
      <c r="B3210" s="151"/>
      <c r="D3210" s="137" t="s">
        <v>210</v>
      </c>
      <c r="E3210" s="152" t="s">
        <v>1</v>
      </c>
      <c r="F3210" s="153" t="s">
        <v>604</v>
      </c>
      <c r="H3210" s="152" t="s">
        <v>1</v>
      </c>
      <c r="L3210" s="151"/>
      <c r="M3210" s="154"/>
      <c r="N3210" s="155"/>
      <c r="O3210" s="155"/>
      <c r="P3210" s="155"/>
      <c r="Q3210" s="155"/>
      <c r="R3210" s="155"/>
      <c r="S3210" s="155"/>
      <c r="T3210" s="156"/>
      <c r="AT3210" s="152" t="s">
        <v>210</v>
      </c>
      <c r="AU3210" s="152" t="s">
        <v>66</v>
      </c>
      <c r="AV3210" s="15" t="s">
        <v>64</v>
      </c>
      <c r="AW3210" s="15" t="s">
        <v>26</v>
      </c>
      <c r="AX3210" s="15" t="s">
        <v>57</v>
      </c>
      <c r="AY3210" s="152" t="s">
        <v>196</v>
      </c>
    </row>
    <row r="3211" spans="2:51" s="13" customFormat="1" x14ac:dyDescent="0.2">
      <c r="B3211" s="136"/>
      <c r="D3211" s="137" t="s">
        <v>210</v>
      </c>
      <c r="E3211" s="138" t="s">
        <v>1</v>
      </c>
      <c r="F3211" s="139" t="s">
        <v>3082</v>
      </c>
      <c r="H3211" s="140">
        <v>202.73</v>
      </c>
      <c r="L3211" s="136"/>
      <c r="M3211" s="141"/>
      <c r="N3211" s="142"/>
      <c r="O3211" s="142"/>
      <c r="P3211" s="142"/>
      <c r="Q3211" s="142"/>
      <c r="R3211" s="142"/>
      <c r="S3211" s="142"/>
      <c r="T3211" s="143"/>
      <c r="AT3211" s="138" t="s">
        <v>210</v>
      </c>
      <c r="AU3211" s="138" t="s">
        <v>66</v>
      </c>
      <c r="AV3211" s="13" t="s">
        <v>66</v>
      </c>
      <c r="AW3211" s="13" t="s">
        <v>26</v>
      </c>
      <c r="AX3211" s="13" t="s">
        <v>57</v>
      </c>
      <c r="AY3211" s="138" t="s">
        <v>196</v>
      </c>
    </row>
    <row r="3212" spans="2:51" s="13" customFormat="1" x14ac:dyDescent="0.2">
      <c r="B3212" s="136"/>
      <c r="D3212" s="137" t="s">
        <v>210</v>
      </c>
      <c r="E3212" s="138" t="s">
        <v>1</v>
      </c>
      <c r="F3212" s="139" t="s">
        <v>3083</v>
      </c>
      <c r="H3212" s="140">
        <v>30.83</v>
      </c>
      <c r="L3212" s="136"/>
      <c r="M3212" s="141"/>
      <c r="N3212" s="142"/>
      <c r="O3212" s="142"/>
      <c r="P3212" s="142"/>
      <c r="Q3212" s="142"/>
      <c r="R3212" s="142"/>
      <c r="S3212" s="142"/>
      <c r="T3212" s="143"/>
      <c r="AT3212" s="138" t="s">
        <v>210</v>
      </c>
      <c r="AU3212" s="138" t="s">
        <v>66</v>
      </c>
      <c r="AV3212" s="13" t="s">
        <v>66</v>
      </c>
      <c r="AW3212" s="13" t="s">
        <v>26</v>
      </c>
      <c r="AX3212" s="13" t="s">
        <v>57</v>
      </c>
      <c r="AY3212" s="138" t="s">
        <v>196</v>
      </c>
    </row>
    <row r="3213" spans="2:51" s="13" customFormat="1" x14ac:dyDescent="0.2">
      <c r="B3213" s="136"/>
      <c r="D3213" s="137" t="s">
        <v>210</v>
      </c>
      <c r="E3213" s="138" t="s">
        <v>1</v>
      </c>
      <c r="F3213" s="139" t="s">
        <v>3084</v>
      </c>
      <c r="H3213" s="140">
        <v>5.39</v>
      </c>
      <c r="L3213" s="136"/>
      <c r="M3213" s="141"/>
      <c r="N3213" s="142"/>
      <c r="O3213" s="142"/>
      <c r="P3213" s="142"/>
      <c r="Q3213" s="142"/>
      <c r="R3213" s="142"/>
      <c r="S3213" s="142"/>
      <c r="T3213" s="143"/>
      <c r="AT3213" s="138" t="s">
        <v>210</v>
      </c>
      <c r="AU3213" s="138" t="s">
        <v>66</v>
      </c>
      <c r="AV3213" s="13" t="s">
        <v>66</v>
      </c>
      <c r="AW3213" s="13" t="s">
        <v>26</v>
      </c>
      <c r="AX3213" s="13" t="s">
        <v>57</v>
      </c>
      <c r="AY3213" s="138" t="s">
        <v>196</v>
      </c>
    </row>
    <row r="3214" spans="2:51" s="13" customFormat="1" x14ac:dyDescent="0.2">
      <c r="B3214" s="136"/>
      <c r="D3214" s="137" t="s">
        <v>210</v>
      </c>
      <c r="E3214" s="138" t="s">
        <v>1</v>
      </c>
      <c r="F3214" s="139" t="s">
        <v>3085</v>
      </c>
      <c r="H3214" s="140">
        <v>12.06</v>
      </c>
      <c r="L3214" s="136"/>
      <c r="M3214" s="141"/>
      <c r="N3214" s="142"/>
      <c r="O3214" s="142"/>
      <c r="P3214" s="142"/>
      <c r="Q3214" s="142"/>
      <c r="R3214" s="142"/>
      <c r="S3214" s="142"/>
      <c r="T3214" s="143"/>
      <c r="AT3214" s="138" t="s">
        <v>210</v>
      </c>
      <c r="AU3214" s="138" t="s">
        <v>66</v>
      </c>
      <c r="AV3214" s="13" t="s">
        <v>66</v>
      </c>
      <c r="AW3214" s="13" t="s">
        <v>26</v>
      </c>
      <c r="AX3214" s="13" t="s">
        <v>57</v>
      </c>
      <c r="AY3214" s="138" t="s">
        <v>196</v>
      </c>
    </row>
    <row r="3215" spans="2:51" s="13" customFormat="1" x14ac:dyDescent="0.2">
      <c r="B3215" s="136"/>
      <c r="D3215" s="137" t="s">
        <v>210</v>
      </c>
      <c r="E3215" s="138" t="s">
        <v>1</v>
      </c>
      <c r="F3215" s="139" t="s">
        <v>3086</v>
      </c>
      <c r="H3215" s="140">
        <v>132.08000000000001</v>
      </c>
      <c r="L3215" s="136"/>
      <c r="M3215" s="141"/>
      <c r="N3215" s="142"/>
      <c r="O3215" s="142"/>
      <c r="P3215" s="142"/>
      <c r="Q3215" s="142"/>
      <c r="R3215" s="142"/>
      <c r="S3215" s="142"/>
      <c r="T3215" s="143"/>
      <c r="AT3215" s="138" t="s">
        <v>210</v>
      </c>
      <c r="AU3215" s="138" t="s">
        <v>66</v>
      </c>
      <c r="AV3215" s="13" t="s">
        <v>66</v>
      </c>
      <c r="AW3215" s="13" t="s">
        <v>26</v>
      </c>
      <c r="AX3215" s="13" t="s">
        <v>57</v>
      </c>
      <c r="AY3215" s="138" t="s">
        <v>196</v>
      </c>
    </row>
    <row r="3216" spans="2:51" s="13" customFormat="1" x14ac:dyDescent="0.2">
      <c r="B3216" s="136"/>
      <c r="D3216" s="137" t="s">
        <v>210</v>
      </c>
      <c r="E3216" s="138" t="s">
        <v>1</v>
      </c>
      <c r="F3216" s="139" t="s">
        <v>1318</v>
      </c>
      <c r="H3216" s="140">
        <v>3.78</v>
      </c>
      <c r="L3216" s="136"/>
      <c r="M3216" s="141"/>
      <c r="N3216" s="142"/>
      <c r="O3216" s="142"/>
      <c r="P3216" s="142"/>
      <c r="Q3216" s="142"/>
      <c r="R3216" s="142"/>
      <c r="S3216" s="142"/>
      <c r="T3216" s="143"/>
      <c r="AT3216" s="138" t="s">
        <v>210</v>
      </c>
      <c r="AU3216" s="138" t="s">
        <v>66</v>
      </c>
      <c r="AV3216" s="13" t="s">
        <v>66</v>
      </c>
      <c r="AW3216" s="13" t="s">
        <v>26</v>
      </c>
      <c r="AX3216" s="13" t="s">
        <v>57</v>
      </c>
      <c r="AY3216" s="138" t="s">
        <v>196</v>
      </c>
    </row>
    <row r="3217" spans="1:65" s="13" customFormat="1" x14ac:dyDescent="0.2">
      <c r="B3217" s="136"/>
      <c r="D3217" s="137" t="s">
        <v>210</v>
      </c>
      <c r="E3217" s="138" t="s">
        <v>1</v>
      </c>
      <c r="F3217" s="139" t="s">
        <v>3087</v>
      </c>
      <c r="H3217" s="140">
        <v>4.2300000000000004</v>
      </c>
      <c r="L3217" s="136"/>
      <c r="M3217" s="141"/>
      <c r="N3217" s="142"/>
      <c r="O3217" s="142"/>
      <c r="P3217" s="142"/>
      <c r="Q3217" s="142"/>
      <c r="R3217" s="142"/>
      <c r="S3217" s="142"/>
      <c r="T3217" s="143"/>
      <c r="AT3217" s="138" t="s">
        <v>210</v>
      </c>
      <c r="AU3217" s="138" t="s">
        <v>66</v>
      </c>
      <c r="AV3217" s="13" t="s">
        <v>66</v>
      </c>
      <c r="AW3217" s="13" t="s">
        <v>26</v>
      </c>
      <c r="AX3217" s="13" t="s">
        <v>57</v>
      </c>
      <c r="AY3217" s="138" t="s">
        <v>196</v>
      </c>
    </row>
    <row r="3218" spans="1:65" s="13" customFormat="1" x14ac:dyDescent="0.2">
      <c r="B3218" s="136"/>
      <c r="D3218" s="137" t="s">
        <v>210</v>
      </c>
      <c r="E3218" s="138" t="s">
        <v>1</v>
      </c>
      <c r="F3218" s="139" t="s">
        <v>3088</v>
      </c>
      <c r="H3218" s="140">
        <v>200</v>
      </c>
      <c r="L3218" s="136"/>
      <c r="M3218" s="141"/>
      <c r="N3218" s="142"/>
      <c r="O3218" s="142"/>
      <c r="P3218" s="142"/>
      <c r="Q3218" s="142"/>
      <c r="R3218" s="142"/>
      <c r="S3218" s="142"/>
      <c r="T3218" s="143"/>
      <c r="AT3218" s="138" t="s">
        <v>210</v>
      </c>
      <c r="AU3218" s="138" t="s">
        <v>66</v>
      </c>
      <c r="AV3218" s="13" t="s">
        <v>66</v>
      </c>
      <c r="AW3218" s="13" t="s">
        <v>26</v>
      </c>
      <c r="AX3218" s="13" t="s">
        <v>57</v>
      </c>
      <c r="AY3218" s="138" t="s">
        <v>196</v>
      </c>
    </row>
    <row r="3219" spans="1:65" s="15" customFormat="1" x14ac:dyDescent="0.2">
      <c r="B3219" s="151"/>
      <c r="D3219" s="137" t="s">
        <v>210</v>
      </c>
      <c r="E3219" s="152" t="s">
        <v>1</v>
      </c>
      <c r="F3219" s="153" t="s">
        <v>3089</v>
      </c>
      <c r="H3219" s="152" t="s">
        <v>1</v>
      </c>
      <c r="L3219" s="151"/>
      <c r="M3219" s="154"/>
      <c r="N3219" s="155"/>
      <c r="O3219" s="155"/>
      <c r="P3219" s="155"/>
      <c r="Q3219" s="155"/>
      <c r="R3219" s="155"/>
      <c r="S3219" s="155"/>
      <c r="T3219" s="156"/>
      <c r="AT3219" s="152" t="s">
        <v>210</v>
      </c>
      <c r="AU3219" s="152" t="s">
        <v>66</v>
      </c>
      <c r="AV3219" s="15" t="s">
        <v>64</v>
      </c>
      <c r="AW3219" s="15" t="s">
        <v>26</v>
      </c>
      <c r="AX3219" s="15" t="s">
        <v>57</v>
      </c>
      <c r="AY3219" s="152" t="s">
        <v>196</v>
      </c>
    </row>
    <row r="3220" spans="1:65" s="13" customFormat="1" x14ac:dyDescent="0.2">
      <c r="B3220" s="136"/>
      <c r="D3220" s="137" t="s">
        <v>210</v>
      </c>
      <c r="E3220" s="138" t="s">
        <v>1</v>
      </c>
      <c r="F3220" s="139" t="s">
        <v>1324</v>
      </c>
      <c r="H3220" s="140">
        <v>15.494</v>
      </c>
      <c r="L3220" s="136"/>
      <c r="M3220" s="141"/>
      <c r="N3220" s="142"/>
      <c r="O3220" s="142"/>
      <c r="P3220" s="142"/>
      <c r="Q3220" s="142"/>
      <c r="R3220" s="142"/>
      <c r="S3220" s="142"/>
      <c r="T3220" s="143"/>
      <c r="AT3220" s="138" t="s">
        <v>210</v>
      </c>
      <c r="AU3220" s="138" t="s">
        <v>66</v>
      </c>
      <c r="AV3220" s="13" t="s">
        <v>66</v>
      </c>
      <c r="AW3220" s="13" t="s">
        <v>26</v>
      </c>
      <c r="AX3220" s="13" t="s">
        <v>57</v>
      </c>
      <c r="AY3220" s="138" t="s">
        <v>196</v>
      </c>
    </row>
    <row r="3221" spans="1:65" s="13" customFormat="1" x14ac:dyDescent="0.2">
      <c r="B3221" s="136"/>
      <c r="D3221" s="137" t="s">
        <v>210</v>
      </c>
      <c r="E3221" s="138" t="s">
        <v>1</v>
      </c>
      <c r="F3221" s="139" t="s">
        <v>3090</v>
      </c>
      <c r="H3221" s="140">
        <v>6.38</v>
      </c>
      <c r="L3221" s="136"/>
      <c r="M3221" s="141"/>
      <c r="N3221" s="142"/>
      <c r="O3221" s="142"/>
      <c r="P3221" s="142"/>
      <c r="Q3221" s="142"/>
      <c r="R3221" s="142"/>
      <c r="S3221" s="142"/>
      <c r="T3221" s="143"/>
      <c r="AT3221" s="138" t="s">
        <v>210</v>
      </c>
      <c r="AU3221" s="138" t="s">
        <v>66</v>
      </c>
      <c r="AV3221" s="13" t="s">
        <v>66</v>
      </c>
      <c r="AW3221" s="13" t="s">
        <v>26</v>
      </c>
      <c r="AX3221" s="13" t="s">
        <v>57</v>
      </c>
      <c r="AY3221" s="138" t="s">
        <v>196</v>
      </c>
    </row>
    <row r="3222" spans="1:65" s="13" customFormat="1" x14ac:dyDescent="0.2">
      <c r="B3222" s="136"/>
      <c r="D3222" s="137" t="s">
        <v>210</v>
      </c>
      <c r="E3222" s="138" t="s">
        <v>1</v>
      </c>
      <c r="F3222" s="139" t="s">
        <v>3091</v>
      </c>
      <c r="H3222" s="140">
        <v>50.17</v>
      </c>
      <c r="L3222" s="136"/>
      <c r="M3222" s="141"/>
      <c r="N3222" s="142"/>
      <c r="O3222" s="142"/>
      <c r="P3222" s="142"/>
      <c r="Q3222" s="142"/>
      <c r="R3222" s="142"/>
      <c r="S3222" s="142"/>
      <c r="T3222" s="143"/>
      <c r="AT3222" s="138" t="s">
        <v>210</v>
      </c>
      <c r="AU3222" s="138" t="s">
        <v>66</v>
      </c>
      <c r="AV3222" s="13" t="s">
        <v>66</v>
      </c>
      <c r="AW3222" s="13" t="s">
        <v>26</v>
      </c>
      <c r="AX3222" s="13" t="s">
        <v>57</v>
      </c>
      <c r="AY3222" s="138" t="s">
        <v>196</v>
      </c>
    </row>
    <row r="3223" spans="1:65" s="14" customFormat="1" x14ac:dyDescent="0.2">
      <c r="B3223" s="144"/>
      <c r="D3223" s="137" t="s">
        <v>210</v>
      </c>
      <c r="E3223" s="145" t="s">
        <v>1</v>
      </c>
      <c r="F3223" s="146" t="s">
        <v>212</v>
      </c>
      <c r="H3223" s="147">
        <v>1962.105</v>
      </c>
      <c r="L3223" s="144"/>
      <c r="M3223" s="148"/>
      <c r="N3223" s="149"/>
      <c r="O3223" s="149"/>
      <c r="P3223" s="149"/>
      <c r="Q3223" s="149"/>
      <c r="R3223" s="149"/>
      <c r="S3223" s="149"/>
      <c r="T3223" s="150"/>
      <c r="AT3223" s="145" t="s">
        <v>210</v>
      </c>
      <c r="AU3223" s="145" t="s">
        <v>66</v>
      </c>
      <c r="AV3223" s="14" t="s">
        <v>201</v>
      </c>
      <c r="AW3223" s="14" t="s">
        <v>26</v>
      </c>
      <c r="AX3223" s="14" t="s">
        <v>64</v>
      </c>
      <c r="AY3223" s="145" t="s">
        <v>196</v>
      </c>
    </row>
    <row r="3224" spans="1:65" s="2" customFormat="1" ht="16.5" customHeight="1" x14ac:dyDescent="0.2">
      <c r="A3224" s="29"/>
      <c r="B3224" s="123"/>
      <c r="C3224" s="164" t="s">
        <v>3092</v>
      </c>
      <c r="D3224" s="164" t="s">
        <v>451</v>
      </c>
      <c r="E3224" s="165" t="s">
        <v>3093</v>
      </c>
      <c r="F3224" s="166" t="s">
        <v>3094</v>
      </c>
      <c r="G3224" s="167" t="s">
        <v>422</v>
      </c>
      <c r="H3224" s="168">
        <v>0.39200000000000002</v>
      </c>
      <c r="I3224" s="226"/>
      <c r="J3224" s="169">
        <f>ROUND(I3224*H3224,2)</f>
        <v>0</v>
      </c>
      <c r="K3224" s="166" t="s">
        <v>208</v>
      </c>
      <c r="L3224" s="170"/>
      <c r="M3224" s="171" t="s">
        <v>1</v>
      </c>
      <c r="N3224" s="172" t="s">
        <v>35</v>
      </c>
      <c r="O3224" s="132">
        <v>0</v>
      </c>
      <c r="P3224" s="132">
        <f>O3224*H3224</f>
        <v>0</v>
      </c>
      <c r="Q3224" s="132">
        <v>1</v>
      </c>
      <c r="R3224" s="132">
        <f>Q3224*H3224</f>
        <v>0.39200000000000002</v>
      </c>
      <c r="S3224" s="132">
        <v>0</v>
      </c>
      <c r="T3224" s="133">
        <f>S3224*H3224</f>
        <v>0</v>
      </c>
      <c r="U3224" s="29"/>
      <c r="V3224" s="29"/>
      <c r="W3224" s="29"/>
      <c r="X3224" s="29"/>
      <c r="Y3224" s="29"/>
      <c r="Z3224" s="29"/>
      <c r="AA3224" s="29"/>
      <c r="AB3224" s="29"/>
      <c r="AC3224" s="29"/>
      <c r="AD3224" s="29"/>
      <c r="AE3224" s="29"/>
      <c r="AR3224" s="134" t="s">
        <v>428</v>
      </c>
      <c r="AT3224" s="134" t="s">
        <v>451</v>
      </c>
      <c r="AU3224" s="134" t="s">
        <v>66</v>
      </c>
      <c r="AY3224" s="18" t="s">
        <v>196</v>
      </c>
      <c r="BE3224" s="135">
        <f>IF(N3224="základní",J3224,0)</f>
        <v>0</v>
      </c>
      <c r="BF3224" s="135">
        <f>IF(N3224="snížená",J3224,0)</f>
        <v>0</v>
      </c>
      <c r="BG3224" s="135">
        <f>IF(N3224="zákl. přenesená",J3224,0)</f>
        <v>0</v>
      </c>
      <c r="BH3224" s="135">
        <f>IF(N3224="sníž. přenesená",J3224,0)</f>
        <v>0</v>
      </c>
      <c r="BI3224" s="135">
        <f>IF(N3224="nulová",J3224,0)</f>
        <v>0</v>
      </c>
      <c r="BJ3224" s="18" t="s">
        <v>64</v>
      </c>
      <c r="BK3224" s="135">
        <f>ROUND(I3224*H3224,2)</f>
        <v>0</v>
      </c>
      <c r="BL3224" s="18" t="s">
        <v>104</v>
      </c>
      <c r="BM3224" s="134" t="s">
        <v>3095</v>
      </c>
    </row>
    <row r="3225" spans="1:65" s="13" customFormat="1" x14ac:dyDescent="0.2">
      <c r="B3225" s="136"/>
      <c r="D3225" s="137" t="s">
        <v>210</v>
      </c>
      <c r="E3225" s="138" t="s">
        <v>1</v>
      </c>
      <c r="F3225" s="139" t="s">
        <v>3096</v>
      </c>
      <c r="H3225" s="140">
        <v>0.39200000000000002</v>
      </c>
      <c r="L3225" s="136"/>
      <c r="M3225" s="141"/>
      <c r="N3225" s="142"/>
      <c r="O3225" s="142"/>
      <c r="P3225" s="142"/>
      <c r="Q3225" s="142"/>
      <c r="R3225" s="142"/>
      <c r="S3225" s="142"/>
      <c r="T3225" s="143"/>
      <c r="AT3225" s="138" t="s">
        <v>210</v>
      </c>
      <c r="AU3225" s="138" t="s">
        <v>66</v>
      </c>
      <c r="AV3225" s="13" t="s">
        <v>66</v>
      </c>
      <c r="AW3225" s="13" t="s">
        <v>26</v>
      </c>
      <c r="AX3225" s="13" t="s">
        <v>57</v>
      </c>
      <c r="AY3225" s="138" t="s">
        <v>196</v>
      </c>
    </row>
    <row r="3226" spans="1:65" s="14" customFormat="1" x14ac:dyDescent="0.2">
      <c r="B3226" s="144"/>
      <c r="D3226" s="137" t="s">
        <v>210</v>
      </c>
      <c r="E3226" s="145" t="s">
        <v>1</v>
      </c>
      <c r="F3226" s="146" t="s">
        <v>212</v>
      </c>
      <c r="H3226" s="147">
        <v>0.39200000000000002</v>
      </c>
      <c r="L3226" s="144"/>
      <c r="M3226" s="148"/>
      <c r="N3226" s="149"/>
      <c r="O3226" s="149"/>
      <c r="P3226" s="149"/>
      <c r="Q3226" s="149"/>
      <c r="R3226" s="149"/>
      <c r="S3226" s="149"/>
      <c r="T3226" s="150"/>
      <c r="AT3226" s="145" t="s">
        <v>210</v>
      </c>
      <c r="AU3226" s="145" t="s">
        <v>66</v>
      </c>
      <c r="AV3226" s="14" t="s">
        <v>201</v>
      </c>
      <c r="AW3226" s="14" t="s">
        <v>26</v>
      </c>
      <c r="AX3226" s="14" t="s">
        <v>64</v>
      </c>
      <c r="AY3226" s="145" t="s">
        <v>196</v>
      </c>
    </row>
    <row r="3227" spans="1:65" s="2" customFormat="1" ht="24.2" customHeight="1" x14ac:dyDescent="0.2">
      <c r="A3227" s="29"/>
      <c r="B3227" s="123"/>
      <c r="C3227" s="124" t="s">
        <v>1884</v>
      </c>
      <c r="D3227" s="124" t="s">
        <v>199</v>
      </c>
      <c r="E3227" s="125" t="s">
        <v>3097</v>
      </c>
      <c r="F3227" s="126" t="s">
        <v>3098</v>
      </c>
      <c r="G3227" s="127" t="s">
        <v>207</v>
      </c>
      <c r="H3227" s="128">
        <v>834.14</v>
      </c>
      <c r="I3227" s="224"/>
      <c r="J3227" s="129">
        <f>ROUND(I3227*H3227,2)</f>
        <v>0</v>
      </c>
      <c r="K3227" s="126" t="s">
        <v>208</v>
      </c>
      <c r="L3227" s="30"/>
      <c r="M3227" s="130" t="s">
        <v>1</v>
      </c>
      <c r="N3227" s="131" t="s">
        <v>35</v>
      </c>
      <c r="O3227" s="132">
        <v>5.3999999999999999E-2</v>
      </c>
      <c r="P3227" s="132">
        <f>O3227*H3227</f>
        <v>45.043559999999999</v>
      </c>
      <c r="Q3227" s="132">
        <v>0</v>
      </c>
      <c r="R3227" s="132">
        <f>Q3227*H3227</f>
        <v>0</v>
      </c>
      <c r="S3227" s="132">
        <v>0</v>
      </c>
      <c r="T3227" s="133">
        <f>S3227*H3227</f>
        <v>0</v>
      </c>
      <c r="U3227" s="29"/>
      <c r="V3227" s="29"/>
      <c r="W3227" s="29"/>
      <c r="X3227" s="29"/>
      <c r="Y3227" s="29"/>
      <c r="Z3227" s="29"/>
      <c r="AA3227" s="29"/>
      <c r="AB3227" s="29"/>
      <c r="AC3227" s="29"/>
      <c r="AD3227" s="29"/>
      <c r="AE3227" s="29"/>
      <c r="AR3227" s="134" t="s">
        <v>104</v>
      </c>
      <c r="AT3227" s="134" t="s">
        <v>199</v>
      </c>
      <c r="AU3227" s="134" t="s">
        <v>66</v>
      </c>
      <c r="AY3227" s="18" t="s">
        <v>196</v>
      </c>
      <c r="BE3227" s="135">
        <f>IF(N3227="základní",J3227,0)</f>
        <v>0</v>
      </c>
      <c r="BF3227" s="135">
        <f>IF(N3227="snížená",J3227,0)</f>
        <v>0</v>
      </c>
      <c r="BG3227" s="135">
        <f>IF(N3227="zákl. přenesená",J3227,0)</f>
        <v>0</v>
      </c>
      <c r="BH3227" s="135">
        <f>IF(N3227="sníž. přenesená",J3227,0)</f>
        <v>0</v>
      </c>
      <c r="BI3227" s="135">
        <f>IF(N3227="nulová",J3227,0)</f>
        <v>0</v>
      </c>
      <c r="BJ3227" s="18" t="s">
        <v>64</v>
      </c>
      <c r="BK3227" s="135">
        <f>ROUND(I3227*H3227,2)</f>
        <v>0</v>
      </c>
      <c r="BL3227" s="18" t="s">
        <v>104</v>
      </c>
      <c r="BM3227" s="134" t="s">
        <v>3099</v>
      </c>
    </row>
    <row r="3228" spans="1:65" s="15" customFormat="1" x14ac:dyDescent="0.2">
      <c r="B3228" s="151"/>
      <c r="D3228" s="137" t="s">
        <v>210</v>
      </c>
      <c r="E3228" s="152" t="s">
        <v>1</v>
      </c>
      <c r="F3228" s="153" t="s">
        <v>3100</v>
      </c>
      <c r="H3228" s="152" t="s">
        <v>1</v>
      </c>
      <c r="L3228" s="151"/>
      <c r="M3228" s="154"/>
      <c r="N3228" s="155"/>
      <c r="O3228" s="155"/>
      <c r="P3228" s="155"/>
      <c r="Q3228" s="155"/>
      <c r="R3228" s="155"/>
      <c r="S3228" s="155"/>
      <c r="T3228" s="156"/>
      <c r="AT3228" s="152" t="s">
        <v>210</v>
      </c>
      <c r="AU3228" s="152" t="s">
        <v>66</v>
      </c>
      <c r="AV3228" s="15" t="s">
        <v>64</v>
      </c>
      <c r="AW3228" s="15" t="s">
        <v>26</v>
      </c>
      <c r="AX3228" s="15" t="s">
        <v>57</v>
      </c>
      <c r="AY3228" s="152" t="s">
        <v>196</v>
      </c>
    </row>
    <row r="3229" spans="1:65" s="13" customFormat="1" ht="22.5" x14ac:dyDescent="0.2">
      <c r="B3229" s="136"/>
      <c r="D3229" s="137" t="s">
        <v>210</v>
      </c>
      <c r="E3229" s="138" t="s">
        <v>1</v>
      </c>
      <c r="F3229" s="139" t="s">
        <v>3101</v>
      </c>
      <c r="H3229" s="140">
        <v>60.343000000000004</v>
      </c>
      <c r="L3229" s="136"/>
      <c r="M3229" s="141"/>
      <c r="N3229" s="142"/>
      <c r="O3229" s="142"/>
      <c r="P3229" s="142"/>
      <c r="Q3229" s="142"/>
      <c r="R3229" s="142"/>
      <c r="S3229" s="142"/>
      <c r="T3229" s="143"/>
      <c r="AT3229" s="138" t="s">
        <v>210</v>
      </c>
      <c r="AU3229" s="138" t="s">
        <v>66</v>
      </c>
      <c r="AV3229" s="13" t="s">
        <v>66</v>
      </c>
      <c r="AW3229" s="13" t="s">
        <v>26</v>
      </c>
      <c r="AX3229" s="13" t="s">
        <v>57</v>
      </c>
      <c r="AY3229" s="138" t="s">
        <v>196</v>
      </c>
    </row>
    <row r="3230" spans="1:65" s="13" customFormat="1" ht="22.5" x14ac:dyDescent="0.2">
      <c r="B3230" s="136"/>
      <c r="D3230" s="137" t="s">
        <v>210</v>
      </c>
      <c r="E3230" s="138" t="s">
        <v>1</v>
      </c>
      <c r="F3230" s="139" t="s">
        <v>3102</v>
      </c>
      <c r="H3230" s="140">
        <v>49.061999999999998</v>
      </c>
      <c r="L3230" s="136"/>
      <c r="M3230" s="141"/>
      <c r="N3230" s="142"/>
      <c r="O3230" s="142"/>
      <c r="P3230" s="142"/>
      <c r="Q3230" s="142"/>
      <c r="R3230" s="142"/>
      <c r="S3230" s="142"/>
      <c r="T3230" s="143"/>
      <c r="AT3230" s="138" t="s">
        <v>210</v>
      </c>
      <c r="AU3230" s="138" t="s">
        <v>66</v>
      </c>
      <c r="AV3230" s="13" t="s">
        <v>66</v>
      </c>
      <c r="AW3230" s="13" t="s">
        <v>26</v>
      </c>
      <c r="AX3230" s="13" t="s">
        <v>57</v>
      </c>
      <c r="AY3230" s="138" t="s">
        <v>196</v>
      </c>
    </row>
    <row r="3231" spans="1:65" s="13" customFormat="1" x14ac:dyDescent="0.2">
      <c r="B3231" s="136"/>
      <c r="D3231" s="137" t="s">
        <v>210</v>
      </c>
      <c r="E3231" s="138" t="s">
        <v>1</v>
      </c>
      <c r="F3231" s="139" t="s">
        <v>3103</v>
      </c>
      <c r="H3231" s="140">
        <v>356.48700000000002</v>
      </c>
      <c r="L3231" s="136"/>
      <c r="M3231" s="141"/>
      <c r="N3231" s="142"/>
      <c r="O3231" s="142"/>
      <c r="P3231" s="142"/>
      <c r="Q3231" s="142"/>
      <c r="R3231" s="142"/>
      <c r="S3231" s="142"/>
      <c r="T3231" s="143"/>
      <c r="AT3231" s="138" t="s">
        <v>210</v>
      </c>
      <c r="AU3231" s="138" t="s">
        <v>66</v>
      </c>
      <c r="AV3231" s="13" t="s">
        <v>66</v>
      </c>
      <c r="AW3231" s="13" t="s">
        <v>26</v>
      </c>
      <c r="AX3231" s="13" t="s">
        <v>57</v>
      </c>
      <c r="AY3231" s="138" t="s">
        <v>196</v>
      </c>
    </row>
    <row r="3232" spans="1:65" s="16" customFormat="1" x14ac:dyDescent="0.2">
      <c r="B3232" s="157"/>
      <c r="D3232" s="137" t="s">
        <v>210</v>
      </c>
      <c r="E3232" s="158" t="s">
        <v>1</v>
      </c>
      <c r="F3232" s="159" t="s">
        <v>253</v>
      </c>
      <c r="H3232" s="160">
        <v>465.892</v>
      </c>
      <c r="L3232" s="157"/>
      <c r="M3232" s="161"/>
      <c r="N3232" s="162"/>
      <c r="O3232" s="162"/>
      <c r="P3232" s="162"/>
      <c r="Q3232" s="162"/>
      <c r="R3232" s="162"/>
      <c r="S3232" s="162"/>
      <c r="T3232" s="163"/>
      <c r="AT3232" s="158" t="s">
        <v>210</v>
      </c>
      <c r="AU3232" s="158" t="s">
        <v>66</v>
      </c>
      <c r="AV3232" s="16" t="s">
        <v>204</v>
      </c>
      <c r="AW3232" s="16" t="s">
        <v>26</v>
      </c>
      <c r="AX3232" s="16" t="s">
        <v>57</v>
      </c>
      <c r="AY3232" s="158" t="s">
        <v>196</v>
      </c>
    </row>
    <row r="3233" spans="1:65" s="15" customFormat="1" x14ac:dyDescent="0.2">
      <c r="B3233" s="151"/>
      <c r="D3233" s="137" t="s">
        <v>210</v>
      </c>
      <c r="E3233" s="152" t="s">
        <v>1</v>
      </c>
      <c r="F3233" s="153" t="s">
        <v>3104</v>
      </c>
      <c r="H3233" s="152" t="s">
        <v>1</v>
      </c>
      <c r="L3233" s="151"/>
      <c r="M3233" s="154"/>
      <c r="N3233" s="155"/>
      <c r="O3233" s="155"/>
      <c r="P3233" s="155"/>
      <c r="Q3233" s="155"/>
      <c r="R3233" s="155"/>
      <c r="S3233" s="155"/>
      <c r="T3233" s="156"/>
      <c r="AT3233" s="152" t="s">
        <v>210</v>
      </c>
      <c r="AU3233" s="152" t="s">
        <v>66</v>
      </c>
      <c r="AV3233" s="15" t="s">
        <v>64</v>
      </c>
      <c r="AW3233" s="15" t="s">
        <v>26</v>
      </c>
      <c r="AX3233" s="15" t="s">
        <v>57</v>
      </c>
      <c r="AY3233" s="152" t="s">
        <v>196</v>
      </c>
    </row>
    <row r="3234" spans="1:65" s="13" customFormat="1" ht="22.5" x14ac:dyDescent="0.2">
      <c r="B3234" s="136"/>
      <c r="D3234" s="137" t="s">
        <v>210</v>
      </c>
      <c r="E3234" s="138" t="s">
        <v>1</v>
      </c>
      <c r="F3234" s="139" t="s">
        <v>3105</v>
      </c>
      <c r="H3234" s="140">
        <v>61.173000000000002</v>
      </c>
      <c r="L3234" s="136"/>
      <c r="M3234" s="141"/>
      <c r="N3234" s="142"/>
      <c r="O3234" s="142"/>
      <c r="P3234" s="142"/>
      <c r="Q3234" s="142"/>
      <c r="R3234" s="142"/>
      <c r="S3234" s="142"/>
      <c r="T3234" s="143"/>
      <c r="AT3234" s="138" t="s">
        <v>210</v>
      </c>
      <c r="AU3234" s="138" t="s">
        <v>66</v>
      </c>
      <c r="AV3234" s="13" t="s">
        <v>66</v>
      </c>
      <c r="AW3234" s="13" t="s">
        <v>26</v>
      </c>
      <c r="AX3234" s="13" t="s">
        <v>57</v>
      </c>
      <c r="AY3234" s="138" t="s">
        <v>196</v>
      </c>
    </row>
    <row r="3235" spans="1:65" s="13" customFormat="1" x14ac:dyDescent="0.2">
      <c r="B3235" s="136"/>
      <c r="D3235" s="137" t="s">
        <v>210</v>
      </c>
      <c r="E3235" s="138" t="s">
        <v>1</v>
      </c>
      <c r="F3235" s="139" t="s">
        <v>3106</v>
      </c>
      <c r="H3235" s="140">
        <v>102.786</v>
      </c>
      <c r="L3235" s="136"/>
      <c r="M3235" s="141"/>
      <c r="N3235" s="142"/>
      <c r="O3235" s="142"/>
      <c r="P3235" s="142"/>
      <c r="Q3235" s="142"/>
      <c r="R3235" s="142"/>
      <c r="S3235" s="142"/>
      <c r="T3235" s="143"/>
      <c r="AT3235" s="138" t="s">
        <v>210</v>
      </c>
      <c r="AU3235" s="138" t="s">
        <v>66</v>
      </c>
      <c r="AV3235" s="13" t="s">
        <v>66</v>
      </c>
      <c r="AW3235" s="13" t="s">
        <v>26</v>
      </c>
      <c r="AX3235" s="13" t="s">
        <v>57</v>
      </c>
      <c r="AY3235" s="138" t="s">
        <v>196</v>
      </c>
    </row>
    <row r="3236" spans="1:65" s="16" customFormat="1" x14ac:dyDescent="0.2">
      <c r="B3236" s="157"/>
      <c r="D3236" s="137" t="s">
        <v>210</v>
      </c>
      <c r="E3236" s="158" t="s">
        <v>1</v>
      </c>
      <c r="F3236" s="159" t="s">
        <v>253</v>
      </c>
      <c r="H3236" s="160">
        <v>163.959</v>
      </c>
      <c r="L3236" s="157"/>
      <c r="M3236" s="161"/>
      <c r="N3236" s="162"/>
      <c r="O3236" s="162"/>
      <c r="P3236" s="162"/>
      <c r="Q3236" s="162"/>
      <c r="R3236" s="162"/>
      <c r="S3236" s="162"/>
      <c r="T3236" s="163"/>
      <c r="AT3236" s="158" t="s">
        <v>210</v>
      </c>
      <c r="AU3236" s="158" t="s">
        <v>66</v>
      </c>
      <c r="AV3236" s="16" t="s">
        <v>204</v>
      </c>
      <c r="AW3236" s="16" t="s">
        <v>26</v>
      </c>
      <c r="AX3236" s="16" t="s">
        <v>57</v>
      </c>
      <c r="AY3236" s="158" t="s">
        <v>196</v>
      </c>
    </row>
    <row r="3237" spans="1:65" s="13" customFormat="1" x14ac:dyDescent="0.2">
      <c r="B3237" s="136"/>
      <c r="D3237" s="137" t="s">
        <v>210</v>
      </c>
      <c r="E3237" s="138" t="s">
        <v>1</v>
      </c>
      <c r="F3237" s="139" t="s">
        <v>3107</v>
      </c>
      <c r="H3237" s="140">
        <v>12.39</v>
      </c>
      <c r="L3237" s="136"/>
      <c r="M3237" s="141"/>
      <c r="N3237" s="142"/>
      <c r="O3237" s="142"/>
      <c r="P3237" s="142"/>
      <c r="Q3237" s="142"/>
      <c r="R3237" s="142"/>
      <c r="S3237" s="142"/>
      <c r="T3237" s="143"/>
      <c r="AT3237" s="138" t="s">
        <v>210</v>
      </c>
      <c r="AU3237" s="138" t="s">
        <v>66</v>
      </c>
      <c r="AV3237" s="13" t="s">
        <v>66</v>
      </c>
      <c r="AW3237" s="13" t="s">
        <v>26</v>
      </c>
      <c r="AX3237" s="13" t="s">
        <v>57</v>
      </c>
      <c r="AY3237" s="138" t="s">
        <v>196</v>
      </c>
    </row>
    <row r="3238" spans="1:65" s="15" customFormat="1" x14ac:dyDescent="0.2">
      <c r="B3238" s="151"/>
      <c r="D3238" s="137" t="s">
        <v>210</v>
      </c>
      <c r="E3238" s="152" t="s">
        <v>1</v>
      </c>
      <c r="F3238" s="153" t="s">
        <v>3108</v>
      </c>
      <c r="H3238" s="152" t="s">
        <v>1</v>
      </c>
      <c r="L3238" s="151"/>
      <c r="M3238" s="154"/>
      <c r="N3238" s="155"/>
      <c r="O3238" s="155"/>
      <c r="P3238" s="155"/>
      <c r="Q3238" s="155"/>
      <c r="R3238" s="155"/>
      <c r="S3238" s="155"/>
      <c r="T3238" s="156"/>
      <c r="AT3238" s="152" t="s">
        <v>210</v>
      </c>
      <c r="AU3238" s="152" t="s">
        <v>66</v>
      </c>
      <c r="AV3238" s="15" t="s">
        <v>64</v>
      </c>
      <c r="AW3238" s="15" t="s">
        <v>26</v>
      </c>
      <c r="AX3238" s="15" t="s">
        <v>57</v>
      </c>
      <c r="AY3238" s="152" t="s">
        <v>196</v>
      </c>
    </row>
    <row r="3239" spans="1:65" s="13" customFormat="1" x14ac:dyDescent="0.2">
      <c r="B3239" s="136"/>
      <c r="D3239" s="137" t="s">
        <v>210</v>
      </c>
      <c r="E3239" s="138" t="s">
        <v>1</v>
      </c>
      <c r="F3239" s="139" t="s">
        <v>680</v>
      </c>
      <c r="H3239" s="140">
        <v>13.191000000000001</v>
      </c>
      <c r="L3239" s="136"/>
      <c r="M3239" s="141"/>
      <c r="N3239" s="142"/>
      <c r="O3239" s="142"/>
      <c r="P3239" s="142"/>
      <c r="Q3239" s="142"/>
      <c r="R3239" s="142"/>
      <c r="S3239" s="142"/>
      <c r="T3239" s="143"/>
      <c r="AT3239" s="138" t="s">
        <v>210</v>
      </c>
      <c r="AU3239" s="138" t="s">
        <v>66</v>
      </c>
      <c r="AV3239" s="13" t="s">
        <v>66</v>
      </c>
      <c r="AW3239" s="13" t="s">
        <v>26</v>
      </c>
      <c r="AX3239" s="13" t="s">
        <v>57</v>
      </c>
      <c r="AY3239" s="138" t="s">
        <v>196</v>
      </c>
    </row>
    <row r="3240" spans="1:65" s="13" customFormat="1" ht="22.5" x14ac:dyDescent="0.2">
      <c r="B3240" s="136"/>
      <c r="D3240" s="137" t="s">
        <v>210</v>
      </c>
      <c r="E3240" s="138" t="s">
        <v>1</v>
      </c>
      <c r="F3240" s="139" t="s">
        <v>3109</v>
      </c>
      <c r="H3240" s="140">
        <v>12.868</v>
      </c>
      <c r="L3240" s="136"/>
      <c r="M3240" s="141"/>
      <c r="N3240" s="142"/>
      <c r="O3240" s="142"/>
      <c r="P3240" s="142"/>
      <c r="Q3240" s="142"/>
      <c r="R3240" s="142"/>
      <c r="S3240" s="142"/>
      <c r="T3240" s="143"/>
      <c r="AT3240" s="138" t="s">
        <v>210</v>
      </c>
      <c r="AU3240" s="138" t="s">
        <v>66</v>
      </c>
      <c r="AV3240" s="13" t="s">
        <v>66</v>
      </c>
      <c r="AW3240" s="13" t="s">
        <v>26</v>
      </c>
      <c r="AX3240" s="13" t="s">
        <v>57</v>
      </c>
      <c r="AY3240" s="138" t="s">
        <v>196</v>
      </c>
    </row>
    <row r="3241" spans="1:65" s="13" customFormat="1" x14ac:dyDescent="0.2">
      <c r="B3241" s="136"/>
      <c r="D3241" s="137" t="s">
        <v>210</v>
      </c>
      <c r="E3241" s="138" t="s">
        <v>1</v>
      </c>
      <c r="F3241" s="139" t="s">
        <v>388</v>
      </c>
      <c r="H3241" s="140">
        <v>150</v>
      </c>
      <c r="L3241" s="136"/>
      <c r="M3241" s="141"/>
      <c r="N3241" s="142"/>
      <c r="O3241" s="142"/>
      <c r="P3241" s="142"/>
      <c r="Q3241" s="142"/>
      <c r="R3241" s="142"/>
      <c r="S3241" s="142"/>
      <c r="T3241" s="143"/>
      <c r="AT3241" s="138" t="s">
        <v>210</v>
      </c>
      <c r="AU3241" s="138" t="s">
        <v>66</v>
      </c>
      <c r="AV3241" s="13" t="s">
        <v>66</v>
      </c>
      <c r="AW3241" s="13" t="s">
        <v>26</v>
      </c>
      <c r="AX3241" s="13" t="s">
        <v>57</v>
      </c>
      <c r="AY3241" s="138" t="s">
        <v>196</v>
      </c>
    </row>
    <row r="3242" spans="1:65" s="15" customFormat="1" x14ac:dyDescent="0.2">
      <c r="B3242" s="151"/>
      <c r="D3242" s="137" t="s">
        <v>210</v>
      </c>
      <c r="E3242" s="152" t="s">
        <v>1</v>
      </c>
      <c r="F3242" s="153" t="s">
        <v>303</v>
      </c>
      <c r="H3242" s="152" t="s">
        <v>1</v>
      </c>
      <c r="L3242" s="151"/>
      <c r="M3242" s="154"/>
      <c r="N3242" s="155"/>
      <c r="O3242" s="155"/>
      <c r="P3242" s="155"/>
      <c r="Q3242" s="155"/>
      <c r="R3242" s="155"/>
      <c r="S3242" s="155"/>
      <c r="T3242" s="156"/>
      <c r="AT3242" s="152" t="s">
        <v>210</v>
      </c>
      <c r="AU3242" s="152" t="s">
        <v>66</v>
      </c>
      <c r="AV3242" s="15" t="s">
        <v>64</v>
      </c>
      <c r="AW3242" s="15" t="s">
        <v>26</v>
      </c>
      <c r="AX3242" s="15" t="s">
        <v>57</v>
      </c>
      <c r="AY3242" s="152" t="s">
        <v>196</v>
      </c>
    </row>
    <row r="3243" spans="1:65" s="13" customFormat="1" x14ac:dyDescent="0.2">
      <c r="B3243" s="136"/>
      <c r="D3243" s="137" t="s">
        <v>210</v>
      </c>
      <c r="E3243" s="138" t="s">
        <v>1</v>
      </c>
      <c r="F3243" s="139" t="s">
        <v>3110</v>
      </c>
      <c r="H3243" s="140">
        <v>15.84</v>
      </c>
      <c r="L3243" s="136"/>
      <c r="M3243" s="141"/>
      <c r="N3243" s="142"/>
      <c r="O3243" s="142"/>
      <c r="P3243" s="142"/>
      <c r="Q3243" s="142"/>
      <c r="R3243" s="142"/>
      <c r="S3243" s="142"/>
      <c r="T3243" s="143"/>
      <c r="AT3243" s="138" t="s">
        <v>210</v>
      </c>
      <c r="AU3243" s="138" t="s">
        <v>66</v>
      </c>
      <c r="AV3243" s="13" t="s">
        <v>66</v>
      </c>
      <c r="AW3243" s="13" t="s">
        <v>26</v>
      </c>
      <c r="AX3243" s="13" t="s">
        <v>57</v>
      </c>
      <c r="AY3243" s="138" t="s">
        <v>196</v>
      </c>
    </row>
    <row r="3244" spans="1:65" s="14" customFormat="1" x14ac:dyDescent="0.2">
      <c r="B3244" s="144"/>
      <c r="D3244" s="137" t="s">
        <v>210</v>
      </c>
      <c r="E3244" s="145" t="s">
        <v>1</v>
      </c>
      <c r="F3244" s="146" t="s">
        <v>212</v>
      </c>
      <c r="H3244" s="147">
        <v>834.14</v>
      </c>
      <c r="L3244" s="144"/>
      <c r="M3244" s="148"/>
      <c r="N3244" s="149"/>
      <c r="O3244" s="149"/>
      <c r="P3244" s="149"/>
      <c r="Q3244" s="149"/>
      <c r="R3244" s="149"/>
      <c r="S3244" s="149"/>
      <c r="T3244" s="150"/>
      <c r="AT3244" s="145" t="s">
        <v>210</v>
      </c>
      <c r="AU3244" s="145" t="s">
        <v>66</v>
      </c>
      <c r="AV3244" s="14" t="s">
        <v>201</v>
      </c>
      <c r="AW3244" s="14" t="s">
        <v>26</v>
      </c>
      <c r="AX3244" s="14" t="s">
        <v>64</v>
      </c>
      <c r="AY3244" s="145" t="s">
        <v>196</v>
      </c>
    </row>
    <row r="3245" spans="1:65" s="2" customFormat="1" ht="16.5" customHeight="1" x14ac:dyDescent="0.2">
      <c r="A3245" s="29"/>
      <c r="B3245" s="123"/>
      <c r="C3245" s="164" t="s">
        <v>3111</v>
      </c>
      <c r="D3245" s="164" t="s">
        <v>451</v>
      </c>
      <c r="E3245" s="165" t="s">
        <v>3093</v>
      </c>
      <c r="F3245" s="166" t="s">
        <v>3094</v>
      </c>
      <c r="G3245" s="167" t="s">
        <v>422</v>
      </c>
      <c r="H3245" s="168">
        <v>0.16700000000000001</v>
      </c>
      <c r="I3245" s="226"/>
      <c r="J3245" s="169">
        <f>ROUND(I3245*H3245,2)</f>
        <v>0</v>
      </c>
      <c r="K3245" s="166" t="s">
        <v>208</v>
      </c>
      <c r="L3245" s="170"/>
      <c r="M3245" s="171" t="s">
        <v>1</v>
      </c>
      <c r="N3245" s="172" t="s">
        <v>35</v>
      </c>
      <c r="O3245" s="132">
        <v>0</v>
      </c>
      <c r="P3245" s="132">
        <f>O3245*H3245</f>
        <v>0</v>
      </c>
      <c r="Q3245" s="132">
        <v>1</v>
      </c>
      <c r="R3245" s="132">
        <f>Q3245*H3245</f>
        <v>0.16700000000000001</v>
      </c>
      <c r="S3245" s="132">
        <v>0</v>
      </c>
      <c r="T3245" s="133">
        <f>S3245*H3245</f>
        <v>0</v>
      </c>
      <c r="U3245" s="29"/>
      <c r="V3245" s="29"/>
      <c r="W3245" s="29"/>
      <c r="X3245" s="29"/>
      <c r="Y3245" s="29"/>
      <c r="Z3245" s="29"/>
      <c r="AA3245" s="29"/>
      <c r="AB3245" s="29"/>
      <c r="AC3245" s="29"/>
      <c r="AD3245" s="29"/>
      <c r="AE3245" s="29"/>
      <c r="AR3245" s="134" t="s">
        <v>428</v>
      </c>
      <c r="AT3245" s="134" t="s">
        <v>451</v>
      </c>
      <c r="AU3245" s="134" t="s">
        <v>66</v>
      </c>
      <c r="AY3245" s="18" t="s">
        <v>196</v>
      </c>
      <c r="BE3245" s="135">
        <f>IF(N3245="základní",J3245,0)</f>
        <v>0</v>
      </c>
      <c r="BF3245" s="135">
        <f>IF(N3245="snížená",J3245,0)</f>
        <v>0</v>
      </c>
      <c r="BG3245" s="135">
        <f>IF(N3245="zákl. přenesená",J3245,0)</f>
        <v>0</v>
      </c>
      <c r="BH3245" s="135">
        <f>IF(N3245="sníž. přenesená",J3245,0)</f>
        <v>0</v>
      </c>
      <c r="BI3245" s="135">
        <f>IF(N3245="nulová",J3245,0)</f>
        <v>0</v>
      </c>
      <c r="BJ3245" s="18" t="s">
        <v>64</v>
      </c>
      <c r="BK3245" s="135">
        <f>ROUND(I3245*H3245,2)</f>
        <v>0</v>
      </c>
      <c r="BL3245" s="18" t="s">
        <v>104</v>
      </c>
      <c r="BM3245" s="134" t="s">
        <v>3112</v>
      </c>
    </row>
    <row r="3246" spans="1:65" s="13" customFormat="1" x14ac:dyDescent="0.2">
      <c r="B3246" s="136"/>
      <c r="D3246" s="137" t="s">
        <v>210</v>
      </c>
      <c r="E3246" s="138" t="s">
        <v>1</v>
      </c>
      <c r="F3246" s="139" t="s">
        <v>3113</v>
      </c>
      <c r="H3246" s="140">
        <v>0.16700000000000001</v>
      </c>
      <c r="L3246" s="136"/>
      <c r="M3246" s="141"/>
      <c r="N3246" s="142"/>
      <c r="O3246" s="142"/>
      <c r="P3246" s="142"/>
      <c r="Q3246" s="142"/>
      <c r="R3246" s="142"/>
      <c r="S3246" s="142"/>
      <c r="T3246" s="143"/>
      <c r="AT3246" s="138" t="s">
        <v>210</v>
      </c>
      <c r="AU3246" s="138" t="s">
        <v>66</v>
      </c>
      <c r="AV3246" s="13" t="s">
        <v>66</v>
      </c>
      <c r="AW3246" s="13" t="s">
        <v>26</v>
      </c>
      <c r="AX3246" s="13" t="s">
        <v>57</v>
      </c>
      <c r="AY3246" s="138" t="s">
        <v>196</v>
      </c>
    </row>
    <row r="3247" spans="1:65" s="14" customFormat="1" x14ac:dyDescent="0.2">
      <c r="B3247" s="144"/>
      <c r="D3247" s="137" t="s">
        <v>210</v>
      </c>
      <c r="E3247" s="145" t="s">
        <v>1</v>
      </c>
      <c r="F3247" s="146" t="s">
        <v>212</v>
      </c>
      <c r="H3247" s="147">
        <v>0.16700000000000001</v>
      </c>
      <c r="L3247" s="144"/>
      <c r="M3247" s="148"/>
      <c r="N3247" s="149"/>
      <c r="O3247" s="149"/>
      <c r="P3247" s="149"/>
      <c r="Q3247" s="149"/>
      <c r="R3247" s="149"/>
      <c r="S3247" s="149"/>
      <c r="T3247" s="150"/>
      <c r="AT3247" s="145" t="s">
        <v>210</v>
      </c>
      <c r="AU3247" s="145" t="s">
        <v>66</v>
      </c>
      <c r="AV3247" s="14" t="s">
        <v>201</v>
      </c>
      <c r="AW3247" s="14" t="s">
        <v>26</v>
      </c>
      <c r="AX3247" s="14" t="s">
        <v>64</v>
      </c>
      <c r="AY3247" s="145" t="s">
        <v>196</v>
      </c>
    </row>
    <row r="3248" spans="1:65" s="2" customFormat="1" ht="16.5" customHeight="1" x14ac:dyDescent="0.2">
      <c r="A3248" s="29"/>
      <c r="B3248" s="123"/>
      <c r="C3248" s="124" t="s">
        <v>1886</v>
      </c>
      <c r="D3248" s="124" t="s">
        <v>199</v>
      </c>
      <c r="E3248" s="125" t="s">
        <v>3114</v>
      </c>
      <c r="F3248" s="126" t="s">
        <v>3115</v>
      </c>
      <c r="G3248" s="127" t="s">
        <v>207</v>
      </c>
      <c r="H3248" s="128">
        <v>1720.337</v>
      </c>
      <c r="I3248" s="224"/>
      <c r="J3248" s="129">
        <f>ROUND(I3248*H3248,2)</f>
        <v>0</v>
      </c>
      <c r="K3248" s="126" t="s">
        <v>208</v>
      </c>
      <c r="L3248" s="30"/>
      <c r="M3248" s="130" t="s">
        <v>1</v>
      </c>
      <c r="N3248" s="131" t="s">
        <v>35</v>
      </c>
      <c r="O3248" s="132">
        <v>5.6000000000000001E-2</v>
      </c>
      <c r="P3248" s="132">
        <f>O3248*H3248</f>
        <v>96.338871999999995</v>
      </c>
      <c r="Q3248" s="132">
        <v>0</v>
      </c>
      <c r="R3248" s="132">
        <f>Q3248*H3248</f>
        <v>0</v>
      </c>
      <c r="S3248" s="132">
        <v>4.0000000000000001E-3</v>
      </c>
      <c r="T3248" s="133">
        <f>S3248*H3248</f>
        <v>6.881348</v>
      </c>
      <c r="U3248" s="29"/>
      <c r="V3248" s="29"/>
      <c r="W3248" s="29"/>
      <c r="X3248" s="29"/>
      <c r="Y3248" s="29"/>
      <c r="Z3248" s="29"/>
      <c r="AA3248" s="29"/>
      <c r="AB3248" s="29"/>
      <c r="AC3248" s="29"/>
      <c r="AD3248" s="29"/>
      <c r="AE3248" s="29"/>
      <c r="AR3248" s="134" t="s">
        <v>104</v>
      </c>
      <c r="AT3248" s="134" t="s">
        <v>199</v>
      </c>
      <c r="AU3248" s="134" t="s">
        <v>66</v>
      </c>
      <c r="AY3248" s="18" t="s">
        <v>196</v>
      </c>
      <c r="BE3248" s="135">
        <f>IF(N3248="základní",J3248,0)</f>
        <v>0</v>
      </c>
      <c r="BF3248" s="135">
        <f>IF(N3248="snížená",J3248,0)</f>
        <v>0</v>
      </c>
      <c r="BG3248" s="135">
        <f>IF(N3248="zákl. přenesená",J3248,0)</f>
        <v>0</v>
      </c>
      <c r="BH3248" s="135">
        <f>IF(N3248="sníž. přenesená",J3248,0)</f>
        <v>0</v>
      </c>
      <c r="BI3248" s="135">
        <f>IF(N3248="nulová",J3248,0)</f>
        <v>0</v>
      </c>
      <c r="BJ3248" s="18" t="s">
        <v>64</v>
      </c>
      <c r="BK3248" s="135">
        <f>ROUND(I3248*H3248,2)</f>
        <v>0</v>
      </c>
      <c r="BL3248" s="18" t="s">
        <v>104</v>
      </c>
      <c r="BM3248" s="134" t="s">
        <v>3116</v>
      </c>
    </row>
    <row r="3249" spans="2:51" s="15" customFormat="1" x14ac:dyDescent="0.2">
      <c r="B3249" s="151"/>
      <c r="D3249" s="137" t="s">
        <v>210</v>
      </c>
      <c r="E3249" s="152" t="s">
        <v>1</v>
      </c>
      <c r="F3249" s="153" t="s">
        <v>710</v>
      </c>
      <c r="H3249" s="152" t="s">
        <v>1</v>
      </c>
      <c r="L3249" s="151"/>
      <c r="M3249" s="154"/>
      <c r="N3249" s="155"/>
      <c r="O3249" s="155"/>
      <c r="P3249" s="155"/>
      <c r="Q3249" s="155"/>
      <c r="R3249" s="155"/>
      <c r="S3249" s="155"/>
      <c r="T3249" s="156"/>
      <c r="AT3249" s="152" t="s">
        <v>210</v>
      </c>
      <c r="AU3249" s="152" t="s">
        <v>66</v>
      </c>
      <c r="AV3249" s="15" t="s">
        <v>64</v>
      </c>
      <c r="AW3249" s="15" t="s">
        <v>26</v>
      </c>
      <c r="AX3249" s="15" t="s">
        <v>57</v>
      </c>
      <c r="AY3249" s="152" t="s">
        <v>196</v>
      </c>
    </row>
    <row r="3250" spans="2:51" s="15" customFormat="1" x14ac:dyDescent="0.2">
      <c r="B3250" s="151"/>
      <c r="D3250" s="137" t="s">
        <v>210</v>
      </c>
      <c r="E3250" s="152" t="s">
        <v>1</v>
      </c>
      <c r="F3250" s="153" t="s">
        <v>3117</v>
      </c>
      <c r="H3250" s="152" t="s">
        <v>1</v>
      </c>
      <c r="L3250" s="151"/>
      <c r="M3250" s="154"/>
      <c r="N3250" s="155"/>
      <c r="O3250" s="155"/>
      <c r="P3250" s="155"/>
      <c r="Q3250" s="155"/>
      <c r="R3250" s="155"/>
      <c r="S3250" s="155"/>
      <c r="T3250" s="156"/>
      <c r="AT3250" s="152" t="s">
        <v>210</v>
      </c>
      <c r="AU3250" s="152" t="s">
        <v>66</v>
      </c>
      <c r="AV3250" s="15" t="s">
        <v>64</v>
      </c>
      <c r="AW3250" s="15" t="s">
        <v>26</v>
      </c>
      <c r="AX3250" s="15" t="s">
        <v>57</v>
      </c>
      <c r="AY3250" s="152" t="s">
        <v>196</v>
      </c>
    </row>
    <row r="3251" spans="2:51" s="13" customFormat="1" ht="22.5" x14ac:dyDescent="0.2">
      <c r="B3251" s="136"/>
      <c r="D3251" s="137" t="s">
        <v>210</v>
      </c>
      <c r="E3251" s="138" t="s">
        <v>1</v>
      </c>
      <c r="F3251" s="139" t="s">
        <v>3118</v>
      </c>
      <c r="H3251" s="140">
        <v>191.06800000000001</v>
      </c>
      <c r="L3251" s="136"/>
      <c r="M3251" s="141"/>
      <c r="N3251" s="142"/>
      <c r="O3251" s="142"/>
      <c r="P3251" s="142"/>
      <c r="Q3251" s="142"/>
      <c r="R3251" s="142"/>
      <c r="S3251" s="142"/>
      <c r="T3251" s="143"/>
      <c r="AT3251" s="138" t="s">
        <v>210</v>
      </c>
      <c r="AU3251" s="138" t="s">
        <v>66</v>
      </c>
      <c r="AV3251" s="13" t="s">
        <v>66</v>
      </c>
      <c r="AW3251" s="13" t="s">
        <v>26</v>
      </c>
      <c r="AX3251" s="13" t="s">
        <v>57</v>
      </c>
      <c r="AY3251" s="138" t="s">
        <v>196</v>
      </c>
    </row>
    <row r="3252" spans="2:51" s="13" customFormat="1" ht="22.5" x14ac:dyDescent="0.2">
      <c r="B3252" s="136"/>
      <c r="D3252" s="137" t="s">
        <v>210</v>
      </c>
      <c r="E3252" s="138" t="s">
        <v>1</v>
      </c>
      <c r="F3252" s="139" t="s">
        <v>3119</v>
      </c>
      <c r="H3252" s="140">
        <v>95.578999999999994</v>
      </c>
      <c r="L3252" s="136"/>
      <c r="M3252" s="141"/>
      <c r="N3252" s="142"/>
      <c r="O3252" s="142"/>
      <c r="P3252" s="142"/>
      <c r="Q3252" s="142"/>
      <c r="R3252" s="142"/>
      <c r="S3252" s="142"/>
      <c r="T3252" s="143"/>
      <c r="AT3252" s="138" t="s">
        <v>210</v>
      </c>
      <c r="AU3252" s="138" t="s">
        <v>66</v>
      </c>
      <c r="AV3252" s="13" t="s">
        <v>66</v>
      </c>
      <c r="AW3252" s="13" t="s">
        <v>26</v>
      </c>
      <c r="AX3252" s="13" t="s">
        <v>57</v>
      </c>
      <c r="AY3252" s="138" t="s">
        <v>196</v>
      </c>
    </row>
    <row r="3253" spans="2:51" s="15" customFormat="1" x14ac:dyDescent="0.2">
      <c r="B3253" s="151"/>
      <c r="D3253" s="137" t="s">
        <v>210</v>
      </c>
      <c r="E3253" s="152" t="s">
        <v>1</v>
      </c>
      <c r="F3253" s="153" t="s">
        <v>3120</v>
      </c>
      <c r="H3253" s="152" t="s">
        <v>1</v>
      </c>
      <c r="L3253" s="151"/>
      <c r="M3253" s="154"/>
      <c r="N3253" s="155"/>
      <c r="O3253" s="155"/>
      <c r="P3253" s="155"/>
      <c r="Q3253" s="155"/>
      <c r="R3253" s="155"/>
      <c r="S3253" s="155"/>
      <c r="T3253" s="156"/>
      <c r="AT3253" s="152" t="s">
        <v>210</v>
      </c>
      <c r="AU3253" s="152" t="s">
        <v>66</v>
      </c>
      <c r="AV3253" s="15" t="s">
        <v>64</v>
      </c>
      <c r="AW3253" s="15" t="s">
        <v>26</v>
      </c>
      <c r="AX3253" s="15" t="s">
        <v>57</v>
      </c>
      <c r="AY3253" s="152" t="s">
        <v>196</v>
      </c>
    </row>
    <row r="3254" spans="2:51" s="13" customFormat="1" ht="22.5" x14ac:dyDescent="0.2">
      <c r="B3254" s="136"/>
      <c r="D3254" s="137" t="s">
        <v>210</v>
      </c>
      <c r="E3254" s="138" t="s">
        <v>1</v>
      </c>
      <c r="F3254" s="139" t="s">
        <v>3121</v>
      </c>
      <c r="H3254" s="140">
        <v>294.38</v>
      </c>
      <c r="L3254" s="136"/>
      <c r="M3254" s="141"/>
      <c r="N3254" s="142"/>
      <c r="O3254" s="142"/>
      <c r="P3254" s="142"/>
      <c r="Q3254" s="142"/>
      <c r="R3254" s="142"/>
      <c r="S3254" s="142"/>
      <c r="T3254" s="143"/>
      <c r="AT3254" s="138" t="s">
        <v>210</v>
      </c>
      <c r="AU3254" s="138" t="s">
        <v>66</v>
      </c>
      <c r="AV3254" s="13" t="s">
        <v>66</v>
      </c>
      <c r="AW3254" s="13" t="s">
        <v>26</v>
      </c>
      <c r="AX3254" s="13" t="s">
        <v>57</v>
      </c>
      <c r="AY3254" s="138" t="s">
        <v>196</v>
      </c>
    </row>
    <row r="3255" spans="2:51" s="13" customFormat="1" x14ac:dyDescent="0.2">
      <c r="B3255" s="136"/>
      <c r="D3255" s="137" t="s">
        <v>210</v>
      </c>
      <c r="E3255" s="138" t="s">
        <v>1</v>
      </c>
      <c r="F3255" s="139" t="s">
        <v>3122</v>
      </c>
      <c r="H3255" s="140">
        <v>262.97000000000003</v>
      </c>
      <c r="L3255" s="136"/>
      <c r="M3255" s="141"/>
      <c r="N3255" s="142"/>
      <c r="O3255" s="142"/>
      <c r="P3255" s="142"/>
      <c r="Q3255" s="142"/>
      <c r="R3255" s="142"/>
      <c r="S3255" s="142"/>
      <c r="T3255" s="143"/>
      <c r="AT3255" s="138" t="s">
        <v>210</v>
      </c>
      <c r="AU3255" s="138" t="s">
        <v>66</v>
      </c>
      <c r="AV3255" s="13" t="s">
        <v>66</v>
      </c>
      <c r="AW3255" s="13" t="s">
        <v>26</v>
      </c>
      <c r="AX3255" s="13" t="s">
        <v>57</v>
      </c>
      <c r="AY3255" s="138" t="s">
        <v>196</v>
      </c>
    </row>
    <row r="3256" spans="2:51" s="16" customFormat="1" x14ac:dyDescent="0.2">
      <c r="B3256" s="157"/>
      <c r="D3256" s="137" t="s">
        <v>210</v>
      </c>
      <c r="E3256" s="158" t="s">
        <v>1</v>
      </c>
      <c r="F3256" s="159" t="s">
        <v>253</v>
      </c>
      <c r="H3256" s="160">
        <v>843.99699999999996</v>
      </c>
      <c r="L3256" s="157"/>
      <c r="M3256" s="161"/>
      <c r="N3256" s="162"/>
      <c r="O3256" s="162"/>
      <c r="P3256" s="162"/>
      <c r="Q3256" s="162"/>
      <c r="R3256" s="162"/>
      <c r="S3256" s="162"/>
      <c r="T3256" s="163"/>
      <c r="AT3256" s="158" t="s">
        <v>210</v>
      </c>
      <c r="AU3256" s="158" t="s">
        <v>66</v>
      </c>
      <c r="AV3256" s="16" t="s">
        <v>204</v>
      </c>
      <c r="AW3256" s="16" t="s">
        <v>26</v>
      </c>
      <c r="AX3256" s="16" t="s">
        <v>57</v>
      </c>
      <c r="AY3256" s="158" t="s">
        <v>196</v>
      </c>
    </row>
    <row r="3257" spans="2:51" s="13" customFormat="1" x14ac:dyDescent="0.2">
      <c r="B3257" s="136"/>
      <c r="D3257" s="137" t="s">
        <v>210</v>
      </c>
      <c r="E3257" s="138" t="s">
        <v>1</v>
      </c>
      <c r="F3257" s="139" t="s">
        <v>3123</v>
      </c>
      <c r="H3257" s="140">
        <v>23.98</v>
      </c>
      <c r="L3257" s="136"/>
      <c r="M3257" s="141"/>
      <c r="N3257" s="142"/>
      <c r="O3257" s="142"/>
      <c r="P3257" s="142"/>
      <c r="Q3257" s="142"/>
      <c r="R3257" s="142"/>
      <c r="S3257" s="142"/>
      <c r="T3257" s="143"/>
      <c r="AT3257" s="138" t="s">
        <v>210</v>
      </c>
      <c r="AU3257" s="138" t="s">
        <v>66</v>
      </c>
      <c r="AV3257" s="13" t="s">
        <v>66</v>
      </c>
      <c r="AW3257" s="13" t="s">
        <v>26</v>
      </c>
      <c r="AX3257" s="13" t="s">
        <v>57</v>
      </c>
      <c r="AY3257" s="138" t="s">
        <v>196</v>
      </c>
    </row>
    <row r="3258" spans="2:51" s="13" customFormat="1" x14ac:dyDescent="0.2">
      <c r="B3258" s="136"/>
      <c r="D3258" s="137" t="s">
        <v>210</v>
      </c>
      <c r="E3258" s="138" t="s">
        <v>1</v>
      </c>
      <c r="F3258" s="139" t="s">
        <v>2387</v>
      </c>
      <c r="H3258" s="140">
        <v>205.31</v>
      </c>
      <c r="L3258" s="136"/>
      <c r="M3258" s="141"/>
      <c r="N3258" s="142"/>
      <c r="O3258" s="142"/>
      <c r="P3258" s="142"/>
      <c r="Q3258" s="142"/>
      <c r="R3258" s="142"/>
      <c r="S3258" s="142"/>
      <c r="T3258" s="143"/>
      <c r="AT3258" s="138" t="s">
        <v>210</v>
      </c>
      <c r="AU3258" s="138" t="s">
        <v>66</v>
      </c>
      <c r="AV3258" s="13" t="s">
        <v>66</v>
      </c>
      <c r="AW3258" s="13" t="s">
        <v>26</v>
      </c>
      <c r="AX3258" s="13" t="s">
        <v>57</v>
      </c>
      <c r="AY3258" s="138" t="s">
        <v>196</v>
      </c>
    </row>
    <row r="3259" spans="2:51" s="16" customFormat="1" x14ac:dyDescent="0.2">
      <c r="B3259" s="157"/>
      <c r="D3259" s="137" t="s">
        <v>210</v>
      </c>
      <c r="E3259" s="158" t="s">
        <v>1</v>
      </c>
      <c r="F3259" s="159" t="s">
        <v>253</v>
      </c>
      <c r="H3259" s="160">
        <v>229.29</v>
      </c>
      <c r="L3259" s="157"/>
      <c r="M3259" s="161"/>
      <c r="N3259" s="162"/>
      <c r="O3259" s="162"/>
      <c r="P3259" s="162"/>
      <c r="Q3259" s="162"/>
      <c r="R3259" s="162"/>
      <c r="S3259" s="162"/>
      <c r="T3259" s="163"/>
      <c r="AT3259" s="158" t="s">
        <v>210</v>
      </c>
      <c r="AU3259" s="158" t="s">
        <v>66</v>
      </c>
      <c r="AV3259" s="16" t="s">
        <v>204</v>
      </c>
      <c r="AW3259" s="16" t="s">
        <v>26</v>
      </c>
      <c r="AX3259" s="16" t="s">
        <v>57</v>
      </c>
      <c r="AY3259" s="158" t="s">
        <v>196</v>
      </c>
    </row>
    <row r="3260" spans="2:51" s="15" customFormat="1" x14ac:dyDescent="0.2">
      <c r="B3260" s="151"/>
      <c r="D3260" s="137" t="s">
        <v>210</v>
      </c>
      <c r="E3260" s="152" t="s">
        <v>1</v>
      </c>
      <c r="F3260" s="153" t="s">
        <v>3124</v>
      </c>
      <c r="H3260" s="152" t="s">
        <v>1</v>
      </c>
      <c r="L3260" s="151"/>
      <c r="M3260" s="154"/>
      <c r="N3260" s="155"/>
      <c r="O3260" s="155"/>
      <c r="P3260" s="155"/>
      <c r="Q3260" s="155"/>
      <c r="R3260" s="155"/>
      <c r="S3260" s="155"/>
      <c r="T3260" s="156"/>
      <c r="AT3260" s="152" t="s">
        <v>210</v>
      </c>
      <c r="AU3260" s="152" t="s">
        <v>66</v>
      </c>
      <c r="AV3260" s="15" t="s">
        <v>64</v>
      </c>
      <c r="AW3260" s="15" t="s">
        <v>26</v>
      </c>
      <c r="AX3260" s="15" t="s">
        <v>57</v>
      </c>
      <c r="AY3260" s="152" t="s">
        <v>196</v>
      </c>
    </row>
    <row r="3261" spans="2:51" s="13" customFormat="1" x14ac:dyDescent="0.2">
      <c r="B3261" s="136"/>
      <c r="D3261" s="137" t="s">
        <v>210</v>
      </c>
      <c r="E3261" s="138" t="s">
        <v>1</v>
      </c>
      <c r="F3261" s="139" t="s">
        <v>3125</v>
      </c>
      <c r="H3261" s="140">
        <v>170.01</v>
      </c>
      <c r="L3261" s="136"/>
      <c r="M3261" s="141"/>
      <c r="N3261" s="142"/>
      <c r="O3261" s="142"/>
      <c r="P3261" s="142"/>
      <c r="Q3261" s="142"/>
      <c r="R3261" s="142"/>
      <c r="S3261" s="142"/>
      <c r="T3261" s="143"/>
      <c r="AT3261" s="138" t="s">
        <v>210</v>
      </c>
      <c r="AU3261" s="138" t="s">
        <v>66</v>
      </c>
      <c r="AV3261" s="13" t="s">
        <v>66</v>
      </c>
      <c r="AW3261" s="13" t="s">
        <v>26</v>
      </c>
      <c r="AX3261" s="13" t="s">
        <v>57</v>
      </c>
      <c r="AY3261" s="138" t="s">
        <v>196</v>
      </c>
    </row>
    <row r="3262" spans="2:51" s="13" customFormat="1" x14ac:dyDescent="0.2">
      <c r="B3262" s="136"/>
      <c r="D3262" s="137" t="s">
        <v>210</v>
      </c>
      <c r="E3262" s="138" t="s">
        <v>1</v>
      </c>
      <c r="F3262" s="139" t="s">
        <v>3126</v>
      </c>
      <c r="H3262" s="140">
        <v>49.92</v>
      </c>
      <c r="L3262" s="136"/>
      <c r="M3262" s="141"/>
      <c r="N3262" s="142"/>
      <c r="O3262" s="142"/>
      <c r="P3262" s="142"/>
      <c r="Q3262" s="142"/>
      <c r="R3262" s="142"/>
      <c r="S3262" s="142"/>
      <c r="T3262" s="143"/>
      <c r="AT3262" s="138" t="s">
        <v>210</v>
      </c>
      <c r="AU3262" s="138" t="s">
        <v>66</v>
      </c>
      <c r="AV3262" s="13" t="s">
        <v>66</v>
      </c>
      <c r="AW3262" s="13" t="s">
        <v>26</v>
      </c>
      <c r="AX3262" s="13" t="s">
        <v>57</v>
      </c>
      <c r="AY3262" s="138" t="s">
        <v>196</v>
      </c>
    </row>
    <row r="3263" spans="2:51" s="13" customFormat="1" x14ac:dyDescent="0.2">
      <c r="B3263" s="136"/>
      <c r="D3263" s="137" t="s">
        <v>210</v>
      </c>
      <c r="E3263" s="138" t="s">
        <v>1</v>
      </c>
      <c r="F3263" s="139" t="s">
        <v>3127</v>
      </c>
      <c r="H3263" s="140">
        <v>374.22</v>
      </c>
      <c r="L3263" s="136"/>
      <c r="M3263" s="141"/>
      <c r="N3263" s="142"/>
      <c r="O3263" s="142"/>
      <c r="P3263" s="142"/>
      <c r="Q3263" s="142"/>
      <c r="R3263" s="142"/>
      <c r="S3263" s="142"/>
      <c r="T3263" s="143"/>
      <c r="AT3263" s="138" t="s">
        <v>210</v>
      </c>
      <c r="AU3263" s="138" t="s">
        <v>66</v>
      </c>
      <c r="AV3263" s="13" t="s">
        <v>66</v>
      </c>
      <c r="AW3263" s="13" t="s">
        <v>26</v>
      </c>
      <c r="AX3263" s="13" t="s">
        <v>57</v>
      </c>
      <c r="AY3263" s="138" t="s">
        <v>196</v>
      </c>
    </row>
    <row r="3264" spans="2:51" s="16" customFormat="1" x14ac:dyDescent="0.2">
      <c r="B3264" s="157"/>
      <c r="D3264" s="137" t="s">
        <v>210</v>
      </c>
      <c r="E3264" s="158" t="s">
        <v>1</v>
      </c>
      <c r="F3264" s="159" t="s">
        <v>253</v>
      </c>
      <c r="H3264" s="160">
        <v>594.15</v>
      </c>
      <c r="L3264" s="157"/>
      <c r="M3264" s="161"/>
      <c r="N3264" s="162"/>
      <c r="O3264" s="162"/>
      <c r="P3264" s="162"/>
      <c r="Q3264" s="162"/>
      <c r="R3264" s="162"/>
      <c r="S3264" s="162"/>
      <c r="T3264" s="163"/>
      <c r="AT3264" s="158" t="s">
        <v>210</v>
      </c>
      <c r="AU3264" s="158" t="s">
        <v>66</v>
      </c>
      <c r="AV3264" s="16" t="s">
        <v>204</v>
      </c>
      <c r="AW3264" s="16" t="s">
        <v>26</v>
      </c>
      <c r="AX3264" s="16" t="s">
        <v>57</v>
      </c>
      <c r="AY3264" s="158" t="s">
        <v>196</v>
      </c>
    </row>
    <row r="3265" spans="1:65" s="15" customFormat="1" x14ac:dyDescent="0.2">
      <c r="B3265" s="151"/>
      <c r="D3265" s="137" t="s">
        <v>210</v>
      </c>
      <c r="E3265" s="152" t="s">
        <v>1</v>
      </c>
      <c r="F3265" s="153" t="s">
        <v>3128</v>
      </c>
      <c r="H3265" s="152" t="s">
        <v>1</v>
      </c>
      <c r="L3265" s="151"/>
      <c r="M3265" s="154"/>
      <c r="N3265" s="155"/>
      <c r="O3265" s="155"/>
      <c r="P3265" s="155"/>
      <c r="Q3265" s="155"/>
      <c r="R3265" s="155"/>
      <c r="S3265" s="155"/>
      <c r="T3265" s="156"/>
      <c r="AT3265" s="152" t="s">
        <v>210</v>
      </c>
      <c r="AU3265" s="152" t="s">
        <v>66</v>
      </c>
      <c r="AV3265" s="15" t="s">
        <v>64</v>
      </c>
      <c r="AW3265" s="15" t="s">
        <v>26</v>
      </c>
      <c r="AX3265" s="15" t="s">
        <v>57</v>
      </c>
      <c r="AY3265" s="152" t="s">
        <v>196</v>
      </c>
    </row>
    <row r="3266" spans="1:65" s="13" customFormat="1" x14ac:dyDescent="0.2">
      <c r="B3266" s="136"/>
      <c r="D3266" s="137" t="s">
        <v>210</v>
      </c>
      <c r="E3266" s="138" t="s">
        <v>1</v>
      </c>
      <c r="F3266" s="139" t="s">
        <v>3123</v>
      </c>
      <c r="H3266" s="140">
        <v>23.98</v>
      </c>
      <c r="L3266" s="136"/>
      <c r="M3266" s="141"/>
      <c r="N3266" s="142"/>
      <c r="O3266" s="142"/>
      <c r="P3266" s="142"/>
      <c r="Q3266" s="142"/>
      <c r="R3266" s="142"/>
      <c r="S3266" s="142"/>
      <c r="T3266" s="143"/>
      <c r="AT3266" s="138" t="s">
        <v>210</v>
      </c>
      <c r="AU3266" s="138" t="s">
        <v>66</v>
      </c>
      <c r="AV3266" s="13" t="s">
        <v>66</v>
      </c>
      <c r="AW3266" s="13" t="s">
        <v>26</v>
      </c>
      <c r="AX3266" s="13" t="s">
        <v>57</v>
      </c>
      <c r="AY3266" s="138" t="s">
        <v>196</v>
      </c>
    </row>
    <row r="3267" spans="1:65" s="13" customFormat="1" x14ac:dyDescent="0.2">
      <c r="B3267" s="136"/>
      <c r="D3267" s="137" t="s">
        <v>210</v>
      </c>
      <c r="E3267" s="138" t="s">
        <v>1</v>
      </c>
      <c r="F3267" s="139" t="s">
        <v>3129</v>
      </c>
      <c r="H3267" s="140">
        <v>10.93</v>
      </c>
      <c r="L3267" s="136"/>
      <c r="M3267" s="141"/>
      <c r="N3267" s="142"/>
      <c r="O3267" s="142"/>
      <c r="P3267" s="142"/>
      <c r="Q3267" s="142"/>
      <c r="R3267" s="142"/>
      <c r="S3267" s="142"/>
      <c r="T3267" s="143"/>
      <c r="AT3267" s="138" t="s">
        <v>210</v>
      </c>
      <c r="AU3267" s="138" t="s">
        <v>66</v>
      </c>
      <c r="AV3267" s="13" t="s">
        <v>66</v>
      </c>
      <c r="AW3267" s="13" t="s">
        <v>26</v>
      </c>
      <c r="AX3267" s="13" t="s">
        <v>57</v>
      </c>
      <c r="AY3267" s="138" t="s">
        <v>196</v>
      </c>
    </row>
    <row r="3268" spans="1:65" s="13" customFormat="1" x14ac:dyDescent="0.2">
      <c r="B3268" s="136"/>
      <c r="D3268" s="137" t="s">
        <v>210</v>
      </c>
      <c r="E3268" s="138" t="s">
        <v>1</v>
      </c>
      <c r="F3268" s="139" t="s">
        <v>3130</v>
      </c>
      <c r="H3268" s="140">
        <v>10.92</v>
      </c>
      <c r="L3268" s="136"/>
      <c r="M3268" s="141"/>
      <c r="N3268" s="142"/>
      <c r="O3268" s="142"/>
      <c r="P3268" s="142"/>
      <c r="Q3268" s="142"/>
      <c r="R3268" s="142"/>
      <c r="S3268" s="142"/>
      <c r="T3268" s="143"/>
      <c r="AT3268" s="138" t="s">
        <v>210</v>
      </c>
      <c r="AU3268" s="138" t="s">
        <v>66</v>
      </c>
      <c r="AV3268" s="13" t="s">
        <v>66</v>
      </c>
      <c r="AW3268" s="13" t="s">
        <v>26</v>
      </c>
      <c r="AX3268" s="13" t="s">
        <v>57</v>
      </c>
      <c r="AY3268" s="138" t="s">
        <v>196</v>
      </c>
    </row>
    <row r="3269" spans="1:65" s="13" customFormat="1" x14ac:dyDescent="0.2">
      <c r="B3269" s="136"/>
      <c r="D3269" s="137" t="s">
        <v>210</v>
      </c>
      <c r="E3269" s="138" t="s">
        <v>1</v>
      </c>
      <c r="F3269" s="139" t="s">
        <v>3131</v>
      </c>
      <c r="H3269" s="140">
        <v>7.07</v>
      </c>
      <c r="L3269" s="136"/>
      <c r="M3269" s="141"/>
      <c r="N3269" s="142"/>
      <c r="O3269" s="142"/>
      <c r="P3269" s="142"/>
      <c r="Q3269" s="142"/>
      <c r="R3269" s="142"/>
      <c r="S3269" s="142"/>
      <c r="T3269" s="143"/>
      <c r="AT3269" s="138" t="s">
        <v>210</v>
      </c>
      <c r="AU3269" s="138" t="s">
        <v>66</v>
      </c>
      <c r="AV3269" s="13" t="s">
        <v>66</v>
      </c>
      <c r="AW3269" s="13" t="s">
        <v>26</v>
      </c>
      <c r="AX3269" s="13" t="s">
        <v>57</v>
      </c>
      <c r="AY3269" s="138" t="s">
        <v>196</v>
      </c>
    </row>
    <row r="3270" spans="1:65" s="16" customFormat="1" x14ac:dyDescent="0.2">
      <c r="B3270" s="157"/>
      <c r="D3270" s="137" t="s">
        <v>210</v>
      </c>
      <c r="E3270" s="158" t="s">
        <v>1</v>
      </c>
      <c r="F3270" s="159" t="s">
        <v>253</v>
      </c>
      <c r="H3270" s="160">
        <v>52.9</v>
      </c>
      <c r="L3270" s="157"/>
      <c r="M3270" s="161"/>
      <c r="N3270" s="162"/>
      <c r="O3270" s="162"/>
      <c r="P3270" s="162"/>
      <c r="Q3270" s="162"/>
      <c r="R3270" s="162"/>
      <c r="S3270" s="162"/>
      <c r="T3270" s="163"/>
      <c r="AT3270" s="158" t="s">
        <v>210</v>
      </c>
      <c r="AU3270" s="158" t="s">
        <v>66</v>
      </c>
      <c r="AV3270" s="16" t="s">
        <v>204</v>
      </c>
      <c r="AW3270" s="16" t="s">
        <v>26</v>
      </c>
      <c r="AX3270" s="16" t="s">
        <v>57</v>
      </c>
      <c r="AY3270" s="158" t="s">
        <v>196</v>
      </c>
    </row>
    <row r="3271" spans="1:65" s="14" customFormat="1" x14ac:dyDescent="0.2">
      <c r="B3271" s="144"/>
      <c r="D3271" s="137" t="s">
        <v>210</v>
      </c>
      <c r="E3271" s="145" t="s">
        <v>1</v>
      </c>
      <c r="F3271" s="146" t="s">
        <v>212</v>
      </c>
      <c r="H3271" s="147">
        <v>1720.337</v>
      </c>
      <c r="L3271" s="144"/>
      <c r="M3271" s="148"/>
      <c r="N3271" s="149"/>
      <c r="O3271" s="149"/>
      <c r="P3271" s="149"/>
      <c r="Q3271" s="149"/>
      <c r="R3271" s="149"/>
      <c r="S3271" s="149"/>
      <c r="T3271" s="150"/>
      <c r="AT3271" s="145" t="s">
        <v>210</v>
      </c>
      <c r="AU3271" s="145" t="s">
        <v>66</v>
      </c>
      <c r="AV3271" s="14" t="s">
        <v>201</v>
      </c>
      <c r="AW3271" s="14" t="s">
        <v>26</v>
      </c>
      <c r="AX3271" s="14" t="s">
        <v>64</v>
      </c>
      <c r="AY3271" s="145" t="s">
        <v>196</v>
      </c>
    </row>
    <row r="3272" spans="1:65" s="2" customFormat="1" ht="24.2" customHeight="1" x14ac:dyDescent="0.2">
      <c r="A3272" s="29"/>
      <c r="B3272" s="123"/>
      <c r="C3272" s="124" t="s">
        <v>3132</v>
      </c>
      <c r="D3272" s="124" t="s">
        <v>199</v>
      </c>
      <c r="E3272" s="125" t="s">
        <v>3133</v>
      </c>
      <c r="F3272" s="126" t="s">
        <v>3134</v>
      </c>
      <c r="G3272" s="127" t="s">
        <v>207</v>
      </c>
      <c r="H3272" s="128">
        <v>1962.105</v>
      </c>
      <c r="I3272" s="224"/>
      <c r="J3272" s="129">
        <f>ROUND(I3272*H3272,2)</f>
        <v>0</v>
      </c>
      <c r="K3272" s="126" t="s">
        <v>208</v>
      </c>
      <c r="L3272" s="30"/>
      <c r="M3272" s="130" t="s">
        <v>1</v>
      </c>
      <c r="N3272" s="131" t="s">
        <v>35</v>
      </c>
      <c r="O3272" s="132">
        <v>0.222</v>
      </c>
      <c r="P3272" s="132">
        <f>O3272*H3272</f>
        <v>435.58731</v>
      </c>
      <c r="Q3272" s="132">
        <v>4.0000000000000002E-4</v>
      </c>
      <c r="R3272" s="132">
        <f>Q3272*H3272</f>
        <v>0.78484200000000004</v>
      </c>
      <c r="S3272" s="132">
        <v>0</v>
      </c>
      <c r="T3272" s="133">
        <f>S3272*H3272</f>
        <v>0</v>
      </c>
      <c r="U3272" s="29"/>
      <c r="V3272" s="29"/>
      <c r="W3272" s="29"/>
      <c r="X3272" s="29"/>
      <c r="Y3272" s="29"/>
      <c r="Z3272" s="29"/>
      <c r="AA3272" s="29"/>
      <c r="AB3272" s="29"/>
      <c r="AC3272" s="29"/>
      <c r="AD3272" s="29"/>
      <c r="AE3272" s="29"/>
      <c r="AR3272" s="134" t="s">
        <v>104</v>
      </c>
      <c r="AT3272" s="134" t="s">
        <v>199</v>
      </c>
      <c r="AU3272" s="134" t="s">
        <v>66</v>
      </c>
      <c r="AY3272" s="18" t="s">
        <v>196</v>
      </c>
      <c r="BE3272" s="135">
        <f>IF(N3272="základní",J3272,0)</f>
        <v>0</v>
      </c>
      <c r="BF3272" s="135">
        <f>IF(N3272="snížená",J3272,0)</f>
        <v>0</v>
      </c>
      <c r="BG3272" s="135">
        <f>IF(N3272="zákl. přenesená",J3272,0)</f>
        <v>0</v>
      </c>
      <c r="BH3272" s="135">
        <f>IF(N3272="sníž. přenesená",J3272,0)</f>
        <v>0</v>
      </c>
      <c r="BI3272" s="135">
        <f>IF(N3272="nulová",J3272,0)</f>
        <v>0</v>
      </c>
      <c r="BJ3272" s="18" t="s">
        <v>64</v>
      </c>
      <c r="BK3272" s="135">
        <f>ROUND(I3272*H3272,2)</f>
        <v>0</v>
      </c>
      <c r="BL3272" s="18" t="s">
        <v>104</v>
      </c>
      <c r="BM3272" s="134" t="s">
        <v>3135</v>
      </c>
    </row>
    <row r="3273" spans="1:65" s="13" customFormat="1" x14ac:dyDescent="0.2">
      <c r="B3273" s="136"/>
      <c r="D3273" s="137" t="s">
        <v>210</v>
      </c>
      <c r="E3273" s="138" t="s">
        <v>1</v>
      </c>
      <c r="F3273" s="139" t="s">
        <v>3136</v>
      </c>
      <c r="H3273" s="140">
        <v>1962.105</v>
      </c>
      <c r="L3273" s="136"/>
      <c r="M3273" s="141"/>
      <c r="N3273" s="142"/>
      <c r="O3273" s="142"/>
      <c r="P3273" s="142"/>
      <c r="Q3273" s="142"/>
      <c r="R3273" s="142"/>
      <c r="S3273" s="142"/>
      <c r="T3273" s="143"/>
      <c r="AT3273" s="138" t="s">
        <v>210</v>
      </c>
      <c r="AU3273" s="138" t="s">
        <v>66</v>
      </c>
      <c r="AV3273" s="13" t="s">
        <v>66</v>
      </c>
      <c r="AW3273" s="13" t="s">
        <v>26</v>
      </c>
      <c r="AX3273" s="13" t="s">
        <v>57</v>
      </c>
      <c r="AY3273" s="138" t="s">
        <v>196</v>
      </c>
    </row>
    <row r="3274" spans="1:65" s="14" customFormat="1" x14ac:dyDescent="0.2">
      <c r="B3274" s="144"/>
      <c r="D3274" s="137" t="s">
        <v>210</v>
      </c>
      <c r="E3274" s="145" t="s">
        <v>1</v>
      </c>
      <c r="F3274" s="146" t="s">
        <v>212</v>
      </c>
      <c r="H3274" s="147">
        <v>1962.105</v>
      </c>
      <c r="L3274" s="144"/>
      <c r="M3274" s="148"/>
      <c r="N3274" s="149"/>
      <c r="O3274" s="149"/>
      <c r="P3274" s="149"/>
      <c r="Q3274" s="149"/>
      <c r="R3274" s="149"/>
      <c r="S3274" s="149"/>
      <c r="T3274" s="150"/>
      <c r="AT3274" s="145" t="s">
        <v>210</v>
      </c>
      <c r="AU3274" s="145" t="s">
        <v>66</v>
      </c>
      <c r="AV3274" s="14" t="s">
        <v>201</v>
      </c>
      <c r="AW3274" s="14" t="s">
        <v>26</v>
      </c>
      <c r="AX3274" s="14" t="s">
        <v>64</v>
      </c>
      <c r="AY3274" s="145" t="s">
        <v>196</v>
      </c>
    </row>
    <row r="3275" spans="1:65" s="2" customFormat="1" ht="21.75" customHeight="1" x14ac:dyDescent="0.2">
      <c r="A3275" s="29"/>
      <c r="B3275" s="123"/>
      <c r="C3275" s="164" t="s">
        <v>1892</v>
      </c>
      <c r="D3275" s="164" t="s">
        <v>451</v>
      </c>
      <c r="E3275" s="165" t="s">
        <v>3137</v>
      </c>
      <c r="F3275" s="166" t="s">
        <v>3138</v>
      </c>
      <c r="G3275" s="167" t="s">
        <v>207</v>
      </c>
      <c r="H3275" s="168">
        <v>2256.4209999999998</v>
      </c>
      <c r="I3275" s="226"/>
      <c r="J3275" s="169">
        <f>ROUND(I3275*H3275,2)</f>
        <v>0</v>
      </c>
      <c r="K3275" s="166" t="s">
        <v>3139</v>
      </c>
      <c r="L3275" s="170"/>
      <c r="M3275" s="171" t="s">
        <v>1</v>
      </c>
      <c r="N3275" s="172" t="s">
        <v>35</v>
      </c>
      <c r="O3275" s="132">
        <v>0</v>
      </c>
      <c r="P3275" s="132">
        <f>O3275*H3275</f>
        <v>0</v>
      </c>
      <c r="Q3275" s="132">
        <v>0</v>
      </c>
      <c r="R3275" s="132">
        <f>Q3275*H3275</f>
        <v>0</v>
      </c>
      <c r="S3275" s="132">
        <v>0</v>
      </c>
      <c r="T3275" s="133">
        <f>S3275*H3275</f>
        <v>0</v>
      </c>
      <c r="U3275" s="29"/>
      <c r="V3275" s="29"/>
      <c r="W3275" s="29"/>
      <c r="X3275" s="29"/>
      <c r="Y3275" s="29"/>
      <c r="Z3275" s="29"/>
      <c r="AA3275" s="29"/>
      <c r="AB3275" s="29"/>
      <c r="AC3275" s="29"/>
      <c r="AD3275" s="29"/>
      <c r="AE3275" s="29"/>
      <c r="AR3275" s="134" t="s">
        <v>428</v>
      </c>
      <c r="AT3275" s="134" t="s">
        <v>451</v>
      </c>
      <c r="AU3275" s="134" t="s">
        <v>66</v>
      </c>
      <c r="AY3275" s="18" t="s">
        <v>196</v>
      </c>
      <c r="BE3275" s="135">
        <f>IF(N3275="základní",J3275,0)</f>
        <v>0</v>
      </c>
      <c r="BF3275" s="135">
        <f>IF(N3275="snížená",J3275,0)</f>
        <v>0</v>
      </c>
      <c r="BG3275" s="135">
        <f>IF(N3275="zákl. přenesená",J3275,0)</f>
        <v>0</v>
      </c>
      <c r="BH3275" s="135">
        <f>IF(N3275="sníž. přenesená",J3275,0)</f>
        <v>0</v>
      </c>
      <c r="BI3275" s="135">
        <f>IF(N3275="nulová",J3275,0)</f>
        <v>0</v>
      </c>
      <c r="BJ3275" s="18" t="s">
        <v>64</v>
      </c>
      <c r="BK3275" s="135">
        <f>ROUND(I3275*H3275,2)</f>
        <v>0</v>
      </c>
      <c r="BL3275" s="18" t="s">
        <v>104</v>
      </c>
      <c r="BM3275" s="134" t="s">
        <v>3140</v>
      </c>
    </row>
    <row r="3276" spans="1:65" s="13" customFormat="1" x14ac:dyDescent="0.2">
      <c r="B3276" s="136"/>
      <c r="D3276" s="137" t="s">
        <v>210</v>
      </c>
      <c r="E3276" s="138" t="s">
        <v>1</v>
      </c>
      <c r="F3276" s="139" t="s">
        <v>3141</v>
      </c>
      <c r="H3276" s="140">
        <v>2256.4209999999998</v>
      </c>
      <c r="L3276" s="136"/>
      <c r="M3276" s="141"/>
      <c r="N3276" s="142"/>
      <c r="O3276" s="142"/>
      <c r="P3276" s="142"/>
      <c r="Q3276" s="142"/>
      <c r="R3276" s="142"/>
      <c r="S3276" s="142"/>
      <c r="T3276" s="143"/>
      <c r="AT3276" s="138" t="s">
        <v>210</v>
      </c>
      <c r="AU3276" s="138" t="s">
        <v>66</v>
      </c>
      <c r="AV3276" s="13" t="s">
        <v>66</v>
      </c>
      <c r="AW3276" s="13" t="s">
        <v>26</v>
      </c>
      <c r="AX3276" s="13" t="s">
        <v>57</v>
      </c>
      <c r="AY3276" s="138" t="s">
        <v>196</v>
      </c>
    </row>
    <row r="3277" spans="1:65" s="14" customFormat="1" x14ac:dyDescent="0.2">
      <c r="B3277" s="144"/>
      <c r="D3277" s="137" t="s">
        <v>210</v>
      </c>
      <c r="E3277" s="145" t="s">
        <v>1</v>
      </c>
      <c r="F3277" s="146" t="s">
        <v>212</v>
      </c>
      <c r="H3277" s="147">
        <v>2256.4209999999998</v>
      </c>
      <c r="L3277" s="144"/>
      <c r="M3277" s="148"/>
      <c r="N3277" s="149"/>
      <c r="O3277" s="149"/>
      <c r="P3277" s="149"/>
      <c r="Q3277" s="149"/>
      <c r="R3277" s="149"/>
      <c r="S3277" s="149"/>
      <c r="T3277" s="150"/>
      <c r="AT3277" s="145" t="s">
        <v>210</v>
      </c>
      <c r="AU3277" s="145" t="s">
        <v>66</v>
      </c>
      <c r="AV3277" s="14" t="s">
        <v>201</v>
      </c>
      <c r="AW3277" s="14" t="s">
        <v>26</v>
      </c>
      <c r="AX3277" s="14" t="s">
        <v>64</v>
      </c>
      <c r="AY3277" s="145" t="s">
        <v>196</v>
      </c>
    </row>
    <row r="3278" spans="1:65" s="2" customFormat="1" ht="24.2" customHeight="1" x14ac:dyDescent="0.2">
      <c r="A3278" s="29"/>
      <c r="B3278" s="123"/>
      <c r="C3278" s="124" t="s">
        <v>3142</v>
      </c>
      <c r="D3278" s="124" t="s">
        <v>199</v>
      </c>
      <c r="E3278" s="125" t="s">
        <v>3143</v>
      </c>
      <c r="F3278" s="126" t="s">
        <v>3144</v>
      </c>
      <c r="G3278" s="127" t="s">
        <v>207</v>
      </c>
      <c r="H3278" s="128">
        <v>834.14</v>
      </c>
      <c r="I3278" s="224"/>
      <c r="J3278" s="129">
        <f>ROUND(I3278*H3278,2)</f>
        <v>0</v>
      </c>
      <c r="K3278" s="126" t="s">
        <v>208</v>
      </c>
      <c r="L3278" s="30"/>
      <c r="M3278" s="130" t="s">
        <v>1</v>
      </c>
      <c r="N3278" s="131" t="s">
        <v>35</v>
      </c>
      <c r="O3278" s="132">
        <v>0.26</v>
      </c>
      <c r="P3278" s="132">
        <f>O3278*H3278</f>
        <v>216.87640000000002</v>
      </c>
      <c r="Q3278" s="132">
        <v>4.0000000000000002E-4</v>
      </c>
      <c r="R3278" s="132">
        <f>Q3278*H3278</f>
        <v>0.33365600000000001</v>
      </c>
      <c r="S3278" s="132">
        <v>0</v>
      </c>
      <c r="T3278" s="133">
        <f>S3278*H3278</f>
        <v>0</v>
      </c>
      <c r="U3278" s="29"/>
      <c r="V3278" s="29"/>
      <c r="W3278" s="29"/>
      <c r="X3278" s="29"/>
      <c r="Y3278" s="29"/>
      <c r="Z3278" s="29"/>
      <c r="AA3278" s="29"/>
      <c r="AB3278" s="29"/>
      <c r="AC3278" s="29"/>
      <c r="AD3278" s="29"/>
      <c r="AE3278" s="29"/>
      <c r="AR3278" s="134" t="s">
        <v>104</v>
      </c>
      <c r="AT3278" s="134" t="s">
        <v>199</v>
      </c>
      <c r="AU3278" s="134" t="s">
        <v>66</v>
      </c>
      <c r="AY3278" s="18" t="s">
        <v>196</v>
      </c>
      <c r="BE3278" s="135">
        <f>IF(N3278="základní",J3278,0)</f>
        <v>0</v>
      </c>
      <c r="BF3278" s="135">
        <f>IF(N3278="snížená",J3278,0)</f>
        <v>0</v>
      </c>
      <c r="BG3278" s="135">
        <f>IF(N3278="zákl. přenesená",J3278,0)</f>
        <v>0</v>
      </c>
      <c r="BH3278" s="135">
        <f>IF(N3278="sníž. přenesená",J3278,0)</f>
        <v>0</v>
      </c>
      <c r="BI3278" s="135">
        <f>IF(N3278="nulová",J3278,0)</f>
        <v>0</v>
      </c>
      <c r="BJ3278" s="18" t="s">
        <v>64</v>
      </c>
      <c r="BK3278" s="135">
        <f>ROUND(I3278*H3278,2)</f>
        <v>0</v>
      </c>
      <c r="BL3278" s="18" t="s">
        <v>104</v>
      </c>
      <c r="BM3278" s="134" t="s">
        <v>3145</v>
      </c>
    </row>
    <row r="3279" spans="1:65" s="13" customFormat="1" x14ac:dyDescent="0.2">
      <c r="B3279" s="136"/>
      <c r="D3279" s="137" t="s">
        <v>210</v>
      </c>
      <c r="E3279" s="138" t="s">
        <v>1</v>
      </c>
      <c r="F3279" s="139" t="s">
        <v>3146</v>
      </c>
      <c r="H3279" s="140">
        <v>834.14</v>
      </c>
      <c r="L3279" s="136"/>
      <c r="M3279" s="141"/>
      <c r="N3279" s="142"/>
      <c r="O3279" s="142"/>
      <c r="P3279" s="142"/>
      <c r="Q3279" s="142"/>
      <c r="R3279" s="142"/>
      <c r="S3279" s="142"/>
      <c r="T3279" s="143"/>
      <c r="AT3279" s="138" t="s">
        <v>210</v>
      </c>
      <c r="AU3279" s="138" t="s">
        <v>66</v>
      </c>
      <c r="AV3279" s="13" t="s">
        <v>66</v>
      </c>
      <c r="AW3279" s="13" t="s">
        <v>26</v>
      </c>
      <c r="AX3279" s="13" t="s">
        <v>57</v>
      </c>
      <c r="AY3279" s="138" t="s">
        <v>196</v>
      </c>
    </row>
    <row r="3280" spans="1:65" s="14" customFormat="1" x14ac:dyDescent="0.2">
      <c r="B3280" s="144"/>
      <c r="D3280" s="137" t="s">
        <v>210</v>
      </c>
      <c r="E3280" s="145" t="s">
        <v>1</v>
      </c>
      <c r="F3280" s="146" t="s">
        <v>212</v>
      </c>
      <c r="H3280" s="147">
        <v>834.14</v>
      </c>
      <c r="L3280" s="144"/>
      <c r="M3280" s="148"/>
      <c r="N3280" s="149"/>
      <c r="O3280" s="149"/>
      <c r="P3280" s="149"/>
      <c r="Q3280" s="149"/>
      <c r="R3280" s="149"/>
      <c r="S3280" s="149"/>
      <c r="T3280" s="150"/>
      <c r="AT3280" s="145" t="s">
        <v>210</v>
      </c>
      <c r="AU3280" s="145" t="s">
        <v>66</v>
      </c>
      <c r="AV3280" s="14" t="s">
        <v>201</v>
      </c>
      <c r="AW3280" s="14" t="s">
        <v>26</v>
      </c>
      <c r="AX3280" s="14" t="s">
        <v>64</v>
      </c>
      <c r="AY3280" s="145" t="s">
        <v>196</v>
      </c>
    </row>
    <row r="3281" spans="1:65" s="2" customFormat="1" ht="21.75" customHeight="1" x14ac:dyDescent="0.2">
      <c r="A3281" s="29"/>
      <c r="B3281" s="123"/>
      <c r="C3281" s="164" t="s">
        <v>1896</v>
      </c>
      <c r="D3281" s="164" t="s">
        <v>451</v>
      </c>
      <c r="E3281" s="165" t="s">
        <v>3137</v>
      </c>
      <c r="F3281" s="166" t="s">
        <v>3138</v>
      </c>
      <c r="G3281" s="167" t="s">
        <v>207</v>
      </c>
      <c r="H3281" s="168">
        <v>959.26099999999997</v>
      </c>
      <c r="I3281" s="226"/>
      <c r="J3281" s="169">
        <f>ROUND(I3281*H3281,2)</f>
        <v>0</v>
      </c>
      <c r="K3281" s="166" t="s">
        <v>3139</v>
      </c>
      <c r="L3281" s="170"/>
      <c r="M3281" s="171" t="s">
        <v>1</v>
      </c>
      <c r="N3281" s="172" t="s">
        <v>35</v>
      </c>
      <c r="O3281" s="132">
        <v>0</v>
      </c>
      <c r="P3281" s="132">
        <f>O3281*H3281</f>
        <v>0</v>
      </c>
      <c r="Q3281" s="132">
        <v>0</v>
      </c>
      <c r="R3281" s="132">
        <f>Q3281*H3281</f>
        <v>0</v>
      </c>
      <c r="S3281" s="132">
        <v>0</v>
      </c>
      <c r="T3281" s="133">
        <f>S3281*H3281</f>
        <v>0</v>
      </c>
      <c r="U3281" s="29"/>
      <c r="V3281" s="29"/>
      <c r="W3281" s="29"/>
      <c r="X3281" s="29"/>
      <c r="Y3281" s="29"/>
      <c r="Z3281" s="29"/>
      <c r="AA3281" s="29"/>
      <c r="AB3281" s="29"/>
      <c r="AC3281" s="29"/>
      <c r="AD3281" s="29"/>
      <c r="AE3281" s="29"/>
      <c r="AR3281" s="134" t="s">
        <v>428</v>
      </c>
      <c r="AT3281" s="134" t="s">
        <v>451</v>
      </c>
      <c r="AU3281" s="134" t="s">
        <v>66</v>
      </c>
      <c r="AY3281" s="18" t="s">
        <v>196</v>
      </c>
      <c r="BE3281" s="135">
        <f>IF(N3281="základní",J3281,0)</f>
        <v>0</v>
      </c>
      <c r="BF3281" s="135">
        <f>IF(N3281="snížená",J3281,0)</f>
        <v>0</v>
      </c>
      <c r="BG3281" s="135">
        <f>IF(N3281="zákl. přenesená",J3281,0)</f>
        <v>0</v>
      </c>
      <c r="BH3281" s="135">
        <f>IF(N3281="sníž. přenesená",J3281,0)</f>
        <v>0</v>
      </c>
      <c r="BI3281" s="135">
        <f>IF(N3281="nulová",J3281,0)</f>
        <v>0</v>
      </c>
      <c r="BJ3281" s="18" t="s">
        <v>64</v>
      </c>
      <c r="BK3281" s="135">
        <f>ROUND(I3281*H3281,2)</f>
        <v>0</v>
      </c>
      <c r="BL3281" s="18" t="s">
        <v>104</v>
      </c>
      <c r="BM3281" s="134" t="s">
        <v>3147</v>
      </c>
    </row>
    <row r="3282" spans="1:65" s="13" customFormat="1" x14ac:dyDescent="0.2">
      <c r="B3282" s="136"/>
      <c r="D3282" s="137" t="s">
        <v>210</v>
      </c>
      <c r="E3282" s="138" t="s">
        <v>1</v>
      </c>
      <c r="F3282" s="139" t="s">
        <v>3148</v>
      </c>
      <c r="H3282" s="140">
        <v>959.26099999999997</v>
      </c>
      <c r="L3282" s="136"/>
      <c r="M3282" s="141"/>
      <c r="N3282" s="142"/>
      <c r="O3282" s="142"/>
      <c r="P3282" s="142"/>
      <c r="Q3282" s="142"/>
      <c r="R3282" s="142"/>
      <c r="S3282" s="142"/>
      <c r="T3282" s="143"/>
      <c r="AT3282" s="138" t="s">
        <v>210</v>
      </c>
      <c r="AU3282" s="138" t="s">
        <v>66</v>
      </c>
      <c r="AV3282" s="13" t="s">
        <v>66</v>
      </c>
      <c r="AW3282" s="13" t="s">
        <v>26</v>
      </c>
      <c r="AX3282" s="13" t="s">
        <v>57</v>
      </c>
      <c r="AY3282" s="138" t="s">
        <v>196</v>
      </c>
    </row>
    <row r="3283" spans="1:65" s="14" customFormat="1" x14ac:dyDescent="0.2">
      <c r="B3283" s="144"/>
      <c r="D3283" s="137" t="s">
        <v>210</v>
      </c>
      <c r="E3283" s="145" t="s">
        <v>1</v>
      </c>
      <c r="F3283" s="146" t="s">
        <v>212</v>
      </c>
      <c r="H3283" s="147">
        <v>959.26099999999997</v>
      </c>
      <c r="L3283" s="144"/>
      <c r="M3283" s="148"/>
      <c r="N3283" s="149"/>
      <c r="O3283" s="149"/>
      <c r="P3283" s="149"/>
      <c r="Q3283" s="149"/>
      <c r="R3283" s="149"/>
      <c r="S3283" s="149"/>
      <c r="T3283" s="150"/>
      <c r="AT3283" s="145" t="s">
        <v>210</v>
      </c>
      <c r="AU3283" s="145" t="s">
        <v>66</v>
      </c>
      <c r="AV3283" s="14" t="s">
        <v>201</v>
      </c>
      <c r="AW3283" s="14" t="s">
        <v>26</v>
      </c>
      <c r="AX3283" s="14" t="s">
        <v>64</v>
      </c>
      <c r="AY3283" s="145" t="s">
        <v>196</v>
      </c>
    </row>
    <row r="3284" spans="1:65" s="2" customFormat="1" ht="24.2" customHeight="1" x14ac:dyDescent="0.2">
      <c r="A3284" s="29"/>
      <c r="B3284" s="123"/>
      <c r="C3284" s="124" t="s">
        <v>3149</v>
      </c>
      <c r="D3284" s="124" t="s">
        <v>199</v>
      </c>
      <c r="E3284" s="125" t="s">
        <v>3150</v>
      </c>
      <c r="F3284" s="126" t="s">
        <v>3151</v>
      </c>
      <c r="G3284" s="127" t="s">
        <v>207</v>
      </c>
      <c r="H3284" s="128">
        <v>1740.26</v>
      </c>
      <c r="I3284" s="224"/>
      <c r="J3284" s="129">
        <f>ROUND(I3284*H3284,2)</f>
        <v>0</v>
      </c>
      <c r="K3284" s="126" t="s">
        <v>208</v>
      </c>
      <c r="L3284" s="30"/>
      <c r="M3284" s="130" t="s">
        <v>1</v>
      </c>
      <c r="N3284" s="131" t="s">
        <v>35</v>
      </c>
      <c r="O3284" s="132">
        <v>0.09</v>
      </c>
      <c r="P3284" s="132">
        <f>O3284*H3284</f>
        <v>156.6234</v>
      </c>
      <c r="Q3284" s="132">
        <v>0</v>
      </c>
      <c r="R3284" s="132">
        <f>Q3284*H3284</f>
        <v>0</v>
      </c>
      <c r="S3284" s="132">
        <v>0</v>
      </c>
      <c r="T3284" s="133">
        <f>S3284*H3284</f>
        <v>0</v>
      </c>
      <c r="U3284" s="29"/>
      <c r="V3284" s="29"/>
      <c r="W3284" s="29"/>
      <c r="X3284" s="29"/>
      <c r="Y3284" s="29"/>
      <c r="Z3284" s="29"/>
      <c r="AA3284" s="29"/>
      <c r="AB3284" s="29"/>
      <c r="AC3284" s="29"/>
      <c r="AD3284" s="29"/>
      <c r="AE3284" s="29"/>
      <c r="AR3284" s="134" t="s">
        <v>104</v>
      </c>
      <c r="AT3284" s="134" t="s">
        <v>199</v>
      </c>
      <c r="AU3284" s="134" t="s">
        <v>66</v>
      </c>
      <c r="AY3284" s="18" t="s">
        <v>196</v>
      </c>
      <c r="BE3284" s="135">
        <f>IF(N3284="základní",J3284,0)</f>
        <v>0</v>
      </c>
      <c r="BF3284" s="135">
        <f>IF(N3284="snížená",J3284,0)</f>
        <v>0</v>
      </c>
      <c r="BG3284" s="135">
        <f>IF(N3284="zákl. přenesená",J3284,0)</f>
        <v>0</v>
      </c>
      <c r="BH3284" s="135">
        <f>IF(N3284="sníž. přenesená",J3284,0)</f>
        <v>0</v>
      </c>
      <c r="BI3284" s="135">
        <f>IF(N3284="nulová",J3284,0)</f>
        <v>0</v>
      </c>
      <c r="BJ3284" s="18" t="s">
        <v>64</v>
      </c>
      <c r="BK3284" s="135">
        <f>ROUND(I3284*H3284,2)</f>
        <v>0</v>
      </c>
      <c r="BL3284" s="18" t="s">
        <v>104</v>
      </c>
      <c r="BM3284" s="134" t="s">
        <v>3152</v>
      </c>
    </row>
    <row r="3285" spans="1:65" s="15" customFormat="1" x14ac:dyDescent="0.2">
      <c r="B3285" s="151"/>
      <c r="D3285" s="137" t="s">
        <v>210</v>
      </c>
      <c r="E3285" s="152" t="s">
        <v>1</v>
      </c>
      <c r="F3285" s="153" t="s">
        <v>3153</v>
      </c>
      <c r="H3285" s="152" t="s">
        <v>1</v>
      </c>
      <c r="L3285" s="151"/>
      <c r="M3285" s="154"/>
      <c r="N3285" s="155"/>
      <c r="O3285" s="155"/>
      <c r="P3285" s="155"/>
      <c r="Q3285" s="155"/>
      <c r="R3285" s="155"/>
      <c r="S3285" s="155"/>
      <c r="T3285" s="156"/>
      <c r="AT3285" s="152" t="s">
        <v>210</v>
      </c>
      <c r="AU3285" s="152" t="s">
        <v>66</v>
      </c>
      <c r="AV3285" s="15" t="s">
        <v>64</v>
      </c>
      <c r="AW3285" s="15" t="s">
        <v>26</v>
      </c>
      <c r="AX3285" s="15" t="s">
        <v>57</v>
      </c>
      <c r="AY3285" s="152" t="s">
        <v>196</v>
      </c>
    </row>
    <row r="3286" spans="1:65" s="13" customFormat="1" x14ac:dyDescent="0.2">
      <c r="B3286" s="136"/>
      <c r="D3286" s="137" t="s">
        <v>210</v>
      </c>
      <c r="E3286" s="138" t="s">
        <v>1</v>
      </c>
      <c r="F3286" s="139" t="s">
        <v>2037</v>
      </c>
      <c r="H3286" s="140">
        <v>151.93</v>
      </c>
      <c r="L3286" s="136"/>
      <c r="M3286" s="141"/>
      <c r="N3286" s="142"/>
      <c r="O3286" s="142"/>
      <c r="P3286" s="142"/>
      <c r="Q3286" s="142"/>
      <c r="R3286" s="142"/>
      <c r="S3286" s="142"/>
      <c r="T3286" s="143"/>
      <c r="AT3286" s="138" t="s">
        <v>210</v>
      </c>
      <c r="AU3286" s="138" t="s">
        <v>66</v>
      </c>
      <c r="AV3286" s="13" t="s">
        <v>66</v>
      </c>
      <c r="AW3286" s="13" t="s">
        <v>26</v>
      </c>
      <c r="AX3286" s="13" t="s">
        <v>57</v>
      </c>
      <c r="AY3286" s="138" t="s">
        <v>196</v>
      </c>
    </row>
    <row r="3287" spans="1:65" s="13" customFormat="1" x14ac:dyDescent="0.2">
      <c r="B3287" s="136"/>
      <c r="D3287" s="137" t="s">
        <v>210</v>
      </c>
      <c r="E3287" s="138" t="s">
        <v>1</v>
      </c>
      <c r="F3287" s="139" t="s">
        <v>2038</v>
      </c>
      <c r="H3287" s="140">
        <v>89.37</v>
      </c>
      <c r="L3287" s="136"/>
      <c r="M3287" s="141"/>
      <c r="N3287" s="142"/>
      <c r="O3287" s="142"/>
      <c r="P3287" s="142"/>
      <c r="Q3287" s="142"/>
      <c r="R3287" s="142"/>
      <c r="S3287" s="142"/>
      <c r="T3287" s="143"/>
      <c r="AT3287" s="138" t="s">
        <v>210</v>
      </c>
      <c r="AU3287" s="138" t="s">
        <v>66</v>
      </c>
      <c r="AV3287" s="13" t="s">
        <v>66</v>
      </c>
      <c r="AW3287" s="13" t="s">
        <v>26</v>
      </c>
      <c r="AX3287" s="13" t="s">
        <v>57</v>
      </c>
      <c r="AY3287" s="138" t="s">
        <v>196</v>
      </c>
    </row>
    <row r="3288" spans="1:65" s="13" customFormat="1" x14ac:dyDescent="0.2">
      <c r="B3288" s="136"/>
      <c r="D3288" s="137" t="s">
        <v>210</v>
      </c>
      <c r="E3288" s="138" t="s">
        <v>1</v>
      </c>
      <c r="F3288" s="139" t="s">
        <v>2039</v>
      </c>
      <c r="H3288" s="140">
        <v>105.5</v>
      </c>
      <c r="L3288" s="136"/>
      <c r="M3288" s="141"/>
      <c r="N3288" s="142"/>
      <c r="O3288" s="142"/>
      <c r="P3288" s="142"/>
      <c r="Q3288" s="142"/>
      <c r="R3288" s="142"/>
      <c r="S3288" s="142"/>
      <c r="T3288" s="143"/>
      <c r="AT3288" s="138" t="s">
        <v>210</v>
      </c>
      <c r="AU3288" s="138" t="s">
        <v>66</v>
      </c>
      <c r="AV3288" s="13" t="s">
        <v>66</v>
      </c>
      <c r="AW3288" s="13" t="s">
        <v>26</v>
      </c>
      <c r="AX3288" s="13" t="s">
        <v>57</v>
      </c>
      <c r="AY3288" s="138" t="s">
        <v>196</v>
      </c>
    </row>
    <row r="3289" spans="1:65" s="13" customFormat="1" x14ac:dyDescent="0.2">
      <c r="B3289" s="136"/>
      <c r="D3289" s="137" t="s">
        <v>210</v>
      </c>
      <c r="E3289" s="138" t="s">
        <v>1</v>
      </c>
      <c r="F3289" s="139" t="s">
        <v>2040</v>
      </c>
      <c r="H3289" s="140">
        <v>114.51</v>
      </c>
      <c r="L3289" s="136"/>
      <c r="M3289" s="141"/>
      <c r="N3289" s="142"/>
      <c r="O3289" s="142"/>
      <c r="P3289" s="142"/>
      <c r="Q3289" s="142"/>
      <c r="R3289" s="142"/>
      <c r="S3289" s="142"/>
      <c r="T3289" s="143"/>
      <c r="AT3289" s="138" t="s">
        <v>210</v>
      </c>
      <c r="AU3289" s="138" t="s">
        <v>66</v>
      </c>
      <c r="AV3289" s="13" t="s">
        <v>66</v>
      </c>
      <c r="AW3289" s="13" t="s">
        <v>26</v>
      </c>
      <c r="AX3289" s="13" t="s">
        <v>57</v>
      </c>
      <c r="AY3289" s="138" t="s">
        <v>196</v>
      </c>
    </row>
    <row r="3290" spans="1:65" s="13" customFormat="1" x14ac:dyDescent="0.2">
      <c r="B3290" s="136"/>
      <c r="D3290" s="137" t="s">
        <v>210</v>
      </c>
      <c r="E3290" s="138" t="s">
        <v>1</v>
      </c>
      <c r="F3290" s="139" t="s">
        <v>2041</v>
      </c>
      <c r="H3290" s="140">
        <v>123.51</v>
      </c>
      <c r="L3290" s="136"/>
      <c r="M3290" s="141"/>
      <c r="N3290" s="142"/>
      <c r="O3290" s="142"/>
      <c r="P3290" s="142"/>
      <c r="Q3290" s="142"/>
      <c r="R3290" s="142"/>
      <c r="S3290" s="142"/>
      <c r="T3290" s="143"/>
      <c r="AT3290" s="138" t="s">
        <v>210</v>
      </c>
      <c r="AU3290" s="138" t="s">
        <v>66</v>
      </c>
      <c r="AV3290" s="13" t="s">
        <v>66</v>
      </c>
      <c r="AW3290" s="13" t="s">
        <v>26</v>
      </c>
      <c r="AX3290" s="13" t="s">
        <v>57</v>
      </c>
      <c r="AY3290" s="138" t="s">
        <v>196</v>
      </c>
    </row>
    <row r="3291" spans="1:65" s="13" customFormat="1" x14ac:dyDescent="0.2">
      <c r="B3291" s="136"/>
      <c r="D3291" s="137" t="s">
        <v>210</v>
      </c>
      <c r="E3291" s="138" t="s">
        <v>1</v>
      </c>
      <c r="F3291" s="139" t="s">
        <v>2042</v>
      </c>
      <c r="H3291" s="140">
        <v>111.72</v>
      </c>
      <c r="L3291" s="136"/>
      <c r="M3291" s="141"/>
      <c r="N3291" s="142"/>
      <c r="O3291" s="142"/>
      <c r="P3291" s="142"/>
      <c r="Q3291" s="142"/>
      <c r="R3291" s="142"/>
      <c r="S3291" s="142"/>
      <c r="T3291" s="143"/>
      <c r="AT3291" s="138" t="s">
        <v>210</v>
      </c>
      <c r="AU3291" s="138" t="s">
        <v>66</v>
      </c>
      <c r="AV3291" s="13" t="s">
        <v>66</v>
      </c>
      <c r="AW3291" s="13" t="s">
        <v>26</v>
      </c>
      <c r="AX3291" s="13" t="s">
        <v>57</v>
      </c>
      <c r="AY3291" s="138" t="s">
        <v>196</v>
      </c>
    </row>
    <row r="3292" spans="1:65" s="13" customFormat="1" x14ac:dyDescent="0.2">
      <c r="B3292" s="136"/>
      <c r="D3292" s="137" t="s">
        <v>210</v>
      </c>
      <c r="E3292" s="138" t="s">
        <v>1</v>
      </c>
      <c r="F3292" s="139" t="s">
        <v>2043</v>
      </c>
      <c r="H3292" s="140">
        <v>451.43</v>
      </c>
      <c r="L3292" s="136"/>
      <c r="M3292" s="141"/>
      <c r="N3292" s="142"/>
      <c r="O3292" s="142"/>
      <c r="P3292" s="142"/>
      <c r="Q3292" s="142"/>
      <c r="R3292" s="142"/>
      <c r="S3292" s="142"/>
      <c r="T3292" s="143"/>
      <c r="AT3292" s="138" t="s">
        <v>210</v>
      </c>
      <c r="AU3292" s="138" t="s">
        <v>66</v>
      </c>
      <c r="AV3292" s="13" t="s">
        <v>66</v>
      </c>
      <c r="AW3292" s="13" t="s">
        <v>26</v>
      </c>
      <c r="AX3292" s="13" t="s">
        <v>57</v>
      </c>
      <c r="AY3292" s="138" t="s">
        <v>196</v>
      </c>
    </row>
    <row r="3293" spans="1:65" s="13" customFormat="1" x14ac:dyDescent="0.2">
      <c r="B3293" s="136"/>
      <c r="D3293" s="137" t="s">
        <v>210</v>
      </c>
      <c r="E3293" s="138" t="s">
        <v>1</v>
      </c>
      <c r="F3293" s="139" t="s">
        <v>2045</v>
      </c>
      <c r="H3293" s="140">
        <v>76.069999999999993</v>
      </c>
      <c r="L3293" s="136"/>
      <c r="M3293" s="141"/>
      <c r="N3293" s="142"/>
      <c r="O3293" s="142"/>
      <c r="P3293" s="142"/>
      <c r="Q3293" s="142"/>
      <c r="R3293" s="142"/>
      <c r="S3293" s="142"/>
      <c r="T3293" s="143"/>
      <c r="AT3293" s="138" t="s">
        <v>210</v>
      </c>
      <c r="AU3293" s="138" t="s">
        <v>66</v>
      </c>
      <c r="AV3293" s="13" t="s">
        <v>66</v>
      </c>
      <c r="AW3293" s="13" t="s">
        <v>26</v>
      </c>
      <c r="AX3293" s="13" t="s">
        <v>57</v>
      </c>
      <c r="AY3293" s="138" t="s">
        <v>196</v>
      </c>
    </row>
    <row r="3294" spans="1:65" s="13" customFormat="1" x14ac:dyDescent="0.2">
      <c r="B3294" s="136"/>
      <c r="D3294" s="137" t="s">
        <v>210</v>
      </c>
      <c r="E3294" s="138" t="s">
        <v>1</v>
      </c>
      <c r="F3294" s="139" t="s">
        <v>2044</v>
      </c>
      <c r="H3294" s="140">
        <v>121.8</v>
      </c>
      <c r="L3294" s="136"/>
      <c r="M3294" s="141"/>
      <c r="N3294" s="142"/>
      <c r="O3294" s="142"/>
      <c r="P3294" s="142"/>
      <c r="Q3294" s="142"/>
      <c r="R3294" s="142"/>
      <c r="S3294" s="142"/>
      <c r="T3294" s="143"/>
      <c r="AT3294" s="138" t="s">
        <v>210</v>
      </c>
      <c r="AU3294" s="138" t="s">
        <v>66</v>
      </c>
      <c r="AV3294" s="13" t="s">
        <v>66</v>
      </c>
      <c r="AW3294" s="13" t="s">
        <v>26</v>
      </c>
      <c r="AX3294" s="13" t="s">
        <v>57</v>
      </c>
      <c r="AY3294" s="138" t="s">
        <v>196</v>
      </c>
    </row>
    <row r="3295" spans="1:65" s="13" customFormat="1" x14ac:dyDescent="0.2">
      <c r="B3295" s="136"/>
      <c r="D3295" s="137" t="s">
        <v>210</v>
      </c>
      <c r="E3295" s="138" t="s">
        <v>1</v>
      </c>
      <c r="F3295" s="139" t="s">
        <v>2046</v>
      </c>
      <c r="H3295" s="140">
        <v>55.6</v>
      </c>
      <c r="L3295" s="136"/>
      <c r="M3295" s="141"/>
      <c r="N3295" s="142"/>
      <c r="O3295" s="142"/>
      <c r="P3295" s="142"/>
      <c r="Q3295" s="142"/>
      <c r="R3295" s="142"/>
      <c r="S3295" s="142"/>
      <c r="T3295" s="143"/>
      <c r="AT3295" s="138" t="s">
        <v>210</v>
      </c>
      <c r="AU3295" s="138" t="s">
        <v>66</v>
      </c>
      <c r="AV3295" s="13" t="s">
        <v>66</v>
      </c>
      <c r="AW3295" s="13" t="s">
        <v>26</v>
      </c>
      <c r="AX3295" s="13" t="s">
        <v>57</v>
      </c>
      <c r="AY3295" s="138" t="s">
        <v>196</v>
      </c>
    </row>
    <row r="3296" spans="1:65" s="13" customFormat="1" x14ac:dyDescent="0.2">
      <c r="B3296" s="136"/>
      <c r="D3296" s="137" t="s">
        <v>210</v>
      </c>
      <c r="E3296" s="138" t="s">
        <v>1</v>
      </c>
      <c r="F3296" s="139" t="s">
        <v>2047</v>
      </c>
      <c r="H3296" s="140">
        <v>38.28</v>
      </c>
      <c r="L3296" s="136"/>
      <c r="M3296" s="141"/>
      <c r="N3296" s="142"/>
      <c r="O3296" s="142"/>
      <c r="P3296" s="142"/>
      <c r="Q3296" s="142"/>
      <c r="R3296" s="142"/>
      <c r="S3296" s="142"/>
      <c r="T3296" s="143"/>
      <c r="AT3296" s="138" t="s">
        <v>210</v>
      </c>
      <c r="AU3296" s="138" t="s">
        <v>66</v>
      </c>
      <c r="AV3296" s="13" t="s">
        <v>66</v>
      </c>
      <c r="AW3296" s="13" t="s">
        <v>26</v>
      </c>
      <c r="AX3296" s="13" t="s">
        <v>57</v>
      </c>
      <c r="AY3296" s="138" t="s">
        <v>196</v>
      </c>
    </row>
    <row r="3297" spans="1:65" s="13" customFormat="1" x14ac:dyDescent="0.2">
      <c r="B3297" s="136"/>
      <c r="D3297" s="137" t="s">
        <v>210</v>
      </c>
      <c r="E3297" s="138" t="s">
        <v>1</v>
      </c>
      <c r="F3297" s="139" t="s">
        <v>2048</v>
      </c>
      <c r="H3297" s="140">
        <v>37.85</v>
      </c>
      <c r="L3297" s="136"/>
      <c r="M3297" s="141"/>
      <c r="N3297" s="142"/>
      <c r="O3297" s="142"/>
      <c r="P3297" s="142"/>
      <c r="Q3297" s="142"/>
      <c r="R3297" s="142"/>
      <c r="S3297" s="142"/>
      <c r="T3297" s="143"/>
      <c r="AT3297" s="138" t="s">
        <v>210</v>
      </c>
      <c r="AU3297" s="138" t="s">
        <v>66</v>
      </c>
      <c r="AV3297" s="13" t="s">
        <v>66</v>
      </c>
      <c r="AW3297" s="13" t="s">
        <v>26</v>
      </c>
      <c r="AX3297" s="13" t="s">
        <v>57</v>
      </c>
      <c r="AY3297" s="138" t="s">
        <v>196</v>
      </c>
    </row>
    <row r="3298" spans="1:65" s="13" customFormat="1" x14ac:dyDescent="0.2">
      <c r="B3298" s="136"/>
      <c r="D3298" s="137" t="s">
        <v>210</v>
      </c>
      <c r="E3298" s="138" t="s">
        <v>1</v>
      </c>
      <c r="F3298" s="139" t="s">
        <v>2068</v>
      </c>
      <c r="H3298" s="140">
        <v>154.58000000000001</v>
      </c>
      <c r="L3298" s="136"/>
      <c r="M3298" s="141"/>
      <c r="N3298" s="142"/>
      <c r="O3298" s="142"/>
      <c r="P3298" s="142"/>
      <c r="Q3298" s="142"/>
      <c r="R3298" s="142"/>
      <c r="S3298" s="142"/>
      <c r="T3298" s="143"/>
      <c r="AT3298" s="138" t="s">
        <v>210</v>
      </c>
      <c r="AU3298" s="138" t="s">
        <v>66</v>
      </c>
      <c r="AV3298" s="13" t="s">
        <v>66</v>
      </c>
      <c r="AW3298" s="13" t="s">
        <v>26</v>
      </c>
      <c r="AX3298" s="13" t="s">
        <v>57</v>
      </c>
      <c r="AY3298" s="138" t="s">
        <v>196</v>
      </c>
    </row>
    <row r="3299" spans="1:65" s="16" customFormat="1" x14ac:dyDescent="0.2">
      <c r="B3299" s="157"/>
      <c r="D3299" s="137" t="s">
        <v>210</v>
      </c>
      <c r="E3299" s="158" t="s">
        <v>1</v>
      </c>
      <c r="F3299" s="159" t="s">
        <v>253</v>
      </c>
      <c r="H3299" s="160">
        <v>1632.15</v>
      </c>
      <c r="L3299" s="157"/>
      <c r="M3299" s="161"/>
      <c r="N3299" s="162"/>
      <c r="O3299" s="162"/>
      <c r="P3299" s="162"/>
      <c r="Q3299" s="162"/>
      <c r="R3299" s="162"/>
      <c r="S3299" s="162"/>
      <c r="T3299" s="163"/>
      <c r="AT3299" s="158" t="s">
        <v>210</v>
      </c>
      <c r="AU3299" s="158" t="s">
        <v>66</v>
      </c>
      <c r="AV3299" s="16" t="s">
        <v>204</v>
      </c>
      <c r="AW3299" s="16" t="s">
        <v>26</v>
      </c>
      <c r="AX3299" s="16" t="s">
        <v>57</v>
      </c>
      <c r="AY3299" s="158" t="s">
        <v>196</v>
      </c>
    </row>
    <row r="3300" spans="1:65" s="13" customFormat="1" x14ac:dyDescent="0.2">
      <c r="B3300" s="136"/>
      <c r="D3300" s="137" t="s">
        <v>210</v>
      </c>
      <c r="E3300" s="138" t="s">
        <v>1</v>
      </c>
      <c r="F3300" s="139" t="s">
        <v>3154</v>
      </c>
      <c r="H3300" s="140">
        <v>108.11</v>
      </c>
      <c r="L3300" s="136"/>
      <c r="M3300" s="141"/>
      <c r="N3300" s="142"/>
      <c r="O3300" s="142"/>
      <c r="P3300" s="142"/>
      <c r="Q3300" s="142"/>
      <c r="R3300" s="142"/>
      <c r="S3300" s="142"/>
      <c r="T3300" s="143"/>
      <c r="AT3300" s="138" t="s">
        <v>210</v>
      </c>
      <c r="AU3300" s="138" t="s">
        <v>66</v>
      </c>
      <c r="AV3300" s="13" t="s">
        <v>66</v>
      </c>
      <c r="AW3300" s="13" t="s">
        <v>26</v>
      </c>
      <c r="AX3300" s="13" t="s">
        <v>57</v>
      </c>
      <c r="AY3300" s="138" t="s">
        <v>196</v>
      </c>
    </row>
    <row r="3301" spans="1:65" s="16" customFormat="1" x14ac:dyDescent="0.2">
      <c r="B3301" s="157"/>
      <c r="D3301" s="137" t="s">
        <v>210</v>
      </c>
      <c r="E3301" s="158" t="s">
        <v>1</v>
      </c>
      <c r="F3301" s="159" t="s">
        <v>253</v>
      </c>
      <c r="H3301" s="160">
        <v>108.11</v>
      </c>
      <c r="L3301" s="157"/>
      <c r="M3301" s="161"/>
      <c r="N3301" s="162"/>
      <c r="O3301" s="162"/>
      <c r="P3301" s="162"/>
      <c r="Q3301" s="162"/>
      <c r="R3301" s="162"/>
      <c r="S3301" s="162"/>
      <c r="T3301" s="163"/>
      <c r="AT3301" s="158" t="s">
        <v>210</v>
      </c>
      <c r="AU3301" s="158" t="s">
        <v>66</v>
      </c>
      <c r="AV3301" s="16" t="s">
        <v>204</v>
      </c>
      <c r="AW3301" s="16" t="s">
        <v>26</v>
      </c>
      <c r="AX3301" s="16" t="s">
        <v>57</v>
      </c>
      <c r="AY3301" s="158" t="s">
        <v>196</v>
      </c>
    </row>
    <row r="3302" spans="1:65" s="14" customFormat="1" x14ac:dyDescent="0.2">
      <c r="B3302" s="144"/>
      <c r="D3302" s="137" t="s">
        <v>210</v>
      </c>
      <c r="E3302" s="145" t="s">
        <v>1</v>
      </c>
      <c r="F3302" s="146" t="s">
        <v>212</v>
      </c>
      <c r="H3302" s="147">
        <v>1740.26</v>
      </c>
      <c r="L3302" s="144"/>
      <c r="M3302" s="148"/>
      <c r="N3302" s="149"/>
      <c r="O3302" s="149"/>
      <c r="P3302" s="149"/>
      <c r="Q3302" s="149"/>
      <c r="R3302" s="149"/>
      <c r="S3302" s="149"/>
      <c r="T3302" s="150"/>
      <c r="AT3302" s="145" t="s">
        <v>210</v>
      </c>
      <c r="AU3302" s="145" t="s">
        <v>66</v>
      </c>
      <c r="AV3302" s="14" t="s">
        <v>201</v>
      </c>
      <c r="AW3302" s="14" t="s">
        <v>26</v>
      </c>
      <c r="AX3302" s="14" t="s">
        <v>64</v>
      </c>
      <c r="AY3302" s="145" t="s">
        <v>196</v>
      </c>
    </row>
    <row r="3303" spans="1:65" s="2" customFormat="1" ht="24.2" customHeight="1" x14ac:dyDescent="0.2">
      <c r="A3303" s="29"/>
      <c r="B3303" s="123"/>
      <c r="C3303" s="164" t="s">
        <v>1899</v>
      </c>
      <c r="D3303" s="164" t="s">
        <v>451</v>
      </c>
      <c r="E3303" s="165" t="s">
        <v>3155</v>
      </c>
      <c r="F3303" s="166" t="s">
        <v>3156</v>
      </c>
      <c r="G3303" s="167" t="s">
        <v>207</v>
      </c>
      <c r="H3303" s="168">
        <v>1876.973</v>
      </c>
      <c r="I3303" s="226"/>
      <c r="J3303" s="169">
        <f>ROUND(I3303*H3303,2)</f>
        <v>0</v>
      </c>
      <c r="K3303" s="166" t="s">
        <v>208</v>
      </c>
      <c r="L3303" s="170"/>
      <c r="M3303" s="171" t="s">
        <v>1</v>
      </c>
      <c r="N3303" s="172" t="s">
        <v>35</v>
      </c>
      <c r="O3303" s="132">
        <v>0</v>
      </c>
      <c r="P3303" s="132">
        <f>O3303*H3303</f>
        <v>0</v>
      </c>
      <c r="Q3303" s="132">
        <v>2.0000000000000001E-4</v>
      </c>
      <c r="R3303" s="132">
        <f>Q3303*H3303</f>
        <v>0.37539460000000002</v>
      </c>
      <c r="S3303" s="132">
        <v>0</v>
      </c>
      <c r="T3303" s="133">
        <f>S3303*H3303</f>
        <v>0</v>
      </c>
      <c r="U3303" s="29"/>
      <c r="V3303" s="29"/>
      <c r="W3303" s="29"/>
      <c r="X3303" s="29"/>
      <c r="Y3303" s="29"/>
      <c r="Z3303" s="29"/>
      <c r="AA3303" s="29"/>
      <c r="AB3303" s="29"/>
      <c r="AC3303" s="29"/>
      <c r="AD3303" s="29"/>
      <c r="AE3303" s="29"/>
      <c r="AR3303" s="134" t="s">
        <v>428</v>
      </c>
      <c r="AT3303" s="134" t="s">
        <v>451</v>
      </c>
      <c r="AU3303" s="134" t="s">
        <v>66</v>
      </c>
      <c r="AY3303" s="18" t="s">
        <v>196</v>
      </c>
      <c r="BE3303" s="135">
        <f>IF(N3303="základní",J3303,0)</f>
        <v>0</v>
      </c>
      <c r="BF3303" s="135">
        <f>IF(N3303="snížená",J3303,0)</f>
        <v>0</v>
      </c>
      <c r="BG3303" s="135">
        <f>IF(N3303="zákl. přenesená",J3303,0)</f>
        <v>0</v>
      </c>
      <c r="BH3303" s="135">
        <f>IF(N3303="sníž. přenesená",J3303,0)</f>
        <v>0</v>
      </c>
      <c r="BI3303" s="135">
        <f>IF(N3303="nulová",J3303,0)</f>
        <v>0</v>
      </c>
      <c r="BJ3303" s="18" t="s">
        <v>64</v>
      </c>
      <c r="BK3303" s="135">
        <f>ROUND(I3303*H3303,2)</f>
        <v>0</v>
      </c>
      <c r="BL3303" s="18" t="s">
        <v>104</v>
      </c>
      <c r="BM3303" s="134" t="s">
        <v>3157</v>
      </c>
    </row>
    <row r="3304" spans="1:65" s="13" customFormat="1" x14ac:dyDescent="0.2">
      <c r="B3304" s="136"/>
      <c r="D3304" s="137" t="s">
        <v>210</v>
      </c>
      <c r="E3304" s="138" t="s">
        <v>1</v>
      </c>
      <c r="F3304" s="139" t="s">
        <v>3158</v>
      </c>
      <c r="H3304" s="140">
        <v>1876.973</v>
      </c>
      <c r="L3304" s="136"/>
      <c r="M3304" s="141"/>
      <c r="N3304" s="142"/>
      <c r="O3304" s="142"/>
      <c r="P3304" s="142"/>
      <c r="Q3304" s="142"/>
      <c r="R3304" s="142"/>
      <c r="S3304" s="142"/>
      <c r="T3304" s="143"/>
      <c r="AT3304" s="138" t="s">
        <v>210</v>
      </c>
      <c r="AU3304" s="138" t="s">
        <v>66</v>
      </c>
      <c r="AV3304" s="13" t="s">
        <v>66</v>
      </c>
      <c r="AW3304" s="13" t="s">
        <v>26</v>
      </c>
      <c r="AX3304" s="13" t="s">
        <v>57</v>
      </c>
      <c r="AY3304" s="138" t="s">
        <v>196</v>
      </c>
    </row>
    <row r="3305" spans="1:65" s="14" customFormat="1" x14ac:dyDescent="0.2">
      <c r="B3305" s="144"/>
      <c r="D3305" s="137" t="s">
        <v>210</v>
      </c>
      <c r="E3305" s="145" t="s">
        <v>1</v>
      </c>
      <c r="F3305" s="146" t="s">
        <v>212</v>
      </c>
      <c r="H3305" s="147">
        <v>1876.973</v>
      </c>
      <c r="L3305" s="144"/>
      <c r="M3305" s="148"/>
      <c r="N3305" s="149"/>
      <c r="O3305" s="149"/>
      <c r="P3305" s="149"/>
      <c r="Q3305" s="149"/>
      <c r="R3305" s="149"/>
      <c r="S3305" s="149"/>
      <c r="T3305" s="150"/>
      <c r="AT3305" s="145" t="s">
        <v>210</v>
      </c>
      <c r="AU3305" s="145" t="s">
        <v>66</v>
      </c>
      <c r="AV3305" s="14" t="s">
        <v>201</v>
      </c>
      <c r="AW3305" s="14" t="s">
        <v>26</v>
      </c>
      <c r="AX3305" s="14" t="s">
        <v>64</v>
      </c>
      <c r="AY3305" s="145" t="s">
        <v>196</v>
      </c>
    </row>
    <row r="3306" spans="1:65" s="2" customFormat="1" ht="24.2" customHeight="1" x14ac:dyDescent="0.2">
      <c r="A3306" s="29"/>
      <c r="B3306" s="123"/>
      <c r="C3306" s="164" t="s">
        <v>3159</v>
      </c>
      <c r="D3306" s="164" t="s">
        <v>451</v>
      </c>
      <c r="E3306" s="165" t="s">
        <v>3160</v>
      </c>
      <c r="F3306" s="166" t="s">
        <v>3161</v>
      </c>
      <c r="G3306" s="167" t="s">
        <v>207</v>
      </c>
      <c r="H3306" s="168">
        <v>124.327</v>
      </c>
      <c r="I3306" s="226"/>
      <c r="J3306" s="169">
        <f>ROUND(I3306*H3306,2)</f>
        <v>0</v>
      </c>
      <c r="K3306" s="166" t="s">
        <v>208</v>
      </c>
      <c r="L3306" s="170"/>
      <c r="M3306" s="171" t="s">
        <v>1</v>
      </c>
      <c r="N3306" s="172" t="s">
        <v>35</v>
      </c>
      <c r="O3306" s="132">
        <v>0</v>
      </c>
      <c r="P3306" s="132">
        <f>O3306*H3306</f>
        <v>0</v>
      </c>
      <c r="Q3306" s="132">
        <v>2.9999999999999997E-4</v>
      </c>
      <c r="R3306" s="132">
        <f>Q3306*H3306</f>
        <v>3.7298099999999994E-2</v>
      </c>
      <c r="S3306" s="132">
        <v>0</v>
      </c>
      <c r="T3306" s="133">
        <f>S3306*H3306</f>
        <v>0</v>
      </c>
      <c r="U3306" s="29"/>
      <c r="V3306" s="29"/>
      <c r="W3306" s="29"/>
      <c r="X3306" s="29"/>
      <c r="Y3306" s="29"/>
      <c r="Z3306" s="29"/>
      <c r="AA3306" s="29"/>
      <c r="AB3306" s="29"/>
      <c r="AC3306" s="29"/>
      <c r="AD3306" s="29"/>
      <c r="AE3306" s="29"/>
      <c r="AR3306" s="134" t="s">
        <v>428</v>
      </c>
      <c r="AT3306" s="134" t="s">
        <v>451</v>
      </c>
      <c r="AU3306" s="134" t="s">
        <v>66</v>
      </c>
      <c r="AY3306" s="18" t="s">
        <v>196</v>
      </c>
      <c r="BE3306" s="135">
        <f>IF(N3306="základní",J3306,0)</f>
        <v>0</v>
      </c>
      <c r="BF3306" s="135">
        <f>IF(N3306="snížená",J3306,0)</f>
        <v>0</v>
      </c>
      <c r="BG3306" s="135">
        <f>IF(N3306="zákl. přenesená",J3306,0)</f>
        <v>0</v>
      </c>
      <c r="BH3306" s="135">
        <f>IF(N3306="sníž. přenesená",J3306,0)</f>
        <v>0</v>
      </c>
      <c r="BI3306" s="135">
        <f>IF(N3306="nulová",J3306,0)</f>
        <v>0</v>
      </c>
      <c r="BJ3306" s="18" t="s">
        <v>64</v>
      </c>
      <c r="BK3306" s="135">
        <f>ROUND(I3306*H3306,2)</f>
        <v>0</v>
      </c>
      <c r="BL3306" s="18" t="s">
        <v>104</v>
      </c>
      <c r="BM3306" s="134" t="s">
        <v>3162</v>
      </c>
    </row>
    <row r="3307" spans="1:65" s="13" customFormat="1" x14ac:dyDescent="0.2">
      <c r="B3307" s="136"/>
      <c r="D3307" s="137" t="s">
        <v>210</v>
      </c>
      <c r="E3307" s="138" t="s">
        <v>1</v>
      </c>
      <c r="F3307" s="139" t="s">
        <v>3163</v>
      </c>
      <c r="H3307" s="140">
        <v>124.327</v>
      </c>
      <c r="L3307" s="136"/>
      <c r="M3307" s="141"/>
      <c r="N3307" s="142"/>
      <c r="O3307" s="142"/>
      <c r="P3307" s="142"/>
      <c r="Q3307" s="142"/>
      <c r="R3307" s="142"/>
      <c r="S3307" s="142"/>
      <c r="T3307" s="143"/>
      <c r="AT3307" s="138" t="s">
        <v>210</v>
      </c>
      <c r="AU3307" s="138" t="s">
        <v>66</v>
      </c>
      <c r="AV3307" s="13" t="s">
        <v>66</v>
      </c>
      <c r="AW3307" s="13" t="s">
        <v>26</v>
      </c>
      <c r="AX3307" s="13" t="s">
        <v>57</v>
      </c>
      <c r="AY3307" s="138" t="s">
        <v>196</v>
      </c>
    </row>
    <row r="3308" spans="1:65" s="14" customFormat="1" x14ac:dyDescent="0.2">
      <c r="B3308" s="144"/>
      <c r="D3308" s="137" t="s">
        <v>210</v>
      </c>
      <c r="E3308" s="145" t="s">
        <v>1</v>
      </c>
      <c r="F3308" s="146" t="s">
        <v>212</v>
      </c>
      <c r="H3308" s="147">
        <v>124.327</v>
      </c>
      <c r="L3308" s="144"/>
      <c r="M3308" s="148"/>
      <c r="N3308" s="149"/>
      <c r="O3308" s="149"/>
      <c r="P3308" s="149"/>
      <c r="Q3308" s="149"/>
      <c r="R3308" s="149"/>
      <c r="S3308" s="149"/>
      <c r="T3308" s="150"/>
      <c r="AT3308" s="145" t="s">
        <v>210</v>
      </c>
      <c r="AU3308" s="145" t="s">
        <v>66</v>
      </c>
      <c r="AV3308" s="14" t="s">
        <v>201</v>
      </c>
      <c r="AW3308" s="14" t="s">
        <v>26</v>
      </c>
      <c r="AX3308" s="14" t="s">
        <v>64</v>
      </c>
      <c r="AY3308" s="145" t="s">
        <v>196</v>
      </c>
    </row>
    <row r="3309" spans="1:65" s="2" customFormat="1" ht="24.2" customHeight="1" x14ac:dyDescent="0.2">
      <c r="A3309" s="29"/>
      <c r="B3309" s="123"/>
      <c r="C3309" s="124" t="s">
        <v>1903</v>
      </c>
      <c r="D3309" s="124" t="s">
        <v>199</v>
      </c>
      <c r="E3309" s="125" t="s">
        <v>3164</v>
      </c>
      <c r="F3309" s="126" t="s">
        <v>3165</v>
      </c>
      <c r="G3309" s="127" t="s">
        <v>207</v>
      </c>
      <c r="H3309" s="128">
        <v>65.664000000000001</v>
      </c>
      <c r="I3309" s="224"/>
      <c r="J3309" s="129">
        <f>ROUND(I3309*H3309,2)</f>
        <v>0</v>
      </c>
      <c r="K3309" s="126" t="s">
        <v>208</v>
      </c>
      <c r="L3309" s="30"/>
      <c r="M3309" s="130" t="s">
        <v>1</v>
      </c>
      <c r="N3309" s="131" t="s">
        <v>35</v>
      </c>
      <c r="O3309" s="132">
        <v>9.1999999999999998E-2</v>
      </c>
      <c r="P3309" s="132">
        <f>O3309*H3309</f>
        <v>6.0410880000000002</v>
      </c>
      <c r="Q3309" s="132">
        <v>0</v>
      </c>
      <c r="R3309" s="132">
        <f>Q3309*H3309</f>
        <v>0</v>
      </c>
      <c r="S3309" s="132">
        <v>0</v>
      </c>
      <c r="T3309" s="133">
        <f>S3309*H3309</f>
        <v>0</v>
      </c>
      <c r="U3309" s="29"/>
      <c r="V3309" s="29"/>
      <c r="W3309" s="29"/>
      <c r="X3309" s="29"/>
      <c r="Y3309" s="29"/>
      <c r="Z3309" s="29"/>
      <c r="AA3309" s="29"/>
      <c r="AB3309" s="29"/>
      <c r="AC3309" s="29"/>
      <c r="AD3309" s="29"/>
      <c r="AE3309" s="29"/>
      <c r="AR3309" s="134" t="s">
        <v>104</v>
      </c>
      <c r="AT3309" s="134" t="s">
        <v>199</v>
      </c>
      <c r="AU3309" s="134" t="s">
        <v>66</v>
      </c>
      <c r="AY3309" s="18" t="s">
        <v>196</v>
      </c>
      <c r="BE3309" s="135">
        <f>IF(N3309="základní",J3309,0)</f>
        <v>0</v>
      </c>
      <c r="BF3309" s="135">
        <f>IF(N3309="snížená",J3309,0)</f>
        <v>0</v>
      </c>
      <c r="BG3309" s="135">
        <f>IF(N3309="zákl. přenesená",J3309,0)</f>
        <v>0</v>
      </c>
      <c r="BH3309" s="135">
        <f>IF(N3309="sníž. přenesená",J3309,0)</f>
        <v>0</v>
      </c>
      <c r="BI3309" s="135">
        <f>IF(N3309="nulová",J3309,0)</f>
        <v>0</v>
      </c>
      <c r="BJ3309" s="18" t="s">
        <v>64</v>
      </c>
      <c r="BK3309" s="135">
        <f>ROUND(I3309*H3309,2)</f>
        <v>0</v>
      </c>
      <c r="BL3309" s="18" t="s">
        <v>104</v>
      </c>
      <c r="BM3309" s="134" t="s">
        <v>3166</v>
      </c>
    </row>
    <row r="3310" spans="1:65" s="13" customFormat="1" x14ac:dyDescent="0.2">
      <c r="B3310" s="136"/>
      <c r="D3310" s="137" t="s">
        <v>210</v>
      </c>
      <c r="E3310" s="138" t="s">
        <v>1</v>
      </c>
      <c r="F3310" s="139" t="s">
        <v>1324</v>
      </c>
      <c r="H3310" s="140">
        <v>15.494</v>
      </c>
      <c r="L3310" s="136"/>
      <c r="M3310" s="141"/>
      <c r="N3310" s="142"/>
      <c r="O3310" s="142"/>
      <c r="P3310" s="142"/>
      <c r="Q3310" s="142"/>
      <c r="R3310" s="142"/>
      <c r="S3310" s="142"/>
      <c r="T3310" s="143"/>
      <c r="AT3310" s="138" t="s">
        <v>210</v>
      </c>
      <c r="AU3310" s="138" t="s">
        <v>66</v>
      </c>
      <c r="AV3310" s="13" t="s">
        <v>66</v>
      </c>
      <c r="AW3310" s="13" t="s">
        <v>26</v>
      </c>
      <c r="AX3310" s="13" t="s">
        <v>57</v>
      </c>
      <c r="AY3310" s="138" t="s">
        <v>196</v>
      </c>
    </row>
    <row r="3311" spans="1:65" s="13" customFormat="1" x14ac:dyDescent="0.2">
      <c r="B3311" s="136"/>
      <c r="D3311" s="137" t="s">
        <v>210</v>
      </c>
      <c r="E3311" s="138" t="s">
        <v>1</v>
      </c>
      <c r="F3311" s="139" t="s">
        <v>1325</v>
      </c>
      <c r="H3311" s="140">
        <v>50.17</v>
      </c>
      <c r="L3311" s="136"/>
      <c r="M3311" s="141"/>
      <c r="N3311" s="142"/>
      <c r="O3311" s="142"/>
      <c r="P3311" s="142"/>
      <c r="Q3311" s="142"/>
      <c r="R3311" s="142"/>
      <c r="S3311" s="142"/>
      <c r="T3311" s="143"/>
      <c r="AT3311" s="138" t="s">
        <v>210</v>
      </c>
      <c r="AU3311" s="138" t="s">
        <v>66</v>
      </c>
      <c r="AV3311" s="13" t="s">
        <v>66</v>
      </c>
      <c r="AW3311" s="13" t="s">
        <v>26</v>
      </c>
      <c r="AX3311" s="13" t="s">
        <v>57</v>
      </c>
      <c r="AY3311" s="138" t="s">
        <v>196</v>
      </c>
    </row>
    <row r="3312" spans="1:65" s="14" customFormat="1" x14ac:dyDescent="0.2">
      <c r="B3312" s="144"/>
      <c r="D3312" s="137" t="s">
        <v>210</v>
      </c>
      <c r="E3312" s="145" t="s">
        <v>1</v>
      </c>
      <c r="F3312" s="146" t="s">
        <v>212</v>
      </c>
      <c r="H3312" s="147">
        <v>65.664000000000001</v>
      </c>
      <c r="L3312" s="144"/>
      <c r="M3312" s="148"/>
      <c r="N3312" s="149"/>
      <c r="O3312" s="149"/>
      <c r="P3312" s="149"/>
      <c r="Q3312" s="149"/>
      <c r="R3312" s="149"/>
      <c r="S3312" s="149"/>
      <c r="T3312" s="150"/>
      <c r="AT3312" s="145" t="s">
        <v>210</v>
      </c>
      <c r="AU3312" s="145" t="s">
        <v>66</v>
      </c>
      <c r="AV3312" s="14" t="s">
        <v>201</v>
      </c>
      <c r="AW3312" s="14" t="s">
        <v>26</v>
      </c>
      <c r="AX3312" s="14" t="s">
        <v>64</v>
      </c>
      <c r="AY3312" s="145" t="s">
        <v>196</v>
      </c>
    </row>
    <row r="3313" spans="1:65" s="2" customFormat="1" ht="16.5" customHeight="1" x14ac:dyDescent="0.2">
      <c r="A3313" s="29"/>
      <c r="B3313" s="123"/>
      <c r="C3313" s="164" t="s">
        <v>3167</v>
      </c>
      <c r="D3313" s="164" t="s">
        <v>451</v>
      </c>
      <c r="E3313" s="165" t="s">
        <v>3168</v>
      </c>
      <c r="F3313" s="166" t="s">
        <v>3169</v>
      </c>
      <c r="G3313" s="167" t="s">
        <v>207</v>
      </c>
      <c r="H3313" s="168">
        <v>72.23</v>
      </c>
      <c r="I3313" s="226"/>
      <c r="J3313" s="169">
        <f>ROUND(I3313*H3313,2)</f>
        <v>0</v>
      </c>
      <c r="K3313" s="166" t="s">
        <v>1</v>
      </c>
      <c r="L3313" s="170"/>
      <c r="M3313" s="171" t="s">
        <v>1</v>
      </c>
      <c r="N3313" s="172" t="s">
        <v>35</v>
      </c>
      <c r="O3313" s="132">
        <v>0</v>
      </c>
      <c r="P3313" s="132">
        <f>O3313*H3313</f>
        <v>0</v>
      </c>
      <c r="Q3313" s="132">
        <v>0</v>
      </c>
      <c r="R3313" s="132">
        <f>Q3313*H3313</f>
        <v>0</v>
      </c>
      <c r="S3313" s="132">
        <v>0</v>
      </c>
      <c r="T3313" s="133">
        <f>S3313*H3313</f>
        <v>0</v>
      </c>
      <c r="U3313" s="29"/>
      <c r="V3313" s="29"/>
      <c r="W3313" s="29"/>
      <c r="X3313" s="29"/>
      <c r="Y3313" s="29"/>
      <c r="Z3313" s="29"/>
      <c r="AA3313" s="29"/>
      <c r="AB3313" s="29"/>
      <c r="AC3313" s="29"/>
      <c r="AD3313" s="29"/>
      <c r="AE3313" s="29"/>
      <c r="AR3313" s="134" t="s">
        <v>428</v>
      </c>
      <c r="AT3313" s="134" t="s">
        <v>451</v>
      </c>
      <c r="AU3313" s="134" t="s">
        <v>66</v>
      </c>
      <c r="AY3313" s="18" t="s">
        <v>196</v>
      </c>
      <c r="BE3313" s="135">
        <f>IF(N3313="základní",J3313,0)</f>
        <v>0</v>
      </c>
      <c r="BF3313" s="135">
        <f>IF(N3313="snížená",J3313,0)</f>
        <v>0</v>
      </c>
      <c r="BG3313" s="135">
        <f>IF(N3313="zákl. přenesená",J3313,0)</f>
        <v>0</v>
      </c>
      <c r="BH3313" s="135">
        <f>IF(N3313="sníž. přenesená",J3313,0)</f>
        <v>0</v>
      </c>
      <c r="BI3313" s="135">
        <f>IF(N3313="nulová",J3313,0)</f>
        <v>0</v>
      </c>
      <c r="BJ3313" s="18" t="s">
        <v>64</v>
      </c>
      <c r="BK3313" s="135">
        <f>ROUND(I3313*H3313,2)</f>
        <v>0</v>
      </c>
      <c r="BL3313" s="18" t="s">
        <v>104</v>
      </c>
      <c r="BM3313" s="134" t="s">
        <v>3170</v>
      </c>
    </row>
    <row r="3314" spans="1:65" s="13" customFormat="1" x14ac:dyDescent="0.2">
      <c r="B3314" s="136"/>
      <c r="D3314" s="137" t="s">
        <v>210</v>
      </c>
      <c r="E3314" s="138" t="s">
        <v>1</v>
      </c>
      <c r="F3314" s="139" t="s">
        <v>3171</v>
      </c>
      <c r="H3314" s="140">
        <v>17.042999999999999</v>
      </c>
      <c r="L3314" s="136"/>
      <c r="M3314" s="141"/>
      <c r="N3314" s="142"/>
      <c r="O3314" s="142"/>
      <c r="P3314" s="142"/>
      <c r="Q3314" s="142"/>
      <c r="R3314" s="142"/>
      <c r="S3314" s="142"/>
      <c r="T3314" s="143"/>
      <c r="AT3314" s="138" t="s">
        <v>210</v>
      </c>
      <c r="AU3314" s="138" t="s">
        <v>66</v>
      </c>
      <c r="AV3314" s="13" t="s">
        <v>66</v>
      </c>
      <c r="AW3314" s="13" t="s">
        <v>26</v>
      </c>
      <c r="AX3314" s="13" t="s">
        <v>57</v>
      </c>
      <c r="AY3314" s="138" t="s">
        <v>196</v>
      </c>
    </row>
    <row r="3315" spans="1:65" s="13" customFormat="1" x14ac:dyDescent="0.2">
      <c r="B3315" s="136"/>
      <c r="D3315" s="137" t="s">
        <v>210</v>
      </c>
      <c r="E3315" s="138" t="s">
        <v>1</v>
      </c>
      <c r="F3315" s="139" t="s">
        <v>3172</v>
      </c>
      <c r="H3315" s="140">
        <v>55.186999999999998</v>
      </c>
      <c r="L3315" s="136"/>
      <c r="M3315" s="141"/>
      <c r="N3315" s="142"/>
      <c r="O3315" s="142"/>
      <c r="P3315" s="142"/>
      <c r="Q3315" s="142"/>
      <c r="R3315" s="142"/>
      <c r="S3315" s="142"/>
      <c r="T3315" s="143"/>
      <c r="AT3315" s="138" t="s">
        <v>210</v>
      </c>
      <c r="AU3315" s="138" t="s">
        <v>66</v>
      </c>
      <c r="AV3315" s="13" t="s">
        <v>66</v>
      </c>
      <c r="AW3315" s="13" t="s">
        <v>26</v>
      </c>
      <c r="AX3315" s="13" t="s">
        <v>57</v>
      </c>
      <c r="AY3315" s="138" t="s">
        <v>196</v>
      </c>
    </row>
    <row r="3316" spans="1:65" s="14" customFormat="1" x14ac:dyDescent="0.2">
      <c r="B3316" s="144"/>
      <c r="D3316" s="137" t="s">
        <v>210</v>
      </c>
      <c r="E3316" s="145" t="s">
        <v>1</v>
      </c>
      <c r="F3316" s="146" t="s">
        <v>212</v>
      </c>
      <c r="H3316" s="147">
        <v>72.23</v>
      </c>
      <c r="L3316" s="144"/>
      <c r="M3316" s="148"/>
      <c r="N3316" s="149"/>
      <c r="O3316" s="149"/>
      <c r="P3316" s="149"/>
      <c r="Q3316" s="149"/>
      <c r="R3316" s="149"/>
      <c r="S3316" s="149"/>
      <c r="T3316" s="150"/>
      <c r="AT3316" s="145" t="s">
        <v>210</v>
      </c>
      <c r="AU3316" s="145" t="s">
        <v>66</v>
      </c>
      <c r="AV3316" s="14" t="s">
        <v>201</v>
      </c>
      <c r="AW3316" s="14" t="s">
        <v>26</v>
      </c>
      <c r="AX3316" s="14" t="s">
        <v>64</v>
      </c>
      <c r="AY3316" s="145" t="s">
        <v>196</v>
      </c>
    </row>
    <row r="3317" spans="1:65" s="2" customFormat="1" ht="24.2" customHeight="1" x14ac:dyDescent="0.2">
      <c r="A3317" s="29"/>
      <c r="B3317" s="123"/>
      <c r="C3317" s="124" t="s">
        <v>1906</v>
      </c>
      <c r="D3317" s="124" t="s">
        <v>199</v>
      </c>
      <c r="E3317" s="125" t="s">
        <v>3173</v>
      </c>
      <c r="F3317" s="126" t="s">
        <v>3174</v>
      </c>
      <c r="G3317" s="127" t="s">
        <v>207</v>
      </c>
      <c r="H3317" s="128">
        <v>629.851</v>
      </c>
      <c r="I3317" s="224"/>
      <c r="J3317" s="129">
        <f>ROUND(I3317*H3317,2)</f>
        <v>0</v>
      </c>
      <c r="K3317" s="126" t="s">
        <v>208</v>
      </c>
      <c r="L3317" s="30"/>
      <c r="M3317" s="130" t="s">
        <v>1</v>
      </c>
      <c r="N3317" s="131" t="s">
        <v>35</v>
      </c>
      <c r="O3317" s="132">
        <v>9.7000000000000003E-2</v>
      </c>
      <c r="P3317" s="132">
        <f>O3317*H3317</f>
        <v>61.095547000000003</v>
      </c>
      <c r="Q3317" s="132">
        <v>4.0000000000000003E-5</v>
      </c>
      <c r="R3317" s="132">
        <f>Q3317*H3317</f>
        <v>2.5194040000000001E-2</v>
      </c>
      <c r="S3317" s="132">
        <v>0</v>
      </c>
      <c r="T3317" s="133">
        <f>S3317*H3317</f>
        <v>0</v>
      </c>
      <c r="U3317" s="29"/>
      <c r="V3317" s="29"/>
      <c r="W3317" s="29"/>
      <c r="X3317" s="29"/>
      <c r="Y3317" s="29"/>
      <c r="Z3317" s="29"/>
      <c r="AA3317" s="29"/>
      <c r="AB3317" s="29"/>
      <c r="AC3317" s="29"/>
      <c r="AD3317" s="29"/>
      <c r="AE3317" s="29"/>
      <c r="AR3317" s="134" t="s">
        <v>104</v>
      </c>
      <c r="AT3317" s="134" t="s">
        <v>199</v>
      </c>
      <c r="AU3317" s="134" t="s">
        <v>66</v>
      </c>
      <c r="AY3317" s="18" t="s">
        <v>196</v>
      </c>
      <c r="BE3317" s="135">
        <f>IF(N3317="základní",J3317,0)</f>
        <v>0</v>
      </c>
      <c r="BF3317" s="135">
        <f>IF(N3317="snížená",J3317,0)</f>
        <v>0</v>
      </c>
      <c r="BG3317" s="135">
        <f>IF(N3317="zákl. přenesená",J3317,0)</f>
        <v>0</v>
      </c>
      <c r="BH3317" s="135">
        <f>IF(N3317="sníž. přenesená",J3317,0)</f>
        <v>0</v>
      </c>
      <c r="BI3317" s="135">
        <f>IF(N3317="nulová",J3317,0)</f>
        <v>0</v>
      </c>
      <c r="BJ3317" s="18" t="s">
        <v>64</v>
      </c>
      <c r="BK3317" s="135">
        <f>ROUND(I3317*H3317,2)</f>
        <v>0</v>
      </c>
      <c r="BL3317" s="18" t="s">
        <v>104</v>
      </c>
      <c r="BM3317" s="134" t="s">
        <v>3175</v>
      </c>
    </row>
    <row r="3318" spans="1:65" s="13" customFormat="1" x14ac:dyDescent="0.2">
      <c r="B3318" s="136"/>
      <c r="D3318" s="137" t="s">
        <v>210</v>
      </c>
      <c r="E3318" s="138" t="s">
        <v>1</v>
      </c>
      <c r="F3318" s="139" t="s">
        <v>1715</v>
      </c>
      <c r="H3318" s="140">
        <v>465.892</v>
      </c>
      <c r="L3318" s="136"/>
      <c r="M3318" s="141"/>
      <c r="N3318" s="142"/>
      <c r="O3318" s="142"/>
      <c r="P3318" s="142"/>
      <c r="Q3318" s="142"/>
      <c r="R3318" s="142"/>
      <c r="S3318" s="142"/>
      <c r="T3318" s="143"/>
      <c r="AT3318" s="138" t="s">
        <v>210</v>
      </c>
      <c r="AU3318" s="138" t="s">
        <v>66</v>
      </c>
      <c r="AV3318" s="13" t="s">
        <v>66</v>
      </c>
      <c r="AW3318" s="13" t="s">
        <v>26</v>
      </c>
      <c r="AX3318" s="13" t="s">
        <v>57</v>
      </c>
      <c r="AY3318" s="138" t="s">
        <v>196</v>
      </c>
    </row>
    <row r="3319" spans="1:65" s="13" customFormat="1" x14ac:dyDescent="0.2">
      <c r="B3319" s="136"/>
      <c r="D3319" s="137" t="s">
        <v>210</v>
      </c>
      <c r="E3319" s="138" t="s">
        <v>1</v>
      </c>
      <c r="F3319" s="139" t="s">
        <v>3176</v>
      </c>
      <c r="H3319" s="140">
        <v>163.959</v>
      </c>
      <c r="L3319" s="136"/>
      <c r="M3319" s="141"/>
      <c r="N3319" s="142"/>
      <c r="O3319" s="142"/>
      <c r="P3319" s="142"/>
      <c r="Q3319" s="142"/>
      <c r="R3319" s="142"/>
      <c r="S3319" s="142"/>
      <c r="T3319" s="143"/>
      <c r="AT3319" s="138" t="s">
        <v>210</v>
      </c>
      <c r="AU3319" s="138" t="s">
        <v>66</v>
      </c>
      <c r="AV3319" s="13" t="s">
        <v>66</v>
      </c>
      <c r="AW3319" s="13" t="s">
        <v>26</v>
      </c>
      <c r="AX3319" s="13" t="s">
        <v>57</v>
      </c>
      <c r="AY3319" s="138" t="s">
        <v>196</v>
      </c>
    </row>
    <row r="3320" spans="1:65" s="14" customFormat="1" x14ac:dyDescent="0.2">
      <c r="B3320" s="144"/>
      <c r="D3320" s="137" t="s">
        <v>210</v>
      </c>
      <c r="E3320" s="145" t="s">
        <v>1</v>
      </c>
      <c r="F3320" s="146" t="s">
        <v>212</v>
      </c>
      <c r="H3320" s="147">
        <v>629.851</v>
      </c>
      <c r="L3320" s="144"/>
      <c r="M3320" s="148"/>
      <c r="N3320" s="149"/>
      <c r="O3320" s="149"/>
      <c r="P3320" s="149"/>
      <c r="Q3320" s="149"/>
      <c r="R3320" s="149"/>
      <c r="S3320" s="149"/>
      <c r="T3320" s="150"/>
      <c r="AT3320" s="145" t="s">
        <v>210</v>
      </c>
      <c r="AU3320" s="145" t="s">
        <v>66</v>
      </c>
      <c r="AV3320" s="14" t="s">
        <v>201</v>
      </c>
      <c r="AW3320" s="14" t="s">
        <v>26</v>
      </c>
      <c r="AX3320" s="14" t="s">
        <v>64</v>
      </c>
      <c r="AY3320" s="145" t="s">
        <v>196</v>
      </c>
    </row>
    <row r="3321" spans="1:65" s="2" customFormat="1" ht="16.5" customHeight="1" x14ac:dyDescent="0.2">
      <c r="A3321" s="29"/>
      <c r="B3321" s="123"/>
      <c r="C3321" s="164" t="s">
        <v>3177</v>
      </c>
      <c r="D3321" s="164" t="s">
        <v>451</v>
      </c>
      <c r="E3321" s="165" t="s">
        <v>3168</v>
      </c>
      <c r="F3321" s="166" t="s">
        <v>3169</v>
      </c>
      <c r="G3321" s="167" t="s">
        <v>207</v>
      </c>
      <c r="H3321" s="168">
        <v>692.83600000000001</v>
      </c>
      <c r="I3321" s="226"/>
      <c r="J3321" s="169">
        <f>ROUND(I3321*H3321,2)</f>
        <v>0</v>
      </c>
      <c r="K3321" s="166" t="s">
        <v>1</v>
      </c>
      <c r="L3321" s="170"/>
      <c r="M3321" s="171" t="s">
        <v>1</v>
      </c>
      <c r="N3321" s="172" t="s">
        <v>35</v>
      </c>
      <c r="O3321" s="132">
        <v>0</v>
      </c>
      <c r="P3321" s="132">
        <f>O3321*H3321</f>
        <v>0</v>
      </c>
      <c r="Q3321" s="132">
        <v>0</v>
      </c>
      <c r="R3321" s="132">
        <f>Q3321*H3321</f>
        <v>0</v>
      </c>
      <c r="S3321" s="132">
        <v>0</v>
      </c>
      <c r="T3321" s="133">
        <f>S3321*H3321</f>
        <v>0</v>
      </c>
      <c r="U3321" s="29"/>
      <c r="V3321" s="29"/>
      <c r="W3321" s="29"/>
      <c r="X3321" s="29"/>
      <c r="Y3321" s="29"/>
      <c r="Z3321" s="29"/>
      <c r="AA3321" s="29"/>
      <c r="AB3321" s="29"/>
      <c r="AC3321" s="29"/>
      <c r="AD3321" s="29"/>
      <c r="AE3321" s="29"/>
      <c r="AR3321" s="134" t="s">
        <v>428</v>
      </c>
      <c r="AT3321" s="134" t="s">
        <v>451</v>
      </c>
      <c r="AU3321" s="134" t="s">
        <v>66</v>
      </c>
      <c r="AY3321" s="18" t="s">
        <v>196</v>
      </c>
      <c r="BE3321" s="135">
        <f>IF(N3321="základní",J3321,0)</f>
        <v>0</v>
      </c>
      <c r="BF3321" s="135">
        <f>IF(N3321="snížená",J3321,0)</f>
        <v>0</v>
      </c>
      <c r="BG3321" s="135">
        <f>IF(N3321="zákl. přenesená",J3321,0)</f>
        <v>0</v>
      </c>
      <c r="BH3321" s="135">
        <f>IF(N3321="sníž. přenesená",J3321,0)</f>
        <v>0</v>
      </c>
      <c r="BI3321" s="135">
        <f>IF(N3321="nulová",J3321,0)</f>
        <v>0</v>
      </c>
      <c r="BJ3321" s="18" t="s">
        <v>64</v>
      </c>
      <c r="BK3321" s="135">
        <f>ROUND(I3321*H3321,2)</f>
        <v>0</v>
      </c>
      <c r="BL3321" s="18" t="s">
        <v>104</v>
      </c>
      <c r="BM3321" s="134" t="s">
        <v>3178</v>
      </c>
    </row>
    <row r="3322" spans="1:65" s="13" customFormat="1" x14ac:dyDescent="0.2">
      <c r="B3322" s="136"/>
      <c r="D3322" s="137" t="s">
        <v>210</v>
      </c>
      <c r="E3322" s="138" t="s">
        <v>1</v>
      </c>
      <c r="F3322" s="139" t="s">
        <v>3179</v>
      </c>
      <c r="H3322" s="140">
        <v>512.48099999999999</v>
      </c>
      <c r="L3322" s="136"/>
      <c r="M3322" s="141"/>
      <c r="N3322" s="142"/>
      <c r="O3322" s="142"/>
      <c r="P3322" s="142"/>
      <c r="Q3322" s="142"/>
      <c r="R3322" s="142"/>
      <c r="S3322" s="142"/>
      <c r="T3322" s="143"/>
      <c r="AT3322" s="138" t="s">
        <v>210</v>
      </c>
      <c r="AU3322" s="138" t="s">
        <v>66</v>
      </c>
      <c r="AV3322" s="13" t="s">
        <v>66</v>
      </c>
      <c r="AW3322" s="13" t="s">
        <v>26</v>
      </c>
      <c r="AX3322" s="13" t="s">
        <v>57</v>
      </c>
      <c r="AY3322" s="138" t="s">
        <v>196</v>
      </c>
    </row>
    <row r="3323" spans="1:65" s="13" customFormat="1" x14ac:dyDescent="0.2">
      <c r="B3323" s="136"/>
      <c r="D3323" s="137" t="s">
        <v>210</v>
      </c>
      <c r="E3323" s="138" t="s">
        <v>1</v>
      </c>
      <c r="F3323" s="139" t="s">
        <v>3180</v>
      </c>
      <c r="H3323" s="140">
        <v>180.35499999999999</v>
      </c>
      <c r="L3323" s="136"/>
      <c r="M3323" s="141"/>
      <c r="N3323" s="142"/>
      <c r="O3323" s="142"/>
      <c r="P3323" s="142"/>
      <c r="Q3323" s="142"/>
      <c r="R3323" s="142"/>
      <c r="S3323" s="142"/>
      <c r="T3323" s="143"/>
      <c r="AT3323" s="138" t="s">
        <v>210</v>
      </c>
      <c r="AU3323" s="138" t="s">
        <v>66</v>
      </c>
      <c r="AV3323" s="13" t="s">
        <v>66</v>
      </c>
      <c r="AW3323" s="13" t="s">
        <v>26</v>
      </c>
      <c r="AX3323" s="13" t="s">
        <v>57</v>
      </c>
      <c r="AY3323" s="138" t="s">
        <v>196</v>
      </c>
    </row>
    <row r="3324" spans="1:65" s="14" customFormat="1" x14ac:dyDescent="0.2">
      <c r="B3324" s="144"/>
      <c r="D3324" s="137" t="s">
        <v>210</v>
      </c>
      <c r="E3324" s="145" t="s">
        <v>1</v>
      </c>
      <c r="F3324" s="146" t="s">
        <v>212</v>
      </c>
      <c r="H3324" s="147">
        <v>692.83600000000001</v>
      </c>
      <c r="L3324" s="144"/>
      <c r="M3324" s="148"/>
      <c r="N3324" s="149"/>
      <c r="O3324" s="149"/>
      <c r="P3324" s="149"/>
      <c r="Q3324" s="149"/>
      <c r="R3324" s="149"/>
      <c r="S3324" s="149"/>
      <c r="T3324" s="150"/>
      <c r="AT3324" s="145" t="s">
        <v>210</v>
      </c>
      <c r="AU3324" s="145" t="s">
        <v>66</v>
      </c>
      <c r="AV3324" s="14" t="s">
        <v>201</v>
      </c>
      <c r="AW3324" s="14" t="s">
        <v>26</v>
      </c>
      <c r="AX3324" s="14" t="s">
        <v>64</v>
      </c>
      <c r="AY3324" s="145" t="s">
        <v>196</v>
      </c>
    </row>
    <row r="3325" spans="1:65" s="2" customFormat="1" ht="33" customHeight="1" x14ac:dyDescent="0.2">
      <c r="A3325" s="29"/>
      <c r="B3325" s="123"/>
      <c r="C3325" s="124" t="s">
        <v>1910</v>
      </c>
      <c r="D3325" s="124" t="s">
        <v>199</v>
      </c>
      <c r="E3325" s="125" t="s">
        <v>3181</v>
      </c>
      <c r="F3325" s="126" t="s">
        <v>3182</v>
      </c>
      <c r="G3325" s="127" t="s">
        <v>207</v>
      </c>
      <c r="H3325" s="128">
        <v>61.41</v>
      </c>
      <c r="I3325" s="224"/>
      <c r="J3325" s="129">
        <f>ROUND(I3325*H3325,2)</f>
        <v>0</v>
      </c>
      <c r="K3325" s="126" t="s">
        <v>208</v>
      </c>
      <c r="L3325" s="30"/>
      <c r="M3325" s="130" t="s">
        <v>1</v>
      </c>
      <c r="N3325" s="131" t="s">
        <v>35</v>
      </c>
      <c r="O3325" s="132">
        <v>0.3</v>
      </c>
      <c r="P3325" s="132">
        <f>O3325*H3325</f>
        <v>18.422999999999998</v>
      </c>
      <c r="Q3325" s="132">
        <v>4.5100000000000001E-3</v>
      </c>
      <c r="R3325" s="132">
        <f>Q3325*H3325</f>
        <v>0.27695910000000001</v>
      </c>
      <c r="S3325" s="132">
        <v>0</v>
      </c>
      <c r="T3325" s="133">
        <f>S3325*H3325</f>
        <v>0</v>
      </c>
      <c r="U3325" s="29"/>
      <c r="V3325" s="29"/>
      <c r="W3325" s="29"/>
      <c r="X3325" s="29"/>
      <c r="Y3325" s="29"/>
      <c r="Z3325" s="29"/>
      <c r="AA3325" s="29"/>
      <c r="AB3325" s="29"/>
      <c r="AC3325" s="29"/>
      <c r="AD3325" s="29"/>
      <c r="AE3325" s="29"/>
      <c r="AR3325" s="134" t="s">
        <v>104</v>
      </c>
      <c r="AT3325" s="134" t="s">
        <v>199</v>
      </c>
      <c r="AU3325" s="134" t="s">
        <v>66</v>
      </c>
      <c r="AY3325" s="18" t="s">
        <v>196</v>
      </c>
      <c r="BE3325" s="135">
        <f>IF(N3325="základní",J3325,0)</f>
        <v>0</v>
      </c>
      <c r="BF3325" s="135">
        <f>IF(N3325="snížená",J3325,0)</f>
        <v>0</v>
      </c>
      <c r="BG3325" s="135">
        <f>IF(N3325="zákl. přenesená",J3325,0)</f>
        <v>0</v>
      </c>
      <c r="BH3325" s="135">
        <f>IF(N3325="sníž. přenesená",J3325,0)</f>
        <v>0</v>
      </c>
      <c r="BI3325" s="135">
        <f>IF(N3325="nulová",J3325,0)</f>
        <v>0</v>
      </c>
      <c r="BJ3325" s="18" t="s">
        <v>64</v>
      </c>
      <c r="BK3325" s="135">
        <f>ROUND(I3325*H3325,2)</f>
        <v>0</v>
      </c>
      <c r="BL3325" s="18" t="s">
        <v>104</v>
      </c>
      <c r="BM3325" s="134" t="s">
        <v>3183</v>
      </c>
    </row>
    <row r="3326" spans="1:65" s="13" customFormat="1" x14ac:dyDescent="0.2">
      <c r="B3326" s="136"/>
      <c r="D3326" s="137" t="s">
        <v>210</v>
      </c>
      <c r="E3326" s="138" t="s">
        <v>1</v>
      </c>
      <c r="F3326" s="139" t="s">
        <v>3184</v>
      </c>
      <c r="H3326" s="140">
        <v>28.66</v>
      </c>
      <c r="L3326" s="136"/>
      <c r="M3326" s="141"/>
      <c r="N3326" s="142"/>
      <c r="O3326" s="142"/>
      <c r="P3326" s="142"/>
      <c r="Q3326" s="142"/>
      <c r="R3326" s="142"/>
      <c r="S3326" s="142"/>
      <c r="T3326" s="143"/>
      <c r="AT3326" s="138" t="s">
        <v>210</v>
      </c>
      <c r="AU3326" s="138" t="s">
        <v>66</v>
      </c>
      <c r="AV3326" s="13" t="s">
        <v>66</v>
      </c>
      <c r="AW3326" s="13" t="s">
        <v>26</v>
      </c>
      <c r="AX3326" s="13" t="s">
        <v>57</v>
      </c>
      <c r="AY3326" s="138" t="s">
        <v>196</v>
      </c>
    </row>
    <row r="3327" spans="1:65" s="13" customFormat="1" x14ac:dyDescent="0.2">
      <c r="B3327" s="136"/>
      <c r="D3327" s="137" t="s">
        <v>210</v>
      </c>
      <c r="E3327" s="138" t="s">
        <v>1</v>
      </c>
      <c r="F3327" s="139" t="s">
        <v>3185</v>
      </c>
      <c r="H3327" s="140">
        <v>13.64</v>
      </c>
      <c r="L3327" s="136"/>
      <c r="M3327" s="141"/>
      <c r="N3327" s="142"/>
      <c r="O3327" s="142"/>
      <c r="P3327" s="142"/>
      <c r="Q3327" s="142"/>
      <c r="R3327" s="142"/>
      <c r="S3327" s="142"/>
      <c r="T3327" s="143"/>
      <c r="AT3327" s="138" t="s">
        <v>210</v>
      </c>
      <c r="AU3327" s="138" t="s">
        <v>66</v>
      </c>
      <c r="AV3327" s="13" t="s">
        <v>66</v>
      </c>
      <c r="AW3327" s="13" t="s">
        <v>26</v>
      </c>
      <c r="AX3327" s="13" t="s">
        <v>57</v>
      </c>
      <c r="AY3327" s="138" t="s">
        <v>196</v>
      </c>
    </row>
    <row r="3328" spans="1:65" s="13" customFormat="1" x14ac:dyDescent="0.2">
      <c r="B3328" s="136"/>
      <c r="D3328" s="137" t="s">
        <v>210</v>
      </c>
      <c r="E3328" s="138" t="s">
        <v>1</v>
      </c>
      <c r="F3328" s="139" t="s">
        <v>3186</v>
      </c>
      <c r="H3328" s="140">
        <v>14.63</v>
      </c>
      <c r="L3328" s="136"/>
      <c r="M3328" s="141"/>
      <c r="N3328" s="142"/>
      <c r="O3328" s="142"/>
      <c r="P3328" s="142"/>
      <c r="Q3328" s="142"/>
      <c r="R3328" s="142"/>
      <c r="S3328" s="142"/>
      <c r="T3328" s="143"/>
      <c r="AT3328" s="138" t="s">
        <v>210</v>
      </c>
      <c r="AU3328" s="138" t="s">
        <v>66</v>
      </c>
      <c r="AV3328" s="13" t="s">
        <v>66</v>
      </c>
      <c r="AW3328" s="13" t="s">
        <v>26</v>
      </c>
      <c r="AX3328" s="13" t="s">
        <v>57</v>
      </c>
      <c r="AY3328" s="138" t="s">
        <v>196</v>
      </c>
    </row>
    <row r="3329" spans="1:65" s="13" customFormat="1" x14ac:dyDescent="0.2">
      <c r="B3329" s="136"/>
      <c r="D3329" s="137" t="s">
        <v>210</v>
      </c>
      <c r="E3329" s="138" t="s">
        <v>1</v>
      </c>
      <c r="F3329" s="139" t="s">
        <v>3187</v>
      </c>
      <c r="H3329" s="140">
        <v>2.5</v>
      </c>
      <c r="L3329" s="136"/>
      <c r="M3329" s="141"/>
      <c r="N3329" s="142"/>
      <c r="O3329" s="142"/>
      <c r="P3329" s="142"/>
      <c r="Q3329" s="142"/>
      <c r="R3329" s="142"/>
      <c r="S3329" s="142"/>
      <c r="T3329" s="143"/>
      <c r="AT3329" s="138" t="s">
        <v>210</v>
      </c>
      <c r="AU3329" s="138" t="s">
        <v>66</v>
      </c>
      <c r="AV3329" s="13" t="s">
        <v>66</v>
      </c>
      <c r="AW3329" s="13" t="s">
        <v>26</v>
      </c>
      <c r="AX3329" s="13" t="s">
        <v>57</v>
      </c>
      <c r="AY3329" s="138" t="s">
        <v>196</v>
      </c>
    </row>
    <row r="3330" spans="1:65" s="13" customFormat="1" x14ac:dyDescent="0.2">
      <c r="B3330" s="136"/>
      <c r="D3330" s="137" t="s">
        <v>210</v>
      </c>
      <c r="E3330" s="138" t="s">
        <v>1</v>
      </c>
      <c r="F3330" s="139" t="s">
        <v>3188</v>
      </c>
      <c r="H3330" s="140">
        <v>1.98</v>
      </c>
      <c r="L3330" s="136"/>
      <c r="M3330" s="141"/>
      <c r="N3330" s="142"/>
      <c r="O3330" s="142"/>
      <c r="P3330" s="142"/>
      <c r="Q3330" s="142"/>
      <c r="R3330" s="142"/>
      <c r="S3330" s="142"/>
      <c r="T3330" s="143"/>
      <c r="AT3330" s="138" t="s">
        <v>210</v>
      </c>
      <c r="AU3330" s="138" t="s">
        <v>66</v>
      </c>
      <c r="AV3330" s="13" t="s">
        <v>66</v>
      </c>
      <c r="AW3330" s="13" t="s">
        <v>26</v>
      </c>
      <c r="AX3330" s="13" t="s">
        <v>57</v>
      </c>
      <c r="AY3330" s="138" t="s">
        <v>196</v>
      </c>
    </row>
    <row r="3331" spans="1:65" s="14" customFormat="1" x14ac:dyDescent="0.2">
      <c r="B3331" s="144"/>
      <c r="D3331" s="137" t="s">
        <v>210</v>
      </c>
      <c r="E3331" s="145" t="s">
        <v>1</v>
      </c>
      <c r="F3331" s="146" t="s">
        <v>212</v>
      </c>
      <c r="H3331" s="147">
        <v>61.41</v>
      </c>
      <c r="L3331" s="144"/>
      <c r="M3331" s="148"/>
      <c r="N3331" s="149"/>
      <c r="O3331" s="149"/>
      <c r="P3331" s="149"/>
      <c r="Q3331" s="149"/>
      <c r="R3331" s="149"/>
      <c r="S3331" s="149"/>
      <c r="T3331" s="150"/>
      <c r="AT3331" s="145" t="s">
        <v>210</v>
      </c>
      <c r="AU3331" s="145" t="s">
        <v>66</v>
      </c>
      <c r="AV3331" s="14" t="s">
        <v>201</v>
      </c>
      <c r="AW3331" s="14" t="s">
        <v>26</v>
      </c>
      <c r="AX3331" s="14" t="s">
        <v>64</v>
      </c>
      <c r="AY3331" s="145" t="s">
        <v>196</v>
      </c>
    </row>
    <row r="3332" spans="1:65" s="2" customFormat="1" ht="24.2" customHeight="1" x14ac:dyDescent="0.2">
      <c r="A3332" s="29"/>
      <c r="B3332" s="123"/>
      <c r="C3332" s="124" t="s">
        <v>3189</v>
      </c>
      <c r="D3332" s="124" t="s">
        <v>199</v>
      </c>
      <c r="E3332" s="125" t="s">
        <v>3190</v>
      </c>
      <c r="F3332" s="126" t="s">
        <v>3191</v>
      </c>
      <c r="G3332" s="127" t="s">
        <v>207</v>
      </c>
      <c r="H3332" s="128">
        <v>29.1</v>
      </c>
      <c r="I3332" s="224"/>
      <c r="J3332" s="129">
        <f>ROUND(I3332*H3332,2)</f>
        <v>0</v>
      </c>
      <c r="K3332" s="126" t="s">
        <v>208</v>
      </c>
      <c r="L3332" s="30"/>
      <c r="M3332" s="130" t="s">
        <v>1</v>
      </c>
      <c r="N3332" s="131" t="s">
        <v>35</v>
      </c>
      <c r="O3332" s="132">
        <v>0.35</v>
      </c>
      <c r="P3332" s="132">
        <f>O3332*H3332</f>
        <v>10.185</v>
      </c>
      <c r="Q3332" s="132">
        <v>4.5100000000000001E-3</v>
      </c>
      <c r="R3332" s="132">
        <f>Q3332*H3332</f>
        <v>0.131241</v>
      </c>
      <c r="S3332" s="132">
        <v>0</v>
      </c>
      <c r="T3332" s="133">
        <f>S3332*H3332</f>
        <v>0</v>
      </c>
      <c r="U3332" s="29"/>
      <c r="V3332" s="29"/>
      <c r="W3332" s="29"/>
      <c r="X3332" s="29"/>
      <c r="Y3332" s="29"/>
      <c r="Z3332" s="29"/>
      <c r="AA3332" s="29"/>
      <c r="AB3332" s="29"/>
      <c r="AC3332" s="29"/>
      <c r="AD3332" s="29"/>
      <c r="AE3332" s="29"/>
      <c r="AR3332" s="134" t="s">
        <v>104</v>
      </c>
      <c r="AT3332" s="134" t="s">
        <v>199</v>
      </c>
      <c r="AU3332" s="134" t="s">
        <v>66</v>
      </c>
      <c r="AY3332" s="18" t="s">
        <v>196</v>
      </c>
      <c r="BE3332" s="135">
        <f>IF(N3332="základní",J3332,0)</f>
        <v>0</v>
      </c>
      <c r="BF3332" s="135">
        <f>IF(N3332="snížená",J3332,0)</f>
        <v>0</v>
      </c>
      <c r="BG3332" s="135">
        <f>IF(N3332="zákl. přenesená",J3332,0)</f>
        <v>0</v>
      </c>
      <c r="BH3332" s="135">
        <f>IF(N3332="sníž. přenesená",J3332,0)</f>
        <v>0</v>
      </c>
      <c r="BI3332" s="135">
        <f>IF(N3332="nulová",J3332,0)</f>
        <v>0</v>
      </c>
      <c r="BJ3332" s="18" t="s">
        <v>64</v>
      </c>
      <c r="BK3332" s="135">
        <f>ROUND(I3332*H3332,2)</f>
        <v>0</v>
      </c>
      <c r="BL3332" s="18" t="s">
        <v>104</v>
      </c>
      <c r="BM3332" s="134" t="s">
        <v>3192</v>
      </c>
    </row>
    <row r="3333" spans="1:65" s="13" customFormat="1" x14ac:dyDescent="0.2">
      <c r="B3333" s="136"/>
      <c r="D3333" s="137" t="s">
        <v>210</v>
      </c>
      <c r="E3333" s="138" t="s">
        <v>1</v>
      </c>
      <c r="F3333" s="139" t="s">
        <v>3193</v>
      </c>
      <c r="H3333" s="140">
        <v>8.5399999999999991</v>
      </c>
      <c r="L3333" s="136"/>
      <c r="M3333" s="141"/>
      <c r="N3333" s="142"/>
      <c r="O3333" s="142"/>
      <c r="P3333" s="142"/>
      <c r="Q3333" s="142"/>
      <c r="R3333" s="142"/>
      <c r="S3333" s="142"/>
      <c r="T3333" s="143"/>
      <c r="AT3333" s="138" t="s">
        <v>210</v>
      </c>
      <c r="AU3333" s="138" t="s">
        <v>66</v>
      </c>
      <c r="AV3333" s="13" t="s">
        <v>66</v>
      </c>
      <c r="AW3333" s="13" t="s">
        <v>26</v>
      </c>
      <c r="AX3333" s="13" t="s">
        <v>57</v>
      </c>
      <c r="AY3333" s="138" t="s">
        <v>196</v>
      </c>
    </row>
    <row r="3334" spans="1:65" s="13" customFormat="1" x14ac:dyDescent="0.2">
      <c r="B3334" s="136"/>
      <c r="D3334" s="137" t="s">
        <v>210</v>
      </c>
      <c r="E3334" s="138" t="s">
        <v>1</v>
      </c>
      <c r="F3334" s="139" t="s">
        <v>3194</v>
      </c>
      <c r="H3334" s="140">
        <v>14.17</v>
      </c>
      <c r="L3334" s="136"/>
      <c r="M3334" s="141"/>
      <c r="N3334" s="142"/>
      <c r="O3334" s="142"/>
      <c r="P3334" s="142"/>
      <c r="Q3334" s="142"/>
      <c r="R3334" s="142"/>
      <c r="S3334" s="142"/>
      <c r="T3334" s="143"/>
      <c r="AT3334" s="138" t="s">
        <v>210</v>
      </c>
      <c r="AU3334" s="138" t="s">
        <v>66</v>
      </c>
      <c r="AV3334" s="13" t="s">
        <v>66</v>
      </c>
      <c r="AW3334" s="13" t="s">
        <v>26</v>
      </c>
      <c r="AX3334" s="13" t="s">
        <v>57</v>
      </c>
      <c r="AY3334" s="138" t="s">
        <v>196</v>
      </c>
    </row>
    <row r="3335" spans="1:65" s="13" customFormat="1" x14ac:dyDescent="0.2">
      <c r="B3335" s="136"/>
      <c r="D3335" s="137" t="s">
        <v>210</v>
      </c>
      <c r="E3335" s="138" t="s">
        <v>1</v>
      </c>
      <c r="F3335" s="139" t="s">
        <v>3195</v>
      </c>
      <c r="H3335" s="140">
        <v>2.91</v>
      </c>
      <c r="L3335" s="136"/>
      <c r="M3335" s="141"/>
      <c r="N3335" s="142"/>
      <c r="O3335" s="142"/>
      <c r="P3335" s="142"/>
      <c r="Q3335" s="142"/>
      <c r="R3335" s="142"/>
      <c r="S3335" s="142"/>
      <c r="T3335" s="143"/>
      <c r="AT3335" s="138" t="s">
        <v>210</v>
      </c>
      <c r="AU3335" s="138" t="s">
        <v>66</v>
      </c>
      <c r="AV3335" s="13" t="s">
        <v>66</v>
      </c>
      <c r="AW3335" s="13" t="s">
        <v>26</v>
      </c>
      <c r="AX3335" s="13" t="s">
        <v>57</v>
      </c>
      <c r="AY3335" s="138" t="s">
        <v>196</v>
      </c>
    </row>
    <row r="3336" spans="1:65" s="13" customFormat="1" x14ac:dyDescent="0.2">
      <c r="B3336" s="136"/>
      <c r="D3336" s="137" t="s">
        <v>210</v>
      </c>
      <c r="E3336" s="138" t="s">
        <v>1</v>
      </c>
      <c r="F3336" s="139" t="s">
        <v>3196</v>
      </c>
      <c r="H3336" s="140">
        <v>3.48</v>
      </c>
      <c r="L3336" s="136"/>
      <c r="M3336" s="141"/>
      <c r="N3336" s="142"/>
      <c r="O3336" s="142"/>
      <c r="P3336" s="142"/>
      <c r="Q3336" s="142"/>
      <c r="R3336" s="142"/>
      <c r="S3336" s="142"/>
      <c r="T3336" s="143"/>
      <c r="AT3336" s="138" t="s">
        <v>210</v>
      </c>
      <c r="AU3336" s="138" t="s">
        <v>66</v>
      </c>
      <c r="AV3336" s="13" t="s">
        <v>66</v>
      </c>
      <c r="AW3336" s="13" t="s">
        <v>26</v>
      </c>
      <c r="AX3336" s="13" t="s">
        <v>57</v>
      </c>
      <c r="AY3336" s="138" t="s">
        <v>196</v>
      </c>
    </row>
    <row r="3337" spans="1:65" s="14" customFormat="1" x14ac:dyDescent="0.2">
      <c r="B3337" s="144"/>
      <c r="D3337" s="137" t="s">
        <v>210</v>
      </c>
      <c r="E3337" s="145" t="s">
        <v>1</v>
      </c>
      <c r="F3337" s="146" t="s">
        <v>212</v>
      </c>
      <c r="H3337" s="147">
        <v>29.1</v>
      </c>
      <c r="L3337" s="144"/>
      <c r="M3337" s="148"/>
      <c r="N3337" s="149"/>
      <c r="O3337" s="149"/>
      <c r="P3337" s="149"/>
      <c r="Q3337" s="149"/>
      <c r="R3337" s="149"/>
      <c r="S3337" s="149"/>
      <c r="T3337" s="150"/>
      <c r="AT3337" s="145" t="s">
        <v>210</v>
      </c>
      <c r="AU3337" s="145" t="s">
        <v>66</v>
      </c>
      <c r="AV3337" s="14" t="s">
        <v>201</v>
      </c>
      <c r="AW3337" s="14" t="s">
        <v>26</v>
      </c>
      <c r="AX3337" s="14" t="s">
        <v>64</v>
      </c>
      <c r="AY3337" s="145" t="s">
        <v>196</v>
      </c>
    </row>
    <row r="3338" spans="1:65" s="2" customFormat="1" ht="33" customHeight="1" x14ac:dyDescent="0.2">
      <c r="A3338" s="29"/>
      <c r="B3338" s="123"/>
      <c r="C3338" s="124" t="s">
        <v>1913</v>
      </c>
      <c r="D3338" s="124" t="s">
        <v>199</v>
      </c>
      <c r="E3338" s="125" t="s">
        <v>3197</v>
      </c>
      <c r="F3338" s="126" t="s">
        <v>3198</v>
      </c>
      <c r="G3338" s="127" t="s">
        <v>3199</v>
      </c>
      <c r="H3338" s="128">
        <v>10928.557000000001</v>
      </c>
      <c r="I3338" s="224"/>
      <c r="J3338" s="129">
        <f>ROUND(I3338*H3338,2)</f>
        <v>0</v>
      </c>
      <c r="K3338" s="126" t="s">
        <v>208</v>
      </c>
      <c r="L3338" s="30"/>
      <c r="M3338" s="130" t="s">
        <v>1</v>
      </c>
      <c r="N3338" s="131" t="s">
        <v>35</v>
      </c>
      <c r="O3338" s="132">
        <v>0</v>
      </c>
      <c r="P3338" s="132">
        <f>O3338*H3338</f>
        <v>0</v>
      </c>
      <c r="Q3338" s="132">
        <v>0</v>
      </c>
      <c r="R3338" s="132">
        <f>Q3338*H3338</f>
        <v>0</v>
      </c>
      <c r="S3338" s="132">
        <v>0</v>
      </c>
      <c r="T3338" s="133">
        <f>S3338*H3338</f>
        <v>0</v>
      </c>
      <c r="U3338" s="29"/>
      <c r="V3338" s="29"/>
      <c r="W3338" s="29"/>
      <c r="X3338" s="29"/>
      <c r="Y3338" s="29"/>
      <c r="Z3338" s="29"/>
      <c r="AA3338" s="29"/>
      <c r="AB3338" s="29"/>
      <c r="AC3338" s="29"/>
      <c r="AD3338" s="29"/>
      <c r="AE3338" s="29"/>
      <c r="AR3338" s="134" t="s">
        <v>104</v>
      </c>
      <c r="AT3338" s="134" t="s">
        <v>199</v>
      </c>
      <c r="AU3338" s="134" t="s">
        <v>66</v>
      </c>
      <c r="AY3338" s="18" t="s">
        <v>196</v>
      </c>
      <c r="BE3338" s="135">
        <f>IF(N3338="základní",J3338,0)</f>
        <v>0</v>
      </c>
      <c r="BF3338" s="135">
        <f>IF(N3338="snížená",J3338,0)</f>
        <v>0</v>
      </c>
      <c r="BG3338" s="135">
        <f>IF(N3338="zákl. přenesená",J3338,0)</f>
        <v>0</v>
      </c>
      <c r="BH3338" s="135">
        <f>IF(N3338="sníž. přenesená",J3338,0)</f>
        <v>0</v>
      </c>
      <c r="BI3338" s="135">
        <f>IF(N3338="nulová",J3338,0)</f>
        <v>0</v>
      </c>
      <c r="BJ3338" s="18" t="s">
        <v>64</v>
      </c>
      <c r="BK3338" s="135">
        <f>ROUND(I3338*H3338,2)</f>
        <v>0</v>
      </c>
      <c r="BL3338" s="18" t="s">
        <v>104</v>
      </c>
      <c r="BM3338" s="134" t="s">
        <v>3200</v>
      </c>
    </row>
    <row r="3339" spans="1:65" s="12" customFormat="1" ht="22.9" customHeight="1" x14ac:dyDescent="0.2">
      <c r="B3339" s="111"/>
      <c r="D3339" s="112" t="s">
        <v>56</v>
      </c>
      <c r="E3339" s="121" t="s">
        <v>3201</v>
      </c>
      <c r="F3339" s="121" t="s">
        <v>3202</v>
      </c>
      <c r="J3339" s="122">
        <f>BK3339</f>
        <v>0</v>
      </c>
      <c r="L3339" s="111"/>
      <c r="M3339" s="115"/>
      <c r="N3339" s="116"/>
      <c r="O3339" s="116"/>
      <c r="P3339" s="117">
        <f>SUM(P3340:P3374)</f>
        <v>678.66535799999997</v>
      </c>
      <c r="Q3339" s="116"/>
      <c r="R3339" s="117">
        <f>SUM(R3340:R3374)</f>
        <v>5.1906362999999995</v>
      </c>
      <c r="S3339" s="116"/>
      <c r="T3339" s="118">
        <f>SUM(T3340:T3374)</f>
        <v>9.7665809999999986</v>
      </c>
      <c r="AR3339" s="112" t="s">
        <v>66</v>
      </c>
      <c r="AT3339" s="119" t="s">
        <v>56</v>
      </c>
      <c r="AU3339" s="119" t="s">
        <v>64</v>
      </c>
      <c r="AY3339" s="112" t="s">
        <v>196</v>
      </c>
      <c r="BK3339" s="120">
        <f>SUM(BK3340:BK3374)</f>
        <v>0</v>
      </c>
    </row>
    <row r="3340" spans="1:65" s="2" customFormat="1" ht="24.2" customHeight="1" x14ac:dyDescent="0.2">
      <c r="A3340" s="29"/>
      <c r="B3340" s="123"/>
      <c r="C3340" s="124" t="s">
        <v>3203</v>
      </c>
      <c r="D3340" s="124" t="s">
        <v>199</v>
      </c>
      <c r="E3340" s="125" t="s">
        <v>3204</v>
      </c>
      <c r="F3340" s="126" t="s">
        <v>3205</v>
      </c>
      <c r="G3340" s="127" t="s">
        <v>207</v>
      </c>
      <c r="H3340" s="128">
        <v>2013.2</v>
      </c>
      <c r="I3340" s="224"/>
      <c r="J3340" s="129">
        <f>ROUND(I3340*H3340,2)</f>
        <v>0</v>
      </c>
      <c r="K3340" s="126" t="s">
        <v>208</v>
      </c>
      <c r="L3340" s="30"/>
      <c r="M3340" s="130" t="s">
        <v>1</v>
      </c>
      <c r="N3340" s="131" t="s">
        <v>35</v>
      </c>
      <c r="O3340" s="132">
        <v>0.115</v>
      </c>
      <c r="P3340" s="132">
        <f>O3340*H3340</f>
        <v>231.51800000000003</v>
      </c>
      <c r="Q3340" s="132">
        <v>0</v>
      </c>
      <c r="R3340" s="132">
        <f>Q3340*H3340</f>
        <v>0</v>
      </c>
      <c r="S3340" s="132">
        <v>0</v>
      </c>
      <c r="T3340" s="133">
        <f>S3340*H3340</f>
        <v>0</v>
      </c>
      <c r="U3340" s="29"/>
      <c r="V3340" s="29"/>
      <c r="W3340" s="29"/>
      <c r="X3340" s="29"/>
      <c r="Y3340" s="29"/>
      <c r="Z3340" s="29"/>
      <c r="AA3340" s="29"/>
      <c r="AB3340" s="29"/>
      <c r="AC3340" s="29"/>
      <c r="AD3340" s="29"/>
      <c r="AE3340" s="29"/>
      <c r="AR3340" s="134" t="s">
        <v>104</v>
      </c>
      <c r="AT3340" s="134" t="s">
        <v>199</v>
      </c>
      <c r="AU3340" s="134" t="s">
        <v>66</v>
      </c>
      <c r="AY3340" s="18" t="s">
        <v>196</v>
      </c>
      <c r="BE3340" s="135">
        <f>IF(N3340="základní",J3340,0)</f>
        <v>0</v>
      </c>
      <c r="BF3340" s="135">
        <f>IF(N3340="snížená",J3340,0)</f>
        <v>0</v>
      </c>
      <c r="BG3340" s="135">
        <f>IF(N3340="zákl. přenesená",J3340,0)</f>
        <v>0</v>
      </c>
      <c r="BH3340" s="135">
        <f>IF(N3340="sníž. přenesená",J3340,0)</f>
        <v>0</v>
      </c>
      <c r="BI3340" s="135">
        <f>IF(N3340="nulová",J3340,0)</f>
        <v>0</v>
      </c>
      <c r="BJ3340" s="18" t="s">
        <v>64</v>
      </c>
      <c r="BK3340" s="135">
        <f>ROUND(I3340*H3340,2)</f>
        <v>0</v>
      </c>
      <c r="BL3340" s="18" t="s">
        <v>104</v>
      </c>
      <c r="BM3340" s="134" t="s">
        <v>3206</v>
      </c>
    </row>
    <row r="3341" spans="1:65" s="13" customFormat="1" x14ac:dyDescent="0.2">
      <c r="B3341" s="136"/>
      <c r="D3341" s="137" t="s">
        <v>210</v>
      </c>
      <c r="E3341" s="138" t="s">
        <v>1</v>
      </c>
      <c r="F3341" s="139" t="s">
        <v>3207</v>
      </c>
      <c r="H3341" s="140">
        <v>1566.64</v>
      </c>
      <c r="L3341" s="136"/>
      <c r="M3341" s="141"/>
      <c r="N3341" s="142"/>
      <c r="O3341" s="142"/>
      <c r="P3341" s="142"/>
      <c r="Q3341" s="142"/>
      <c r="R3341" s="142"/>
      <c r="S3341" s="142"/>
      <c r="T3341" s="143"/>
      <c r="AT3341" s="138" t="s">
        <v>210</v>
      </c>
      <c r="AU3341" s="138" t="s">
        <v>66</v>
      </c>
      <c r="AV3341" s="13" t="s">
        <v>66</v>
      </c>
      <c r="AW3341" s="13" t="s">
        <v>26</v>
      </c>
      <c r="AX3341" s="13" t="s">
        <v>57</v>
      </c>
      <c r="AY3341" s="138" t="s">
        <v>196</v>
      </c>
    </row>
    <row r="3342" spans="1:65" s="13" customFormat="1" x14ac:dyDescent="0.2">
      <c r="B3342" s="136"/>
      <c r="D3342" s="137" t="s">
        <v>210</v>
      </c>
      <c r="E3342" s="138" t="s">
        <v>1</v>
      </c>
      <c r="F3342" s="139" t="s">
        <v>3208</v>
      </c>
      <c r="H3342" s="140">
        <v>187.72</v>
      </c>
      <c r="L3342" s="136"/>
      <c r="M3342" s="141"/>
      <c r="N3342" s="142"/>
      <c r="O3342" s="142"/>
      <c r="P3342" s="142"/>
      <c r="Q3342" s="142"/>
      <c r="R3342" s="142"/>
      <c r="S3342" s="142"/>
      <c r="T3342" s="143"/>
      <c r="AT3342" s="138" t="s">
        <v>210</v>
      </c>
      <c r="AU3342" s="138" t="s">
        <v>66</v>
      </c>
      <c r="AV3342" s="13" t="s">
        <v>66</v>
      </c>
      <c r="AW3342" s="13" t="s">
        <v>26</v>
      </c>
      <c r="AX3342" s="13" t="s">
        <v>57</v>
      </c>
      <c r="AY3342" s="138" t="s">
        <v>196</v>
      </c>
    </row>
    <row r="3343" spans="1:65" s="13" customFormat="1" x14ac:dyDescent="0.2">
      <c r="B3343" s="136"/>
      <c r="D3343" s="137" t="s">
        <v>210</v>
      </c>
      <c r="E3343" s="138" t="s">
        <v>1</v>
      </c>
      <c r="F3343" s="139" t="s">
        <v>3209</v>
      </c>
      <c r="H3343" s="140">
        <v>81.2</v>
      </c>
      <c r="L3343" s="136"/>
      <c r="M3343" s="141"/>
      <c r="N3343" s="142"/>
      <c r="O3343" s="142"/>
      <c r="P3343" s="142"/>
      <c r="Q3343" s="142"/>
      <c r="R3343" s="142"/>
      <c r="S3343" s="142"/>
      <c r="T3343" s="143"/>
      <c r="AT3343" s="138" t="s">
        <v>210</v>
      </c>
      <c r="AU3343" s="138" t="s">
        <v>66</v>
      </c>
      <c r="AV3343" s="13" t="s">
        <v>66</v>
      </c>
      <c r="AW3343" s="13" t="s">
        <v>26</v>
      </c>
      <c r="AX3343" s="13" t="s">
        <v>57</v>
      </c>
      <c r="AY3343" s="138" t="s">
        <v>196</v>
      </c>
    </row>
    <row r="3344" spans="1:65" s="13" customFormat="1" x14ac:dyDescent="0.2">
      <c r="B3344" s="136"/>
      <c r="D3344" s="137" t="s">
        <v>210</v>
      </c>
      <c r="E3344" s="138" t="s">
        <v>1</v>
      </c>
      <c r="F3344" s="139" t="s">
        <v>3210</v>
      </c>
      <c r="H3344" s="140">
        <v>106.4</v>
      </c>
      <c r="L3344" s="136"/>
      <c r="M3344" s="141"/>
      <c r="N3344" s="142"/>
      <c r="O3344" s="142"/>
      <c r="P3344" s="142"/>
      <c r="Q3344" s="142"/>
      <c r="R3344" s="142"/>
      <c r="S3344" s="142"/>
      <c r="T3344" s="143"/>
      <c r="AT3344" s="138" t="s">
        <v>210</v>
      </c>
      <c r="AU3344" s="138" t="s">
        <v>66</v>
      </c>
      <c r="AV3344" s="13" t="s">
        <v>66</v>
      </c>
      <c r="AW3344" s="13" t="s">
        <v>26</v>
      </c>
      <c r="AX3344" s="13" t="s">
        <v>57</v>
      </c>
      <c r="AY3344" s="138" t="s">
        <v>196</v>
      </c>
    </row>
    <row r="3345" spans="1:65" s="13" customFormat="1" x14ac:dyDescent="0.2">
      <c r="B3345" s="136"/>
      <c r="D3345" s="137" t="s">
        <v>210</v>
      </c>
      <c r="E3345" s="138" t="s">
        <v>1</v>
      </c>
      <c r="F3345" s="139" t="s">
        <v>3211</v>
      </c>
      <c r="H3345" s="140">
        <v>71.239999999999995</v>
      </c>
      <c r="L3345" s="136"/>
      <c r="M3345" s="141"/>
      <c r="N3345" s="142"/>
      <c r="O3345" s="142"/>
      <c r="P3345" s="142"/>
      <c r="Q3345" s="142"/>
      <c r="R3345" s="142"/>
      <c r="S3345" s="142"/>
      <c r="T3345" s="143"/>
      <c r="AT3345" s="138" t="s">
        <v>210</v>
      </c>
      <c r="AU3345" s="138" t="s">
        <v>66</v>
      </c>
      <c r="AV3345" s="13" t="s">
        <v>66</v>
      </c>
      <c r="AW3345" s="13" t="s">
        <v>26</v>
      </c>
      <c r="AX3345" s="13" t="s">
        <v>57</v>
      </c>
      <c r="AY3345" s="138" t="s">
        <v>196</v>
      </c>
    </row>
    <row r="3346" spans="1:65" s="14" customFormat="1" x14ac:dyDescent="0.2">
      <c r="B3346" s="144"/>
      <c r="D3346" s="137" t="s">
        <v>210</v>
      </c>
      <c r="E3346" s="145" t="s">
        <v>1</v>
      </c>
      <c r="F3346" s="146" t="s">
        <v>212</v>
      </c>
      <c r="H3346" s="147">
        <v>2013.2</v>
      </c>
      <c r="L3346" s="144"/>
      <c r="M3346" s="148"/>
      <c r="N3346" s="149"/>
      <c r="O3346" s="149"/>
      <c r="P3346" s="149"/>
      <c r="Q3346" s="149"/>
      <c r="R3346" s="149"/>
      <c r="S3346" s="149"/>
      <c r="T3346" s="150"/>
      <c r="AT3346" s="145" t="s">
        <v>210</v>
      </c>
      <c r="AU3346" s="145" t="s">
        <v>66</v>
      </c>
      <c r="AV3346" s="14" t="s">
        <v>201</v>
      </c>
      <c r="AW3346" s="14" t="s">
        <v>26</v>
      </c>
      <c r="AX3346" s="14" t="s">
        <v>64</v>
      </c>
      <c r="AY3346" s="145" t="s">
        <v>196</v>
      </c>
    </row>
    <row r="3347" spans="1:65" s="2" customFormat="1" ht="33" customHeight="1" x14ac:dyDescent="0.2">
      <c r="A3347" s="29"/>
      <c r="B3347" s="123"/>
      <c r="C3347" s="164" t="s">
        <v>1917</v>
      </c>
      <c r="D3347" s="164" t="s">
        <v>451</v>
      </c>
      <c r="E3347" s="165" t="s">
        <v>3212</v>
      </c>
      <c r="F3347" s="166" t="s">
        <v>3213</v>
      </c>
      <c r="G3347" s="167" t="s">
        <v>207</v>
      </c>
      <c r="H3347" s="168">
        <v>1096.4100000000001</v>
      </c>
      <c r="I3347" s="226"/>
      <c r="J3347" s="169">
        <f>ROUND(I3347*H3347,2)</f>
        <v>0</v>
      </c>
      <c r="K3347" s="166" t="s">
        <v>1</v>
      </c>
      <c r="L3347" s="170"/>
      <c r="M3347" s="171" t="s">
        <v>1</v>
      </c>
      <c r="N3347" s="172" t="s">
        <v>35</v>
      </c>
      <c r="O3347" s="132">
        <v>0</v>
      </c>
      <c r="P3347" s="132">
        <f>O3347*H3347</f>
        <v>0</v>
      </c>
      <c r="Q3347" s="132">
        <v>0</v>
      </c>
      <c r="R3347" s="132">
        <f>Q3347*H3347</f>
        <v>0</v>
      </c>
      <c r="S3347" s="132">
        <v>0</v>
      </c>
      <c r="T3347" s="133">
        <f>S3347*H3347</f>
        <v>0</v>
      </c>
      <c r="U3347" s="29"/>
      <c r="V3347" s="29"/>
      <c r="W3347" s="29"/>
      <c r="X3347" s="29"/>
      <c r="Y3347" s="29"/>
      <c r="Z3347" s="29"/>
      <c r="AA3347" s="29"/>
      <c r="AB3347" s="29"/>
      <c r="AC3347" s="29"/>
      <c r="AD3347" s="29"/>
      <c r="AE3347" s="29"/>
      <c r="AR3347" s="134" t="s">
        <v>428</v>
      </c>
      <c r="AT3347" s="134" t="s">
        <v>451</v>
      </c>
      <c r="AU3347" s="134" t="s">
        <v>66</v>
      </c>
      <c r="AY3347" s="18" t="s">
        <v>196</v>
      </c>
      <c r="BE3347" s="135">
        <f>IF(N3347="základní",J3347,0)</f>
        <v>0</v>
      </c>
      <c r="BF3347" s="135">
        <f>IF(N3347="snížená",J3347,0)</f>
        <v>0</v>
      </c>
      <c r="BG3347" s="135">
        <f>IF(N3347="zákl. přenesená",J3347,0)</f>
        <v>0</v>
      </c>
      <c r="BH3347" s="135">
        <f>IF(N3347="sníž. přenesená",J3347,0)</f>
        <v>0</v>
      </c>
      <c r="BI3347" s="135">
        <f>IF(N3347="nulová",J3347,0)</f>
        <v>0</v>
      </c>
      <c r="BJ3347" s="18" t="s">
        <v>64</v>
      </c>
      <c r="BK3347" s="135">
        <f>ROUND(I3347*H3347,2)</f>
        <v>0</v>
      </c>
      <c r="BL3347" s="18" t="s">
        <v>104</v>
      </c>
      <c r="BM3347" s="134" t="s">
        <v>3214</v>
      </c>
    </row>
    <row r="3348" spans="1:65" s="13" customFormat="1" x14ac:dyDescent="0.2">
      <c r="B3348" s="136"/>
      <c r="D3348" s="137" t="s">
        <v>210</v>
      </c>
      <c r="E3348" s="138" t="s">
        <v>1</v>
      </c>
      <c r="F3348" s="139" t="s">
        <v>3215</v>
      </c>
      <c r="H3348" s="140">
        <v>900.81799999999998</v>
      </c>
      <c r="L3348" s="136"/>
      <c r="M3348" s="141"/>
      <c r="N3348" s="142"/>
      <c r="O3348" s="142"/>
      <c r="P3348" s="142"/>
      <c r="Q3348" s="142"/>
      <c r="R3348" s="142"/>
      <c r="S3348" s="142"/>
      <c r="T3348" s="143"/>
      <c r="AT3348" s="138" t="s">
        <v>210</v>
      </c>
      <c r="AU3348" s="138" t="s">
        <v>66</v>
      </c>
      <c r="AV3348" s="13" t="s">
        <v>66</v>
      </c>
      <c r="AW3348" s="13" t="s">
        <v>26</v>
      </c>
      <c r="AX3348" s="13" t="s">
        <v>57</v>
      </c>
      <c r="AY3348" s="138" t="s">
        <v>196</v>
      </c>
    </row>
    <row r="3349" spans="1:65" s="13" customFormat="1" x14ac:dyDescent="0.2">
      <c r="B3349" s="136"/>
      <c r="D3349" s="137" t="s">
        <v>210</v>
      </c>
      <c r="E3349" s="138" t="s">
        <v>1</v>
      </c>
      <c r="F3349" s="139" t="s">
        <v>3216</v>
      </c>
      <c r="H3349" s="140">
        <v>107.93899999999999</v>
      </c>
      <c r="L3349" s="136"/>
      <c r="M3349" s="141"/>
      <c r="N3349" s="142"/>
      <c r="O3349" s="142"/>
      <c r="P3349" s="142"/>
      <c r="Q3349" s="142"/>
      <c r="R3349" s="142"/>
      <c r="S3349" s="142"/>
      <c r="T3349" s="143"/>
      <c r="AT3349" s="138" t="s">
        <v>210</v>
      </c>
      <c r="AU3349" s="138" t="s">
        <v>66</v>
      </c>
      <c r="AV3349" s="13" t="s">
        <v>66</v>
      </c>
      <c r="AW3349" s="13" t="s">
        <v>26</v>
      </c>
      <c r="AX3349" s="13" t="s">
        <v>57</v>
      </c>
      <c r="AY3349" s="138" t="s">
        <v>196</v>
      </c>
    </row>
    <row r="3350" spans="1:65" s="13" customFormat="1" x14ac:dyDescent="0.2">
      <c r="B3350" s="136"/>
      <c r="D3350" s="137" t="s">
        <v>210</v>
      </c>
      <c r="E3350" s="138" t="s">
        <v>1</v>
      </c>
      <c r="F3350" s="139" t="s">
        <v>3217</v>
      </c>
      <c r="H3350" s="140">
        <v>46.69</v>
      </c>
      <c r="L3350" s="136"/>
      <c r="M3350" s="141"/>
      <c r="N3350" s="142"/>
      <c r="O3350" s="142"/>
      <c r="P3350" s="142"/>
      <c r="Q3350" s="142"/>
      <c r="R3350" s="142"/>
      <c r="S3350" s="142"/>
      <c r="T3350" s="143"/>
      <c r="AT3350" s="138" t="s">
        <v>210</v>
      </c>
      <c r="AU3350" s="138" t="s">
        <v>66</v>
      </c>
      <c r="AV3350" s="13" t="s">
        <v>66</v>
      </c>
      <c r="AW3350" s="13" t="s">
        <v>26</v>
      </c>
      <c r="AX3350" s="13" t="s">
        <v>57</v>
      </c>
      <c r="AY3350" s="138" t="s">
        <v>196</v>
      </c>
    </row>
    <row r="3351" spans="1:65" s="13" customFormat="1" x14ac:dyDescent="0.2">
      <c r="B3351" s="136"/>
      <c r="D3351" s="137" t="s">
        <v>210</v>
      </c>
      <c r="E3351" s="138" t="s">
        <v>1</v>
      </c>
      <c r="F3351" s="139" t="s">
        <v>3218</v>
      </c>
      <c r="H3351" s="140">
        <v>40.963000000000001</v>
      </c>
      <c r="L3351" s="136"/>
      <c r="M3351" s="141"/>
      <c r="N3351" s="142"/>
      <c r="O3351" s="142"/>
      <c r="P3351" s="142"/>
      <c r="Q3351" s="142"/>
      <c r="R3351" s="142"/>
      <c r="S3351" s="142"/>
      <c r="T3351" s="143"/>
      <c r="AT3351" s="138" t="s">
        <v>210</v>
      </c>
      <c r="AU3351" s="138" t="s">
        <v>66</v>
      </c>
      <c r="AV3351" s="13" t="s">
        <v>66</v>
      </c>
      <c r="AW3351" s="13" t="s">
        <v>26</v>
      </c>
      <c r="AX3351" s="13" t="s">
        <v>57</v>
      </c>
      <c r="AY3351" s="138" t="s">
        <v>196</v>
      </c>
    </row>
    <row r="3352" spans="1:65" s="14" customFormat="1" x14ac:dyDescent="0.2">
      <c r="B3352" s="144"/>
      <c r="D3352" s="137" t="s">
        <v>210</v>
      </c>
      <c r="E3352" s="145" t="s">
        <v>1</v>
      </c>
      <c r="F3352" s="146" t="s">
        <v>212</v>
      </c>
      <c r="H3352" s="147">
        <v>1096.4100000000001</v>
      </c>
      <c r="L3352" s="144"/>
      <c r="M3352" s="148"/>
      <c r="N3352" s="149"/>
      <c r="O3352" s="149"/>
      <c r="P3352" s="149"/>
      <c r="Q3352" s="149"/>
      <c r="R3352" s="149"/>
      <c r="S3352" s="149"/>
      <c r="T3352" s="150"/>
      <c r="AT3352" s="145" t="s">
        <v>210</v>
      </c>
      <c r="AU3352" s="145" t="s">
        <v>66</v>
      </c>
      <c r="AV3352" s="14" t="s">
        <v>201</v>
      </c>
      <c r="AW3352" s="14" t="s">
        <v>26</v>
      </c>
      <c r="AX3352" s="14" t="s">
        <v>64</v>
      </c>
      <c r="AY3352" s="145" t="s">
        <v>196</v>
      </c>
    </row>
    <row r="3353" spans="1:65" s="2" customFormat="1" ht="24.2" customHeight="1" x14ac:dyDescent="0.2">
      <c r="A3353" s="29"/>
      <c r="B3353" s="123"/>
      <c r="C3353" s="164" t="s">
        <v>3219</v>
      </c>
      <c r="D3353" s="164" t="s">
        <v>451</v>
      </c>
      <c r="E3353" s="165" t="s">
        <v>3220</v>
      </c>
      <c r="F3353" s="166" t="s">
        <v>3221</v>
      </c>
      <c r="G3353" s="167" t="s">
        <v>207</v>
      </c>
      <c r="H3353" s="168">
        <v>1218.77</v>
      </c>
      <c r="I3353" s="226"/>
      <c r="J3353" s="169">
        <f>ROUND(I3353*H3353,2)</f>
        <v>0</v>
      </c>
      <c r="K3353" s="166" t="s">
        <v>1</v>
      </c>
      <c r="L3353" s="170"/>
      <c r="M3353" s="171" t="s">
        <v>1</v>
      </c>
      <c r="N3353" s="172" t="s">
        <v>35</v>
      </c>
      <c r="O3353" s="132">
        <v>0</v>
      </c>
      <c r="P3353" s="132">
        <f>O3353*H3353</f>
        <v>0</v>
      </c>
      <c r="Q3353" s="132">
        <v>0</v>
      </c>
      <c r="R3353" s="132">
        <f>Q3353*H3353</f>
        <v>0</v>
      </c>
      <c r="S3353" s="132">
        <v>0</v>
      </c>
      <c r="T3353" s="133">
        <f>S3353*H3353</f>
        <v>0</v>
      </c>
      <c r="U3353" s="29"/>
      <c r="V3353" s="29"/>
      <c r="W3353" s="29"/>
      <c r="X3353" s="29"/>
      <c r="Y3353" s="29"/>
      <c r="Z3353" s="29"/>
      <c r="AA3353" s="29"/>
      <c r="AB3353" s="29"/>
      <c r="AC3353" s="29"/>
      <c r="AD3353" s="29"/>
      <c r="AE3353" s="29"/>
      <c r="AR3353" s="134" t="s">
        <v>428</v>
      </c>
      <c r="AT3353" s="134" t="s">
        <v>451</v>
      </c>
      <c r="AU3353" s="134" t="s">
        <v>66</v>
      </c>
      <c r="AY3353" s="18" t="s">
        <v>196</v>
      </c>
      <c r="BE3353" s="135">
        <f>IF(N3353="základní",J3353,0)</f>
        <v>0</v>
      </c>
      <c r="BF3353" s="135">
        <f>IF(N3353="snížená",J3353,0)</f>
        <v>0</v>
      </c>
      <c r="BG3353" s="135">
        <f>IF(N3353="zákl. přenesená",J3353,0)</f>
        <v>0</v>
      </c>
      <c r="BH3353" s="135">
        <f>IF(N3353="sníž. přenesená",J3353,0)</f>
        <v>0</v>
      </c>
      <c r="BI3353" s="135">
        <f>IF(N3353="nulová",J3353,0)</f>
        <v>0</v>
      </c>
      <c r="BJ3353" s="18" t="s">
        <v>64</v>
      </c>
      <c r="BK3353" s="135">
        <f>ROUND(I3353*H3353,2)</f>
        <v>0</v>
      </c>
      <c r="BL3353" s="18" t="s">
        <v>104</v>
      </c>
      <c r="BM3353" s="134" t="s">
        <v>3222</v>
      </c>
    </row>
    <row r="3354" spans="1:65" s="13" customFormat="1" x14ac:dyDescent="0.2">
      <c r="B3354" s="136"/>
      <c r="D3354" s="137" t="s">
        <v>210</v>
      </c>
      <c r="E3354" s="138" t="s">
        <v>1</v>
      </c>
      <c r="F3354" s="139" t="s">
        <v>3223</v>
      </c>
      <c r="H3354" s="140">
        <v>1177.807</v>
      </c>
      <c r="L3354" s="136"/>
      <c r="M3354" s="141"/>
      <c r="N3354" s="142"/>
      <c r="O3354" s="142"/>
      <c r="P3354" s="142"/>
      <c r="Q3354" s="142"/>
      <c r="R3354" s="142"/>
      <c r="S3354" s="142"/>
      <c r="T3354" s="143"/>
      <c r="AT3354" s="138" t="s">
        <v>210</v>
      </c>
      <c r="AU3354" s="138" t="s">
        <v>66</v>
      </c>
      <c r="AV3354" s="13" t="s">
        <v>66</v>
      </c>
      <c r="AW3354" s="13" t="s">
        <v>26</v>
      </c>
      <c r="AX3354" s="13" t="s">
        <v>57</v>
      </c>
      <c r="AY3354" s="138" t="s">
        <v>196</v>
      </c>
    </row>
    <row r="3355" spans="1:65" s="13" customFormat="1" x14ac:dyDescent="0.2">
      <c r="B3355" s="136"/>
      <c r="D3355" s="137" t="s">
        <v>210</v>
      </c>
      <c r="E3355" s="138" t="s">
        <v>1</v>
      </c>
      <c r="F3355" s="139" t="s">
        <v>3218</v>
      </c>
      <c r="H3355" s="140">
        <v>40.963000000000001</v>
      </c>
      <c r="L3355" s="136"/>
      <c r="M3355" s="141"/>
      <c r="N3355" s="142"/>
      <c r="O3355" s="142"/>
      <c r="P3355" s="142"/>
      <c r="Q3355" s="142"/>
      <c r="R3355" s="142"/>
      <c r="S3355" s="142"/>
      <c r="T3355" s="143"/>
      <c r="AT3355" s="138" t="s">
        <v>210</v>
      </c>
      <c r="AU3355" s="138" t="s">
        <v>66</v>
      </c>
      <c r="AV3355" s="13" t="s">
        <v>66</v>
      </c>
      <c r="AW3355" s="13" t="s">
        <v>26</v>
      </c>
      <c r="AX3355" s="13" t="s">
        <v>57</v>
      </c>
      <c r="AY3355" s="138" t="s">
        <v>196</v>
      </c>
    </row>
    <row r="3356" spans="1:65" s="14" customFormat="1" x14ac:dyDescent="0.2">
      <c r="B3356" s="144"/>
      <c r="D3356" s="137" t="s">
        <v>210</v>
      </c>
      <c r="E3356" s="145" t="s">
        <v>1</v>
      </c>
      <c r="F3356" s="146" t="s">
        <v>212</v>
      </c>
      <c r="H3356" s="147">
        <v>1218.77</v>
      </c>
      <c r="L3356" s="144"/>
      <c r="M3356" s="148"/>
      <c r="N3356" s="149"/>
      <c r="O3356" s="149"/>
      <c r="P3356" s="149"/>
      <c r="Q3356" s="149"/>
      <c r="R3356" s="149"/>
      <c r="S3356" s="149"/>
      <c r="T3356" s="150"/>
      <c r="AT3356" s="145" t="s">
        <v>210</v>
      </c>
      <c r="AU3356" s="145" t="s">
        <v>66</v>
      </c>
      <c r="AV3356" s="14" t="s">
        <v>201</v>
      </c>
      <c r="AW3356" s="14" t="s">
        <v>26</v>
      </c>
      <c r="AX3356" s="14" t="s">
        <v>64</v>
      </c>
      <c r="AY3356" s="145" t="s">
        <v>196</v>
      </c>
    </row>
    <row r="3357" spans="1:65" s="2" customFormat="1" ht="37.9" customHeight="1" x14ac:dyDescent="0.2">
      <c r="A3357" s="29"/>
      <c r="B3357" s="123"/>
      <c r="C3357" s="124" t="s">
        <v>1920</v>
      </c>
      <c r="D3357" s="124" t="s">
        <v>199</v>
      </c>
      <c r="E3357" s="125" t="s">
        <v>3224</v>
      </c>
      <c r="F3357" s="126" t="s">
        <v>3225</v>
      </c>
      <c r="G3357" s="127" t="s">
        <v>207</v>
      </c>
      <c r="H3357" s="128">
        <v>1800.68</v>
      </c>
      <c r="I3357" s="224"/>
      <c r="J3357" s="129">
        <f>ROUND(I3357*H3357,2)</f>
        <v>0</v>
      </c>
      <c r="K3357" s="126" t="s">
        <v>208</v>
      </c>
      <c r="L3357" s="30"/>
      <c r="M3357" s="130" t="s">
        <v>1</v>
      </c>
      <c r="N3357" s="131" t="s">
        <v>35</v>
      </c>
      <c r="O3357" s="132">
        <v>0.2</v>
      </c>
      <c r="P3357" s="132">
        <f>O3357*H3357</f>
        <v>360.13600000000002</v>
      </c>
      <c r="Q3357" s="132">
        <v>2.1000000000000001E-4</v>
      </c>
      <c r="R3357" s="132">
        <f>Q3357*H3357</f>
        <v>0.37814280000000006</v>
      </c>
      <c r="S3357" s="132">
        <v>0</v>
      </c>
      <c r="T3357" s="133">
        <f>S3357*H3357</f>
        <v>0</v>
      </c>
      <c r="U3357" s="29"/>
      <c r="V3357" s="29"/>
      <c r="W3357" s="29"/>
      <c r="X3357" s="29"/>
      <c r="Y3357" s="29"/>
      <c r="Z3357" s="29"/>
      <c r="AA3357" s="29"/>
      <c r="AB3357" s="29"/>
      <c r="AC3357" s="29"/>
      <c r="AD3357" s="29"/>
      <c r="AE3357" s="29"/>
      <c r="AR3357" s="134" t="s">
        <v>104</v>
      </c>
      <c r="AT3357" s="134" t="s">
        <v>199</v>
      </c>
      <c r="AU3357" s="134" t="s">
        <v>66</v>
      </c>
      <c r="AY3357" s="18" t="s">
        <v>196</v>
      </c>
      <c r="BE3357" s="135">
        <f>IF(N3357="základní",J3357,0)</f>
        <v>0</v>
      </c>
      <c r="BF3357" s="135">
        <f>IF(N3357="snížená",J3357,0)</f>
        <v>0</v>
      </c>
      <c r="BG3357" s="135">
        <f>IF(N3357="zákl. přenesená",J3357,0)</f>
        <v>0</v>
      </c>
      <c r="BH3357" s="135">
        <f>IF(N3357="sníž. přenesená",J3357,0)</f>
        <v>0</v>
      </c>
      <c r="BI3357" s="135">
        <f>IF(N3357="nulová",J3357,0)</f>
        <v>0</v>
      </c>
      <c r="BJ3357" s="18" t="s">
        <v>64</v>
      </c>
      <c r="BK3357" s="135">
        <f>ROUND(I3357*H3357,2)</f>
        <v>0</v>
      </c>
      <c r="BL3357" s="18" t="s">
        <v>104</v>
      </c>
      <c r="BM3357" s="134" t="s">
        <v>3226</v>
      </c>
    </row>
    <row r="3358" spans="1:65" s="13" customFormat="1" x14ac:dyDescent="0.2">
      <c r="B3358" s="136"/>
      <c r="D3358" s="137" t="s">
        <v>210</v>
      </c>
      <c r="E3358" s="138" t="s">
        <v>1</v>
      </c>
      <c r="F3358" s="139" t="s">
        <v>3227</v>
      </c>
      <c r="H3358" s="140">
        <v>783.32</v>
      </c>
      <c r="L3358" s="136"/>
      <c r="M3358" s="141"/>
      <c r="N3358" s="142"/>
      <c r="O3358" s="142"/>
      <c r="P3358" s="142"/>
      <c r="Q3358" s="142"/>
      <c r="R3358" s="142"/>
      <c r="S3358" s="142"/>
      <c r="T3358" s="143"/>
      <c r="AT3358" s="138" t="s">
        <v>210</v>
      </c>
      <c r="AU3358" s="138" t="s">
        <v>66</v>
      </c>
      <c r="AV3358" s="13" t="s">
        <v>66</v>
      </c>
      <c r="AW3358" s="13" t="s">
        <v>26</v>
      </c>
      <c r="AX3358" s="13" t="s">
        <v>57</v>
      </c>
      <c r="AY3358" s="138" t="s">
        <v>196</v>
      </c>
    </row>
    <row r="3359" spans="1:65" s="13" customFormat="1" x14ac:dyDescent="0.2">
      <c r="B3359" s="136"/>
      <c r="D3359" s="137" t="s">
        <v>210</v>
      </c>
      <c r="E3359" s="138" t="s">
        <v>1</v>
      </c>
      <c r="F3359" s="139" t="s">
        <v>3228</v>
      </c>
      <c r="H3359" s="140">
        <v>93.86</v>
      </c>
      <c r="L3359" s="136"/>
      <c r="M3359" s="141"/>
      <c r="N3359" s="142"/>
      <c r="O3359" s="142"/>
      <c r="P3359" s="142"/>
      <c r="Q3359" s="142"/>
      <c r="R3359" s="142"/>
      <c r="S3359" s="142"/>
      <c r="T3359" s="143"/>
      <c r="AT3359" s="138" t="s">
        <v>210</v>
      </c>
      <c r="AU3359" s="138" t="s">
        <v>66</v>
      </c>
      <c r="AV3359" s="13" t="s">
        <v>66</v>
      </c>
      <c r="AW3359" s="13" t="s">
        <v>26</v>
      </c>
      <c r="AX3359" s="13" t="s">
        <v>57</v>
      </c>
      <c r="AY3359" s="138" t="s">
        <v>196</v>
      </c>
    </row>
    <row r="3360" spans="1:65" s="13" customFormat="1" x14ac:dyDescent="0.2">
      <c r="B3360" s="136"/>
      <c r="D3360" s="137" t="s">
        <v>210</v>
      </c>
      <c r="E3360" s="138" t="s">
        <v>1</v>
      </c>
      <c r="F3360" s="139" t="s">
        <v>3229</v>
      </c>
      <c r="H3360" s="140">
        <v>52.77</v>
      </c>
      <c r="L3360" s="136"/>
      <c r="M3360" s="141"/>
      <c r="N3360" s="142"/>
      <c r="O3360" s="142"/>
      <c r="P3360" s="142"/>
      <c r="Q3360" s="142"/>
      <c r="R3360" s="142"/>
      <c r="S3360" s="142"/>
      <c r="T3360" s="143"/>
      <c r="AT3360" s="138" t="s">
        <v>210</v>
      </c>
      <c r="AU3360" s="138" t="s">
        <v>66</v>
      </c>
      <c r="AV3360" s="13" t="s">
        <v>66</v>
      </c>
      <c r="AW3360" s="13" t="s">
        <v>26</v>
      </c>
      <c r="AX3360" s="13" t="s">
        <v>57</v>
      </c>
      <c r="AY3360" s="138" t="s">
        <v>196</v>
      </c>
    </row>
    <row r="3361" spans="1:65" s="13" customFormat="1" x14ac:dyDescent="0.2">
      <c r="B3361" s="136"/>
      <c r="D3361" s="137" t="s">
        <v>210</v>
      </c>
      <c r="E3361" s="138" t="s">
        <v>1</v>
      </c>
      <c r="F3361" s="139" t="s">
        <v>3230</v>
      </c>
      <c r="H3361" s="140">
        <v>835.11</v>
      </c>
      <c r="L3361" s="136"/>
      <c r="M3361" s="141"/>
      <c r="N3361" s="142"/>
      <c r="O3361" s="142"/>
      <c r="P3361" s="142"/>
      <c r="Q3361" s="142"/>
      <c r="R3361" s="142"/>
      <c r="S3361" s="142"/>
      <c r="T3361" s="143"/>
      <c r="AT3361" s="138" t="s">
        <v>210</v>
      </c>
      <c r="AU3361" s="138" t="s">
        <v>66</v>
      </c>
      <c r="AV3361" s="13" t="s">
        <v>66</v>
      </c>
      <c r="AW3361" s="13" t="s">
        <v>26</v>
      </c>
      <c r="AX3361" s="13" t="s">
        <v>57</v>
      </c>
      <c r="AY3361" s="138" t="s">
        <v>196</v>
      </c>
    </row>
    <row r="3362" spans="1:65" s="13" customFormat="1" x14ac:dyDescent="0.2">
      <c r="B3362" s="136"/>
      <c r="D3362" s="137" t="s">
        <v>210</v>
      </c>
      <c r="E3362" s="138" t="s">
        <v>1</v>
      </c>
      <c r="F3362" s="139" t="s">
        <v>3231</v>
      </c>
      <c r="H3362" s="140">
        <v>35.619999999999997</v>
      </c>
      <c r="L3362" s="136"/>
      <c r="M3362" s="141"/>
      <c r="N3362" s="142"/>
      <c r="O3362" s="142"/>
      <c r="P3362" s="142"/>
      <c r="Q3362" s="142"/>
      <c r="R3362" s="142"/>
      <c r="S3362" s="142"/>
      <c r="T3362" s="143"/>
      <c r="AT3362" s="138" t="s">
        <v>210</v>
      </c>
      <c r="AU3362" s="138" t="s">
        <v>66</v>
      </c>
      <c r="AV3362" s="13" t="s">
        <v>66</v>
      </c>
      <c r="AW3362" s="13" t="s">
        <v>26</v>
      </c>
      <c r="AX3362" s="13" t="s">
        <v>57</v>
      </c>
      <c r="AY3362" s="138" t="s">
        <v>196</v>
      </c>
    </row>
    <row r="3363" spans="1:65" s="14" customFormat="1" x14ac:dyDescent="0.2">
      <c r="B3363" s="144"/>
      <c r="D3363" s="137" t="s">
        <v>210</v>
      </c>
      <c r="E3363" s="145" t="s">
        <v>1</v>
      </c>
      <c r="F3363" s="146" t="s">
        <v>212</v>
      </c>
      <c r="H3363" s="147">
        <v>1800.68</v>
      </c>
      <c r="L3363" s="144"/>
      <c r="M3363" s="148"/>
      <c r="N3363" s="149"/>
      <c r="O3363" s="149"/>
      <c r="P3363" s="149"/>
      <c r="Q3363" s="149"/>
      <c r="R3363" s="149"/>
      <c r="S3363" s="149"/>
      <c r="T3363" s="150"/>
      <c r="AT3363" s="145" t="s">
        <v>210</v>
      </c>
      <c r="AU3363" s="145" t="s">
        <v>66</v>
      </c>
      <c r="AV3363" s="14" t="s">
        <v>201</v>
      </c>
      <c r="AW3363" s="14" t="s">
        <v>26</v>
      </c>
      <c r="AX3363" s="14" t="s">
        <v>64</v>
      </c>
      <c r="AY3363" s="145" t="s">
        <v>196</v>
      </c>
    </row>
    <row r="3364" spans="1:65" s="2" customFormat="1" ht="37.9" customHeight="1" x14ac:dyDescent="0.2">
      <c r="A3364" s="29"/>
      <c r="B3364" s="123"/>
      <c r="C3364" s="164" t="s">
        <v>3232</v>
      </c>
      <c r="D3364" s="164" t="s">
        <v>451</v>
      </c>
      <c r="E3364" s="165" t="s">
        <v>3233</v>
      </c>
      <c r="F3364" s="166" t="s">
        <v>3234</v>
      </c>
      <c r="G3364" s="167" t="s">
        <v>207</v>
      </c>
      <c r="H3364" s="168">
        <v>1069.443</v>
      </c>
      <c r="I3364" s="226"/>
      <c r="J3364" s="169">
        <f>ROUND(I3364*H3364,2)</f>
        <v>0</v>
      </c>
      <c r="K3364" s="166" t="s">
        <v>208</v>
      </c>
      <c r="L3364" s="170"/>
      <c r="M3364" s="171" t="s">
        <v>1</v>
      </c>
      <c r="N3364" s="172" t="s">
        <v>35</v>
      </c>
      <c r="O3364" s="132">
        <v>0</v>
      </c>
      <c r="P3364" s="132">
        <f>O3364*H3364</f>
        <v>0</v>
      </c>
      <c r="Q3364" s="132">
        <v>4.4999999999999997E-3</v>
      </c>
      <c r="R3364" s="132">
        <f>Q3364*H3364</f>
        <v>4.8124934999999995</v>
      </c>
      <c r="S3364" s="132">
        <v>0</v>
      </c>
      <c r="T3364" s="133">
        <f>S3364*H3364</f>
        <v>0</v>
      </c>
      <c r="U3364" s="29"/>
      <c r="V3364" s="29"/>
      <c r="W3364" s="29"/>
      <c r="X3364" s="29"/>
      <c r="Y3364" s="29"/>
      <c r="Z3364" s="29"/>
      <c r="AA3364" s="29"/>
      <c r="AB3364" s="29"/>
      <c r="AC3364" s="29"/>
      <c r="AD3364" s="29"/>
      <c r="AE3364" s="29"/>
      <c r="AR3364" s="134" t="s">
        <v>428</v>
      </c>
      <c r="AT3364" s="134" t="s">
        <v>451</v>
      </c>
      <c r="AU3364" s="134" t="s">
        <v>66</v>
      </c>
      <c r="AY3364" s="18" t="s">
        <v>196</v>
      </c>
      <c r="BE3364" s="135">
        <f>IF(N3364="základní",J3364,0)</f>
        <v>0</v>
      </c>
      <c r="BF3364" s="135">
        <f>IF(N3364="snížená",J3364,0)</f>
        <v>0</v>
      </c>
      <c r="BG3364" s="135">
        <f>IF(N3364="zákl. přenesená",J3364,0)</f>
        <v>0</v>
      </c>
      <c r="BH3364" s="135">
        <f>IF(N3364="sníž. přenesená",J3364,0)</f>
        <v>0</v>
      </c>
      <c r="BI3364" s="135">
        <f>IF(N3364="nulová",J3364,0)</f>
        <v>0</v>
      </c>
      <c r="BJ3364" s="18" t="s">
        <v>64</v>
      </c>
      <c r="BK3364" s="135">
        <f>ROUND(I3364*H3364,2)</f>
        <v>0</v>
      </c>
      <c r="BL3364" s="18" t="s">
        <v>104</v>
      </c>
      <c r="BM3364" s="134" t="s">
        <v>3235</v>
      </c>
    </row>
    <row r="3365" spans="1:65" s="13" customFormat="1" x14ac:dyDescent="0.2">
      <c r="B3365" s="136"/>
      <c r="D3365" s="137" t="s">
        <v>210</v>
      </c>
      <c r="E3365" s="138" t="s">
        <v>1</v>
      </c>
      <c r="F3365" s="139" t="s">
        <v>3236</v>
      </c>
      <c r="H3365" s="140">
        <v>1069.443</v>
      </c>
      <c r="L3365" s="136"/>
      <c r="M3365" s="141"/>
      <c r="N3365" s="142"/>
      <c r="O3365" s="142"/>
      <c r="P3365" s="142"/>
      <c r="Q3365" s="142"/>
      <c r="R3365" s="142"/>
      <c r="S3365" s="142"/>
      <c r="T3365" s="143"/>
      <c r="AT3365" s="138" t="s">
        <v>210</v>
      </c>
      <c r="AU3365" s="138" t="s">
        <v>66</v>
      </c>
      <c r="AV3365" s="13" t="s">
        <v>66</v>
      </c>
      <c r="AW3365" s="13" t="s">
        <v>26</v>
      </c>
      <c r="AX3365" s="13" t="s">
        <v>57</v>
      </c>
      <c r="AY3365" s="138" t="s">
        <v>196</v>
      </c>
    </row>
    <row r="3366" spans="1:65" s="14" customFormat="1" x14ac:dyDescent="0.2">
      <c r="B3366" s="144"/>
      <c r="D3366" s="137" t="s">
        <v>210</v>
      </c>
      <c r="E3366" s="145" t="s">
        <v>1</v>
      </c>
      <c r="F3366" s="146" t="s">
        <v>212</v>
      </c>
      <c r="H3366" s="147">
        <v>1069.443</v>
      </c>
      <c r="L3366" s="144"/>
      <c r="M3366" s="148"/>
      <c r="N3366" s="149"/>
      <c r="O3366" s="149"/>
      <c r="P3366" s="149"/>
      <c r="Q3366" s="149"/>
      <c r="R3366" s="149"/>
      <c r="S3366" s="149"/>
      <c r="T3366" s="150"/>
      <c r="AT3366" s="145" t="s">
        <v>210</v>
      </c>
      <c r="AU3366" s="145" t="s">
        <v>66</v>
      </c>
      <c r="AV3366" s="14" t="s">
        <v>201</v>
      </c>
      <c r="AW3366" s="14" t="s">
        <v>26</v>
      </c>
      <c r="AX3366" s="14" t="s">
        <v>64</v>
      </c>
      <c r="AY3366" s="145" t="s">
        <v>196</v>
      </c>
    </row>
    <row r="3367" spans="1:65" s="2" customFormat="1" ht="24.2" customHeight="1" x14ac:dyDescent="0.2">
      <c r="A3367" s="29"/>
      <c r="B3367" s="123"/>
      <c r="C3367" s="164" t="s">
        <v>1924</v>
      </c>
      <c r="D3367" s="164" t="s">
        <v>451</v>
      </c>
      <c r="E3367" s="165" t="s">
        <v>3237</v>
      </c>
      <c r="F3367" s="166" t="s">
        <v>3238</v>
      </c>
      <c r="G3367" s="167" t="s">
        <v>207</v>
      </c>
      <c r="H3367" s="168">
        <v>1001.34</v>
      </c>
      <c r="I3367" s="226"/>
      <c r="J3367" s="169">
        <f>ROUND(I3367*H3367,2)</f>
        <v>0</v>
      </c>
      <c r="K3367" s="166" t="s">
        <v>3139</v>
      </c>
      <c r="L3367" s="170"/>
      <c r="M3367" s="171" t="s">
        <v>1</v>
      </c>
      <c r="N3367" s="172" t="s">
        <v>35</v>
      </c>
      <c r="O3367" s="132">
        <v>0</v>
      </c>
      <c r="P3367" s="132">
        <f>O3367*H3367</f>
        <v>0</v>
      </c>
      <c r="Q3367" s="132">
        <v>0</v>
      </c>
      <c r="R3367" s="132">
        <f>Q3367*H3367</f>
        <v>0</v>
      </c>
      <c r="S3367" s="132">
        <v>0</v>
      </c>
      <c r="T3367" s="133">
        <f>S3367*H3367</f>
        <v>0</v>
      </c>
      <c r="U3367" s="29"/>
      <c r="V3367" s="29"/>
      <c r="W3367" s="29"/>
      <c r="X3367" s="29"/>
      <c r="Y3367" s="29"/>
      <c r="Z3367" s="29"/>
      <c r="AA3367" s="29"/>
      <c r="AB3367" s="29"/>
      <c r="AC3367" s="29"/>
      <c r="AD3367" s="29"/>
      <c r="AE3367" s="29"/>
      <c r="AR3367" s="134" t="s">
        <v>428</v>
      </c>
      <c r="AT3367" s="134" t="s">
        <v>451</v>
      </c>
      <c r="AU3367" s="134" t="s">
        <v>66</v>
      </c>
      <c r="AY3367" s="18" t="s">
        <v>196</v>
      </c>
      <c r="BE3367" s="135">
        <f>IF(N3367="základní",J3367,0)</f>
        <v>0</v>
      </c>
      <c r="BF3367" s="135">
        <f>IF(N3367="snížená",J3367,0)</f>
        <v>0</v>
      </c>
      <c r="BG3367" s="135">
        <f>IF(N3367="zákl. přenesená",J3367,0)</f>
        <v>0</v>
      </c>
      <c r="BH3367" s="135">
        <f>IF(N3367="sníž. přenesená",J3367,0)</f>
        <v>0</v>
      </c>
      <c r="BI3367" s="135">
        <f>IF(N3367="nulová",J3367,0)</f>
        <v>0</v>
      </c>
      <c r="BJ3367" s="18" t="s">
        <v>64</v>
      </c>
      <c r="BK3367" s="135">
        <f>ROUND(I3367*H3367,2)</f>
        <v>0</v>
      </c>
      <c r="BL3367" s="18" t="s">
        <v>104</v>
      </c>
      <c r="BM3367" s="134" t="s">
        <v>3239</v>
      </c>
    </row>
    <row r="3368" spans="1:65" s="13" customFormat="1" x14ac:dyDescent="0.2">
      <c r="B3368" s="136"/>
      <c r="D3368" s="137" t="s">
        <v>210</v>
      </c>
      <c r="E3368" s="138" t="s">
        <v>1</v>
      </c>
      <c r="F3368" s="139" t="s">
        <v>3240</v>
      </c>
      <c r="H3368" s="140">
        <v>960.37699999999995</v>
      </c>
      <c r="L3368" s="136"/>
      <c r="M3368" s="141"/>
      <c r="N3368" s="142"/>
      <c r="O3368" s="142"/>
      <c r="P3368" s="142"/>
      <c r="Q3368" s="142"/>
      <c r="R3368" s="142"/>
      <c r="S3368" s="142"/>
      <c r="T3368" s="143"/>
      <c r="AT3368" s="138" t="s">
        <v>210</v>
      </c>
      <c r="AU3368" s="138" t="s">
        <v>66</v>
      </c>
      <c r="AV3368" s="13" t="s">
        <v>66</v>
      </c>
      <c r="AW3368" s="13" t="s">
        <v>26</v>
      </c>
      <c r="AX3368" s="13" t="s">
        <v>57</v>
      </c>
      <c r="AY3368" s="138" t="s">
        <v>196</v>
      </c>
    </row>
    <row r="3369" spans="1:65" s="13" customFormat="1" x14ac:dyDescent="0.2">
      <c r="B3369" s="136"/>
      <c r="D3369" s="137" t="s">
        <v>210</v>
      </c>
      <c r="E3369" s="138" t="s">
        <v>1</v>
      </c>
      <c r="F3369" s="139" t="s">
        <v>3241</v>
      </c>
      <c r="H3369" s="140">
        <v>40.963000000000001</v>
      </c>
      <c r="L3369" s="136"/>
      <c r="M3369" s="141"/>
      <c r="N3369" s="142"/>
      <c r="O3369" s="142"/>
      <c r="P3369" s="142"/>
      <c r="Q3369" s="142"/>
      <c r="R3369" s="142"/>
      <c r="S3369" s="142"/>
      <c r="T3369" s="143"/>
      <c r="AT3369" s="138" t="s">
        <v>210</v>
      </c>
      <c r="AU3369" s="138" t="s">
        <v>66</v>
      </c>
      <c r="AV3369" s="13" t="s">
        <v>66</v>
      </c>
      <c r="AW3369" s="13" t="s">
        <v>26</v>
      </c>
      <c r="AX3369" s="13" t="s">
        <v>57</v>
      </c>
      <c r="AY3369" s="138" t="s">
        <v>196</v>
      </c>
    </row>
    <row r="3370" spans="1:65" s="14" customFormat="1" x14ac:dyDescent="0.2">
      <c r="B3370" s="144"/>
      <c r="D3370" s="137" t="s">
        <v>210</v>
      </c>
      <c r="E3370" s="145" t="s">
        <v>1</v>
      </c>
      <c r="F3370" s="146" t="s">
        <v>212</v>
      </c>
      <c r="H3370" s="147">
        <v>1001.34</v>
      </c>
      <c r="L3370" s="144"/>
      <c r="M3370" s="148"/>
      <c r="N3370" s="149"/>
      <c r="O3370" s="149"/>
      <c r="P3370" s="149"/>
      <c r="Q3370" s="149"/>
      <c r="R3370" s="149"/>
      <c r="S3370" s="149"/>
      <c r="T3370" s="150"/>
      <c r="AT3370" s="145" t="s">
        <v>210</v>
      </c>
      <c r="AU3370" s="145" t="s">
        <v>66</v>
      </c>
      <c r="AV3370" s="14" t="s">
        <v>201</v>
      </c>
      <c r="AW3370" s="14" t="s">
        <v>26</v>
      </c>
      <c r="AX3370" s="14" t="s">
        <v>64</v>
      </c>
      <c r="AY3370" s="145" t="s">
        <v>196</v>
      </c>
    </row>
    <row r="3371" spans="1:65" s="2" customFormat="1" ht="33" customHeight="1" x14ac:dyDescent="0.2">
      <c r="A3371" s="29"/>
      <c r="B3371" s="123"/>
      <c r="C3371" s="124" t="s">
        <v>3242</v>
      </c>
      <c r="D3371" s="124" t="s">
        <v>199</v>
      </c>
      <c r="E3371" s="125" t="s">
        <v>3243</v>
      </c>
      <c r="F3371" s="126" t="s">
        <v>3244</v>
      </c>
      <c r="G3371" s="127" t="s">
        <v>207</v>
      </c>
      <c r="H3371" s="128">
        <v>887.87099999999998</v>
      </c>
      <c r="I3371" s="224"/>
      <c r="J3371" s="129">
        <f>ROUND(I3371*H3371,2)</f>
        <v>0</v>
      </c>
      <c r="K3371" s="126" t="s">
        <v>208</v>
      </c>
      <c r="L3371" s="30"/>
      <c r="M3371" s="130" t="s">
        <v>1</v>
      </c>
      <c r="N3371" s="131" t="s">
        <v>35</v>
      </c>
      <c r="O3371" s="132">
        <v>9.8000000000000004E-2</v>
      </c>
      <c r="P3371" s="132">
        <f>O3371*H3371</f>
        <v>87.011358000000001</v>
      </c>
      <c r="Q3371" s="132">
        <v>0</v>
      </c>
      <c r="R3371" s="132">
        <f>Q3371*H3371</f>
        <v>0</v>
      </c>
      <c r="S3371" s="132">
        <v>1.0999999999999999E-2</v>
      </c>
      <c r="T3371" s="133">
        <f>S3371*H3371</f>
        <v>9.7665809999999986</v>
      </c>
      <c r="U3371" s="29"/>
      <c r="V3371" s="29"/>
      <c r="W3371" s="29"/>
      <c r="X3371" s="29"/>
      <c r="Y3371" s="29"/>
      <c r="Z3371" s="29"/>
      <c r="AA3371" s="29"/>
      <c r="AB3371" s="29"/>
      <c r="AC3371" s="29"/>
      <c r="AD3371" s="29"/>
      <c r="AE3371" s="29"/>
      <c r="AR3371" s="134" t="s">
        <v>104</v>
      </c>
      <c r="AT3371" s="134" t="s">
        <v>199</v>
      </c>
      <c r="AU3371" s="134" t="s">
        <v>66</v>
      </c>
      <c r="AY3371" s="18" t="s">
        <v>196</v>
      </c>
      <c r="BE3371" s="135">
        <f>IF(N3371="základní",J3371,0)</f>
        <v>0</v>
      </c>
      <c r="BF3371" s="135">
        <f>IF(N3371="snížená",J3371,0)</f>
        <v>0</v>
      </c>
      <c r="BG3371" s="135">
        <f>IF(N3371="zákl. přenesená",J3371,0)</f>
        <v>0</v>
      </c>
      <c r="BH3371" s="135">
        <f>IF(N3371="sníž. přenesená",J3371,0)</f>
        <v>0</v>
      </c>
      <c r="BI3371" s="135">
        <f>IF(N3371="nulová",J3371,0)</f>
        <v>0</v>
      </c>
      <c r="BJ3371" s="18" t="s">
        <v>64</v>
      </c>
      <c r="BK3371" s="135">
        <f>ROUND(I3371*H3371,2)</f>
        <v>0</v>
      </c>
      <c r="BL3371" s="18" t="s">
        <v>104</v>
      </c>
      <c r="BM3371" s="134" t="s">
        <v>3245</v>
      </c>
    </row>
    <row r="3372" spans="1:65" s="15" customFormat="1" x14ac:dyDescent="0.2">
      <c r="B3372" s="151"/>
      <c r="D3372" s="137" t="s">
        <v>210</v>
      </c>
      <c r="E3372" s="152" t="s">
        <v>1</v>
      </c>
      <c r="F3372" s="153" t="s">
        <v>3246</v>
      </c>
      <c r="H3372" s="152" t="s">
        <v>1</v>
      </c>
      <c r="L3372" s="151"/>
      <c r="M3372" s="154"/>
      <c r="N3372" s="155"/>
      <c r="O3372" s="155"/>
      <c r="P3372" s="155"/>
      <c r="Q3372" s="155"/>
      <c r="R3372" s="155"/>
      <c r="S3372" s="155"/>
      <c r="T3372" s="156"/>
      <c r="AT3372" s="152" t="s">
        <v>210</v>
      </c>
      <c r="AU3372" s="152" t="s">
        <v>66</v>
      </c>
      <c r="AV3372" s="15" t="s">
        <v>64</v>
      </c>
      <c r="AW3372" s="15" t="s">
        <v>26</v>
      </c>
      <c r="AX3372" s="15" t="s">
        <v>57</v>
      </c>
      <c r="AY3372" s="152" t="s">
        <v>196</v>
      </c>
    </row>
    <row r="3373" spans="1:65" s="13" customFormat="1" x14ac:dyDescent="0.2">
      <c r="B3373" s="136"/>
      <c r="D3373" s="137" t="s">
        <v>210</v>
      </c>
      <c r="E3373" s="138" t="s">
        <v>1</v>
      </c>
      <c r="F3373" s="139" t="s">
        <v>3247</v>
      </c>
      <c r="H3373" s="140">
        <v>887.87099999999998</v>
      </c>
      <c r="L3373" s="136"/>
      <c r="M3373" s="141"/>
      <c r="N3373" s="142"/>
      <c r="O3373" s="142"/>
      <c r="P3373" s="142"/>
      <c r="Q3373" s="142"/>
      <c r="R3373" s="142"/>
      <c r="S3373" s="142"/>
      <c r="T3373" s="143"/>
      <c r="AT3373" s="138" t="s">
        <v>210</v>
      </c>
      <c r="AU3373" s="138" t="s">
        <v>66</v>
      </c>
      <c r="AV3373" s="13" t="s">
        <v>66</v>
      </c>
      <c r="AW3373" s="13" t="s">
        <v>26</v>
      </c>
      <c r="AX3373" s="13" t="s">
        <v>64</v>
      </c>
      <c r="AY3373" s="138" t="s">
        <v>196</v>
      </c>
    </row>
    <row r="3374" spans="1:65" s="2" customFormat="1" ht="24.2" customHeight="1" x14ac:dyDescent="0.2">
      <c r="A3374" s="29"/>
      <c r="B3374" s="123"/>
      <c r="C3374" s="124" t="s">
        <v>1927</v>
      </c>
      <c r="D3374" s="124" t="s">
        <v>199</v>
      </c>
      <c r="E3374" s="125" t="s">
        <v>3248</v>
      </c>
      <c r="F3374" s="126" t="s">
        <v>3249</v>
      </c>
      <c r="G3374" s="127" t="s">
        <v>3199</v>
      </c>
      <c r="H3374" s="128">
        <v>10975.404</v>
      </c>
      <c r="I3374" s="224"/>
      <c r="J3374" s="129">
        <f>ROUND(I3374*H3374,2)</f>
        <v>0</v>
      </c>
      <c r="K3374" s="126" t="s">
        <v>208</v>
      </c>
      <c r="L3374" s="30"/>
      <c r="M3374" s="130" t="s">
        <v>1</v>
      </c>
      <c r="N3374" s="131" t="s">
        <v>35</v>
      </c>
      <c r="O3374" s="132">
        <v>0</v>
      </c>
      <c r="P3374" s="132">
        <f>O3374*H3374</f>
        <v>0</v>
      </c>
      <c r="Q3374" s="132">
        <v>0</v>
      </c>
      <c r="R3374" s="132">
        <f>Q3374*H3374</f>
        <v>0</v>
      </c>
      <c r="S3374" s="132">
        <v>0</v>
      </c>
      <c r="T3374" s="133">
        <f>S3374*H3374</f>
        <v>0</v>
      </c>
      <c r="U3374" s="29"/>
      <c r="V3374" s="29"/>
      <c r="W3374" s="29"/>
      <c r="X3374" s="29"/>
      <c r="Y3374" s="29"/>
      <c r="Z3374" s="29"/>
      <c r="AA3374" s="29"/>
      <c r="AB3374" s="29"/>
      <c r="AC3374" s="29"/>
      <c r="AD3374" s="29"/>
      <c r="AE3374" s="29"/>
      <c r="AR3374" s="134" t="s">
        <v>104</v>
      </c>
      <c r="AT3374" s="134" t="s">
        <v>199</v>
      </c>
      <c r="AU3374" s="134" t="s">
        <v>66</v>
      </c>
      <c r="AY3374" s="18" t="s">
        <v>196</v>
      </c>
      <c r="BE3374" s="135">
        <f>IF(N3374="základní",J3374,0)</f>
        <v>0</v>
      </c>
      <c r="BF3374" s="135">
        <f>IF(N3374="snížená",J3374,0)</f>
        <v>0</v>
      </c>
      <c r="BG3374" s="135">
        <f>IF(N3374="zákl. přenesená",J3374,0)</f>
        <v>0</v>
      </c>
      <c r="BH3374" s="135">
        <f>IF(N3374="sníž. přenesená",J3374,0)</f>
        <v>0</v>
      </c>
      <c r="BI3374" s="135">
        <f>IF(N3374="nulová",J3374,0)</f>
        <v>0</v>
      </c>
      <c r="BJ3374" s="18" t="s">
        <v>64</v>
      </c>
      <c r="BK3374" s="135">
        <f>ROUND(I3374*H3374,2)</f>
        <v>0</v>
      </c>
      <c r="BL3374" s="18" t="s">
        <v>104</v>
      </c>
      <c r="BM3374" s="134" t="s">
        <v>3250</v>
      </c>
    </row>
    <row r="3375" spans="1:65" s="12" customFormat="1" ht="22.9" customHeight="1" x14ac:dyDescent="0.2">
      <c r="B3375" s="111"/>
      <c r="D3375" s="112" t="s">
        <v>56</v>
      </c>
      <c r="E3375" s="121" t="s">
        <v>3251</v>
      </c>
      <c r="F3375" s="121" t="s">
        <v>3252</v>
      </c>
      <c r="J3375" s="122">
        <f>BK3375</f>
        <v>0</v>
      </c>
      <c r="L3375" s="111"/>
      <c r="M3375" s="115"/>
      <c r="N3375" s="116"/>
      <c r="O3375" s="116"/>
      <c r="P3375" s="117">
        <f>SUM(P3376:P3683)</f>
        <v>2057.1226270000002</v>
      </c>
      <c r="Q3375" s="116"/>
      <c r="R3375" s="117">
        <f>SUM(R3376:R3683)</f>
        <v>19.620929999999998</v>
      </c>
      <c r="S3375" s="116"/>
      <c r="T3375" s="118">
        <f>SUM(T3376:T3683)</f>
        <v>0.25708620000000004</v>
      </c>
      <c r="AR3375" s="112" t="s">
        <v>66</v>
      </c>
      <c r="AT3375" s="119" t="s">
        <v>56</v>
      </c>
      <c r="AU3375" s="119" t="s">
        <v>64</v>
      </c>
      <c r="AY3375" s="112" t="s">
        <v>196</v>
      </c>
      <c r="BK3375" s="120">
        <f>SUM(BK3376:BK3683)</f>
        <v>0</v>
      </c>
    </row>
    <row r="3376" spans="1:65" s="2" customFormat="1" ht="24.2" customHeight="1" x14ac:dyDescent="0.2">
      <c r="A3376" s="29"/>
      <c r="B3376" s="123"/>
      <c r="C3376" s="124" t="s">
        <v>3253</v>
      </c>
      <c r="D3376" s="124" t="s">
        <v>199</v>
      </c>
      <c r="E3376" s="125" t="s">
        <v>3254</v>
      </c>
      <c r="F3376" s="126" t="s">
        <v>3255</v>
      </c>
      <c r="G3376" s="127" t="s">
        <v>207</v>
      </c>
      <c r="H3376" s="128">
        <v>1476.18</v>
      </c>
      <c r="I3376" s="224"/>
      <c r="J3376" s="129">
        <f>ROUND(I3376*H3376,2)</f>
        <v>0</v>
      </c>
      <c r="K3376" s="126" t="s">
        <v>208</v>
      </c>
      <c r="L3376" s="30"/>
      <c r="M3376" s="130" t="s">
        <v>1</v>
      </c>
      <c r="N3376" s="131" t="s">
        <v>35</v>
      </c>
      <c r="O3376" s="132">
        <v>0.108</v>
      </c>
      <c r="P3376" s="132">
        <f>O3376*H3376</f>
        <v>159.42744000000002</v>
      </c>
      <c r="Q3376" s="132">
        <v>0</v>
      </c>
      <c r="R3376" s="132">
        <f>Q3376*H3376</f>
        <v>0</v>
      </c>
      <c r="S3376" s="132">
        <v>0</v>
      </c>
      <c r="T3376" s="133">
        <f>S3376*H3376</f>
        <v>0</v>
      </c>
      <c r="U3376" s="29"/>
      <c r="V3376" s="29"/>
      <c r="W3376" s="29"/>
      <c r="X3376" s="29"/>
      <c r="Y3376" s="29"/>
      <c r="Z3376" s="29"/>
      <c r="AA3376" s="29"/>
      <c r="AB3376" s="29"/>
      <c r="AC3376" s="29"/>
      <c r="AD3376" s="29"/>
      <c r="AE3376" s="29"/>
      <c r="AR3376" s="134" t="s">
        <v>104</v>
      </c>
      <c r="AT3376" s="134" t="s">
        <v>199</v>
      </c>
      <c r="AU3376" s="134" t="s">
        <v>66</v>
      </c>
      <c r="AY3376" s="18" t="s">
        <v>196</v>
      </c>
      <c r="BE3376" s="135">
        <f>IF(N3376="základní",J3376,0)</f>
        <v>0</v>
      </c>
      <c r="BF3376" s="135">
        <f>IF(N3376="snížená",J3376,0)</f>
        <v>0</v>
      </c>
      <c r="BG3376" s="135">
        <f>IF(N3376="zákl. přenesená",J3376,0)</f>
        <v>0</v>
      </c>
      <c r="BH3376" s="135">
        <f>IF(N3376="sníž. přenesená",J3376,0)</f>
        <v>0</v>
      </c>
      <c r="BI3376" s="135">
        <f>IF(N3376="nulová",J3376,0)</f>
        <v>0</v>
      </c>
      <c r="BJ3376" s="18" t="s">
        <v>64</v>
      </c>
      <c r="BK3376" s="135">
        <f>ROUND(I3376*H3376,2)</f>
        <v>0</v>
      </c>
      <c r="BL3376" s="18" t="s">
        <v>104</v>
      </c>
      <c r="BM3376" s="134" t="s">
        <v>3256</v>
      </c>
    </row>
    <row r="3377" spans="1:65" s="15" customFormat="1" x14ac:dyDescent="0.2">
      <c r="B3377" s="151"/>
      <c r="D3377" s="137" t="s">
        <v>210</v>
      </c>
      <c r="E3377" s="152" t="s">
        <v>1</v>
      </c>
      <c r="F3377" s="153" t="s">
        <v>3257</v>
      </c>
      <c r="H3377" s="152" t="s">
        <v>1</v>
      </c>
      <c r="L3377" s="151"/>
      <c r="M3377" s="154"/>
      <c r="N3377" s="155"/>
      <c r="O3377" s="155"/>
      <c r="P3377" s="155"/>
      <c r="Q3377" s="155"/>
      <c r="R3377" s="155"/>
      <c r="S3377" s="155"/>
      <c r="T3377" s="156"/>
      <c r="AT3377" s="152" t="s">
        <v>210</v>
      </c>
      <c r="AU3377" s="152" t="s">
        <v>66</v>
      </c>
      <c r="AV3377" s="15" t="s">
        <v>64</v>
      </c>
      <c r="AW3377" s="15" t="s">
        <v>26</v>
      </c>
      <c r="AX3377" s="15" t="s">
        <v>57</v>
      </c>
      <c r="AY3377" s="152" t="s">
        <v>196</v>
      </c>
    </row>
    <row r="3378" spans="1:65" s="13" customFormat="1" x14ac:dyDescent="0.2">
      <c r="B3378" s="136"/>
      <c r="D3378" s="137" t="s">
        <v>210</v>
      </c>
      <c r="E3378" s="138" t="s">
        <v>1</v>
      </c>
      <c r="F3378" s="139" t="s">
        <v>3258</v>
      </c>
      <c r="H3378" s="140">
        <v>1471.08</v>
      </c>
      <c r="L3378" s="136"/>
      <c r="M3378" s="141"/>
      <c r="N3378" s="142"/>
      <c r="O3378" s="142"/>
      <c r="P3378" s="142"/>
      <c r="Q3378" s="142"/>
      <c r="R3378" s="142"/>
      <c r="S3378" s="142"/>
      <c r="T3378" s="143"/>
      <c r="AT3378" s="138" t="s">
        <v>210</v>
      </c>
      <c r="AU3378" s="138" t="s">
        <v>66</v>
      </c>
      <c r="AV3378" s="13" t="s">
        <v>66</v>
      </c>
      <c r="AW3378" s="13" t="s">
        <v>26</v>
      </c>
      <c r="AX3378" s="13" t="s">
        <v>57</v>
      </c>
      <c r="AY3378" s="138" t="s">
        <v>196</v>
      </c>
    </row>
    <row r="3379" spans="1:65" s="13" customFormat="1" x14ac:dyDescent="0.2">
      <c r="B3379" s="136"/>
      <c r="D3379" s="137" t="s">
        <v>210</v>
      </c>
      <c r="E3379" s="138" t="s">
        <v>1</v>
      </c>
      <c r="F3379" s="139" t="s">
        <v>3259</v>
      </c>
      <c r="H3379" s="140">
        <v>5.0999999999999996</v>
      </c>
      <c r="L3379" s="136"/>
      <c r="M3379" s="141"/>
      <c r="N3379" s="142"/>
      <c r="O3379" s="142"/>
      <c r="P3379" s="142"/>
      <c r="Q3379" s="142"/>
      <c r="R3379" s="142"/>
      <c r="S3379" s="142"/>
      <c r="T3379" s="143"/>
      <c r="AT3379" s="138" t="s">
        <v>210</v>
      </c>
      <c r="AU3379" s="138" t="s">
        <v>66</v>
      </c>
      <c r="AV3379" s="13" t="s">
        <v>66</v>
      </c>
      <c r="AW3379" s="13" t="s">
        <v>26</v>
      </c>
      <c r="AX3379" s="13" t="s">
        <v>57</v>
      </c>
      <c r="AY3379" s="138" t="s">
        <v>196</v>
      </c>
    </row>
    <row r="3380" spans="1:65" s="14" customFormat="1" x14ac:dyDescent="0.2">
      <c r="B3380" s="144"/>
      <c r="D3380" s="137" t="s">
        <v>210</v>
      </c>
      <c r="E3380" s="145" t="s">
        <v>1</v>
      </c>
      <c r="F3380" s="146" t="s">
        <v>212</v>
      </c>
      <c r="H3380" s="147">
        <v>1476.18</v>
      </c>
      <c r="L3380" s="144"/>
      <c r="M3380" s="148"/>
      <c r="N3380" s="149"/>
      <c r="O3380" s="149"/>
      <c r="P3380" s="149"/>
      <c r="Q3380" s="149"/>
      <c r="R3380" s="149"/>
      <c r="S3380" s="149"/>
      <c r="T3380" s="150"/>
      <c r="AT3380" s="145" t="s">
        <v>210</v>
      </c>
      <c r="AU3380" s="145" t="s">
        <v>66</v>
      </c>
      <c r="AV3380" s="14" t="s">
        <v>201</v>
      </c>
      <c r="AW3380" s="14" t="s">
        <v>26</v>
      </c>
      <c r="AX3380" s="14" t="s">
        <v>64</v>
      </c>
      <c r="AY3380" s="145" t="s">
        <v>196</v>
      </c>
    </row>
    <row r="3381" spans="1:65" s="2" customFormat="1" ht="24.2" customHeight="1" x14ac:dyDescent="0.2">
      <c r="A3381" s="29"/>
      <c r="B3381" s="123"/>
      <c r="C3381" s="164" t="s">
        <v>1931</v>
      </c>
      <c r="D3381" s="164" t="s">
        <v>451</v>
      </c>
      <c r="E3381" s="165" t="s">
        <v>3260</v>
      </c>
      <c r="F3381" s="166" t="s">
        <v>3261</v>
      </c>
      <c r="G3381" s="167" t="s">
        <v>207</v>
      </c>
      <c r="H3381" s="168">
        <v>772.31700000000001</v>
      </c>
      <c r="I3381" s="226"/>
      <c r="J3381" s="169">
        <f>ROUND(I3381*H3381,2)</f>
        <v>0</v>
      </c>
      <c r="K3381" s="166" t="s">
        <v>1</v>
      </c>
      <c r="L3381" s="170"/>
      <c r="M3381" s="171" t="s">
        <v>1</v>
      </c>
      <c r="N3381" s="172" t="s">
        <v>35</v>
      </c>
      <c r="O3381" s="132">
        <v>0</v>
      </c>
      <c r="P3381" s="132">
        <f>O3381*H3381</f>
        <v>0</v>
      </c>
      <c r="Q3381" s="132">
        <v>0</v>
      </c>
      <c r="R3381" s="132">
        <f>Q3381*H3381</f>
        <v>0</v>
      </c>
      <c r="S3381" s="132">
        <v>0</v>
      </c>
      <c r="T3381" s="133">
        <f>S3381*H3381</f>
        <v>0</v>
      </c>
      <c r="U3381" s="29"/>
      <c r="V3381" s="29"/>
      <c r="W3381" s="29"/>
      <c r="X3381" s="29"/>
      <c r="Y3381" s="29"/>
      <c r="Z3381" s="29"/>
      <c r="AA3381" s="29"/>
      <c r="AB3381" s="29"/>
      <c r="AC3381" s="29"/>
      <c r="AD3381" s="29"/>
      <c r="AE3381" s="29"/>
      <c r="AR3381" s="134" t="s">
        <v>428</v>
      </c>
      <c r="AT3381" s="134" t="s">
        <v>451</v>
      </c>
      <c r="AU3381" s="134" t="s">
        <v>66</v>
      </c>
      <c r="AY3381" s="18" t="s">
        <v>196</v>
      </c>
      <c r="BE3381" s="135">
        <f>IF(N3381="základní",J3381,0)</f>
        <v>0</v>
      </c>
      <c r="BF3381" s="135">
        <f>IF(N3381="snížená",J3381,0)</f>
        <v>0</v>
      </c>
      <c r="BG3381" s="135">
        <f>IF(N3381="zákl. přenesená",J3381,0)</f>
        <v>0</v>
      </c>
      <c r="BH3381" s="135">
        <f>IF(N3381="sníž. přenesená",J3381,0)</f>
        <v>0</v>
      </c>
      <c r="BI3381" s="135">
        <f>IF(N3381="nulová",J3381,0)</f>
        <v>0</v>
      </c>
      <c r="BJ3381" s="18" t="s">
        <v>64</v>
      </c>
      <c r="BK3381" s="135">
        <f>ROUND(I3381*H3381,2)</f>
        <v>0</v>
      </c>
      <c r="BL3381" s="18" t="s">
        <v>104</v>
      </c>
      <c r="BM3381" s="134" t="s">
        <v>3262</v>
      </c>
    </row>
    <row r="3382" spans="1:65" s="15" customFormat="1" x14ac:dyDescent="0.2">
      <c r="B3382" s="151"/>
      <c r="D3382" s="137" t="s">
        <v>210</v>
      </c>
      <c r="E3382" s="152" t="s">
        <v>1</v>
      </c>
      <c r="F3382" s="153" t="s">
        <v>3257</v>
      </c>
      <c r="H3382" s="152" t="s">
        <v>1</v>
      </c>
      <c r="L3382" s="151"/>
      <c r="M3382" s="154"/>
      <c r="N3382" s="155"/>
      <c r="O3382" s="155"/>
      <c r="P3382" s="155"/>
      <c r="Q3382" s="155"/>
      <c r="R3382" s="155"/>
      <c r="S3382" s="155"/>
      <c r="T3382" s="156"/>
      <c r="AT3382" s="152" t="s">
        <v>210</v>
      </c>
      <c r="AU3382" s="152" t="s">
        <v>66</v>
      </c>
      <c r="AV3382" s="15" t="s">
        <v>64</v>
      </c>
      <c r="AW3382" s="15" t="s">
        <v>26</v>
      </c>
      <c r="AX3382" s="15" t="s">
        <v>57</v>
      </c>
      <c r="AY3382" s="152" t="s">
        <v>196</v>
      </c>
    </row>
    <row r="3383" spans="1:65" s="13" customFormat="1" x14ac:dyDescent="0.2">
      <c r="B3383" s="136"/>
      <c r="D3383" s="137" t="s">
        <v>210</v>
      </c>
      <c r="E3383" s="138" t="s">
        <v>1</v>
      </c>
      <c r="F3383" s="139" t="s">
        <v>3263</v>
      </c>
      <c r="H3383" s="140">
        <v>772.31700000000001</v>
      </c>
      <c r="L3383" s="136"/>
      <c r="M3383" s="141"/>
      <c r="N3383" s="142"/>
      <c r="O3383" s="142"/>
      <c r="P3383" s="142"/>
      <c r="Q3383" s="142"/>
      <c r="R3383" s="142"/>
      <c r="S3383" s="142"/>
      <c r="T3383" s="143"/>
      <c r="AT3383" s="138" t="s">
        <v>210</v>
      </c>
      <c r="AU3383" s="138" t="s">
        <v>66</v>
      </c>
      <c r="AV3383" s="13" t="s">
        <v>66</v>
      </c>
      <c r="AW3383" s="13" t="s">
        <v>26</v>
      </c>
      <c r="AX3383" s="13" t="s">
        <v>57</v>
      </c>
      <c r="AY3383" s="138" t="s">
        <v>196</v>
      </c>
    </row>
    <row r="3384" spans="1:65" s="14" customFormat="1" x14ac:dyDescent="0.2">
      <c r="B3384" s="144"/>
      <c r="D3384" s="137" t="s">
        <v>210</v>
      </c>
      <c r="E3384" s="145" t="s">
        <v>1</v>
      </c>
      <c r="F3384" s="146" t="s">
        <v>212</v>
      </c>
      <c r="H3384" s="147">
        <v>772.31700000000001</v>
      </c>
      <c r="L3384" s="144"/>
      <c r="M3384" s="148"/>
      <c r="N3384" s="149"/>
      <c r="O3384" s="149"/>
      <c r="P3384" s="149"/>
      <c r="Q3384" s="149"/>
      <c r="R3384" s="149"/>
      <c r="S3384" s="149"/>
      <c r="T3384" s="150"/>
      <c r="AT3384" s="145" t="s">
        <v>210</v>
      </c>
      <c r="AU3384" s="145" t="s">
        <v>66</v>
      </c>
      <c r="AV3384" s="14" t="s">
        <v>201</v>
      </c>
      <c r="AW3384" s="14" t="s">
        <v>26</v>
      </c>
      <c r="AX3384" s="14" t="s">
        <v>64</v>
      </c>
      <c r="AY3384" s="145" t="s">
        <v>196</v>
      </c>
    </row>
    <row r="3385" spans="1:65" s="2" customFormat="1" ht="24.2" customHeight="1" x14ac:dyDescent="0.2">
      <c r="A3385" s="29"/>
      <c r="B3385" s="123"/>
      <c r="C3385" s="164" t="s">
        <v>3264</v>
      </c>
      <c r="D3385" s="164" t="s">
        <v>451</v>
      </c>
      <c r="E3385" s="165" t="s">
        <v>3265</v>
      </c>
      <c r="F3385" s="166" t="s">
        <v>3266</v>
      </c>
      <c r="G3385" s="167" t="s">
        <v>207</v>
      </c>
      <c r="H3385" s="168">
        <v>772.31700000000001</v>
      </c>
      <c r="I3385" s="226"/>
      <c r="J3385" s="169">
        <f>ROUND(I3385*H3385,2)</f>
        <v>0</v>
      </c>
      <c r="K3385" s="166" t="s">
        <v>1</v>
      </c>
      <c r="L3385" s="170"/>
      <c r="M3385" s="171" t="s">
        <v>1</v>
      </c>
      <c r="N3385" s="172" t="s">
        <v>35</v>
      </c>
      <c r="O3385" s="132">
        <v>0</v>
      </c>
      <c r="P3385" s="132">
        <f>O3385*H3385</f>
        <v>0</v>
      </c>
      <c r="Q3385" s="132">
        <v>0</v>
      </c>
      <c r="R3385" s="132">
        <f>Q3385*H3385</f>
        <v>0</v>
      </c>
      <c r="S3385" s="132">
        <v>0</v>
      </c>
      <c r="T3385" s="133">
        <f>S3385*H3385</f>
        <v>0</v>
      </c>
      <c r="U3385" s="29"/>
      <c r="V3385" s="29"/>
      <c r="W3385" s="29"/>
      <c r="X3385" s="29"/>
      <c r="Y3385" s="29"/>
      <c r="Z3385" s="29"/>
      <c r="AA3385" s="29"/>
      <c r="AB3385" s="29"/>
      <c r="AC3385" s="29"/>
      <c r="AD3385" s="29"/>
      <c r="AE3385" s="29"/>
      <c r="AR3385" s="134" t="s">
        <v>428</v>
      </c>
      <c r="AT3385" s="134" t="s">
        <v>451</v>
      </c>
      <c r="AU3385" s="134" t="s">
        <v>66</v>
      </c>
      <c r="AY3385" s="18" t="s">
        <v>196</v>
      </c>
      <c r="BE3385" s="135">
        <f>IF(N3385="základní",J3385,0)</f>
        <v>0</v>
      </c>
      <c r="BF3385" s="135">
        <f>IF(N3385="snížená",J3385,0)</f>
        <v>0</v>
      </c>
      <c r="BG3385" s="135">
        <f>IF(N3385="zákl. přenesená",J3385,0)</f>
        <v>0</v>
      </c>
      <c r="BH3385" s="135">
        <f>IF(N3385="sníž. přenesená",J3385,0)</f>
        <v>0</v>
      </c>
      <c r="BI3385" s="135">
        <f>IF(N3385="nulová",J3385,0)</f>
        <v>0</v>
      </c>
      <c r="BJ3385" s="18" t="s">
        <v>64</v>
      </c>
      <c r="BK3385" s="135">
        <f>ROUND(I3385*H3385,2)</f>
        <v>0</v>
      </c>
      <c r="BL3385" s="18" t="s">
        <v>104</v>
      </c>
      <c r="BM3385" s="134" t="s">
        <v>3267</v>
      </c>
    </row>
    <row r="3386" spans="1:65" s="15" customFormat="1" x14ac:dyDescent="0.2">
      <c r="B3386" s="151"/>
      <c r="D3386" s="137" t="s">
        <v>210</v>
      </c>
      <c r="E3386" s="152" t="s">
        <v>1</v>
      </c>
      <c r="F3386" s="153" t="s">
        <v>3257</v>
      </c>
      <c r="H3386" s="152" t="s">
        <v>1</v>
      </c>
      <c r="L3386" s="151"/>
      <c r="M3386" s="154"/>
      <c r="N3386" s="155"/>
      <c r="O3386" s="155"/>
      <c r="P3386" s="155"/>
      <c r="Q3386" s="155"/>
      <c r="R3386" s="155"/>
      <c r="S3386" s="155"/>
      <c r="T3386" s="156"/>
      <c r="AT3386" s="152" t="s">
        <v>210</v>
      </c>
      <c r="AU3386" s="152" t="s">
        <v>66</v>
      </c>
      <c r="AV3386" s="15" t="s">
        <v>64</v>
      </c>
      <c r="AW3386" s="15" t="s">
        <v>26</v>
      </c>
      <c r="AX3386" s="15" t="s">
        <v>57</v>
      </c>
      <c r="AY3386" s="152" t="s">
        <v>196</v>
      </c>
    </row>
    <row r="3387" spans="1:65" s="13" customFormat="1" x14ac:dyDescent="0.2">
      <c r="B3387" s="136"/>
      <c r="D3387" s="137" t="s">
        <v>210</v>
      </c>
      <c r="E3387" s="138" t="s">
        <v>1</v>
      </c>
      <c r="F3387" s="139" t="s">
        <v>3263</v>
      </c>
      <c r="H3387" s="140">
        <v>772.31700000000001</v>
      </c>
      <c r="L3387" s="136"/>
      <c r="M3387" s="141"/>
      <c r="N3387" s="142"/>
      <c r="O3387" s="142"/>
      <c r="P3387" s="142"/>
      <c r="Q3387" s="142"/>
      <c r="R3387" s="142"/>
      <c r="S3387" s="142"/>
      <c r="T3387" s="143"/>
      <c r="AT3387" s="138" t="s">
        <v>210</v>
      </c>
      <c r="AU3387" s="138" t="s">
        <v>66</v>
      </c>
      <c r="AV3387" s="13" t="s">
        <v>66</v>
      </c>
      <c r="AW3387" s="13" t="s">
        <v>26</v>
      </c>
      <c r="AX3387" s="13" t="s">
        <v>57</v>
      </c>
      <c r="AY3387" s="138" t="s">
        <v>196</v>
      </c>
    </row>
    <row r="3388" spans="1:65" s="14" customFormat="1" x14ac:dyDescent="0.2">
      <c r="B3388" s="144"/>
      <c r="D3388" s="137" t="s">
        <v>210</v>
      </c>
      <c r="E3388" s="145" t="s">
        <v>1</v>
      </c>
      <c r="F3388" s="146" t="s">
        <v>212</v>
      </c>
      <c r="H3388" s="147">
        <v>772.31700000000001</v>
      </c>
      <c r="L3388" s="144"/>
      <c r="M3388" s="148"/>
      <c r="N3388" s="149"/>
      <c r="O3388" s="149"/>
      <c r="P3388" s="149"/>
      <c r="Q3388" s="149"/>
      <c r="R3388" s="149"/>
      <c r="S3388" s="149"/>
      <c r="T3388" s="150"/>
      <c r="AT3388" s="145" t="s">
        <v>210</v>
      </c>
      <c r="AU3388" s="145" t="s">
        <v>66</v>
      </c>
      <c r="AV3388" s="14" t="s">
        <v>201</v>
      </c>
      <c r="AW3388" s="14" t="s">
        <v>26</v>
      </c>
      <c r="AX3388" s="14" t="s">
        <v>64</v>
      </c>
      <c r="AY3388" s="145" t="s">
        <v>196</v>
      </c>
    </row>
    <row r="3389" spans="1:65" s="2" customFormat="1" ht="24.2" customHeight="1" x14ac:dyDescent="0.2">
      <c r="A3389" s="29"/>
      <c r="B3389" s="123"/>
      <c r="C3389" s="164" t="s">
        <v>1934</v>
      </c>
      <c r="D3389" s="164" t="s">
        <v>451</v>
      </c>
      <c r="E3389" s="165" t="s">
        <v>3268</v>
      </c>
      <c r="F3389" s="166" t="s">
        <v>3269</v>
      </c>
      <c r="G3389" s="167" t="s">
        <v>207</v>
      </c>
      <c r="H3389" s="168">
        <v>5.3550000000000004</v>
      </c>
      <c r="I3389" s="226"/>
      <c r="J3389" s="169">
        <f>ROUND(I3389*H3389,2)</f>
        <v>0</v>
      </c>
      <c r="K3389" s="166" t="s">
        <v>208</v>
      </c>
      <c r="L3389" s="170"/>
      <c r="M3389" s="171" t="s">
        <v>1</v>
      </c>
      <c r="N3389" s="172" t="s">
        <v>35</v>
      </c>
      <c r="O3389" s="132">
        <v>0</v>
      </c>
      <c r="P3389" s="132">
        <f>O3389*H3389</f>
        <v>0</v>
      </c>
      <c r="Q3389" s="132">
        <v>2.674E-2</v>
      </c>
      <c r="R3389" s="132">
        <f>Q3389*H3389</f>
        <v>0.14319270000000001</v>
      </c>
      <c r="S3389" s="132">
        <v>0</v>
      </c>
      <c r="T3389" s="133">
        <f>S3389*H3389</f>
        <v>0</v>
      </c>
      <c r="U3389" s="29"/>
      <c r="V3389" s="29"/>
      <c r="W3389" s="29"/>
      <c r="X3389" s="29"/>
      <c r="Y3389" s="29"/>
      <c r="Z3389" s="29"/>
      <c r="AA3389" s="29"/>
      <c r="AB3389" s="29"/>
      <c r="AC3389" s="29"/>
      <c r="AD3389" s="29"/>
      <c r="AE3389" s="29"/>
      <c r="AR3389" s="134" t="s">
        <v>428</v>
      </c>
      <c r="AT3389" s="134" t="s">
        <v>451</v>
      </c>
      <c r="AU3389" s="134" t="s">
        <v>66</v>
      </c>
      <c r="AY3389" s="18" t="s">
        <v>196</v>
      </c>
      <c r="BE3389" s="135">
        <f>IF(N3389="základní",J3389,0)</f>
        <v>0</v>
      </c>
      <c r="BF3389" s="135">
        <f>IF(N3389="snížená",J3389,0)</f>
        <v>0</v>
      </c>
      <c r="BG3389" s="135">
        <f>IF(N3389="zákl. přenesená",J3389,0)</f>
        <v>0</v>
      </c>
      <c r="BH3389" s="135">
        <f>IF(N3389="sníž. přenesená",J3389,0)</f>
        <v>0</v>
      </c>
      <c r="BI3389" s="135">
        <f>IF(N3389="nulová",J3389,0)</f>
        <v>0</v>
      </c>
      <c r="BJ3389" s="18" t="s">
        <v>64</v>
      </c>
      <c r="BK3389" s="135">
        <f>ROUND(I3389*H3389,2)</f>
        <v>0</v>
      </c>
      <c r="BL3389" s="18" t="s">
        <v>104</v>
      </c>
      <c r="BM3389" s="134" t="s">
        <v>3270</v>
      </c>
    </row>
    <row r="3390" spans="1:65" s="15" customFormat="1" x14ac:dyDescent="0.2">
      <c r="B3390" s="151"/>
      <c r="D3390" s="137" t="s">
        <v>210</v>
      </c>
      <c r="E3390" s="152" t="s">
        <v>1</v>
      </c>
      <c r="F3390" s="153" t="s">
        <v>3257</v>
      </c>
      <c r="H3390" s="152" t="s">
        <v>1</v>
      </c>
      <c r="L3390" s="151"/>
      <c r="M3390" s="154"/>
      <c r="N3390" s="155"/>
      <c r="O3390" s="155"/>
      <c r="P3390" s="155"/>
      <c r="Q3390" s="155"/>
      <c r="R3390" s="155"/>
      <c r="S3390" s="155"/>
      <c r="T3390" s="156"/>
      <c r="AT3390" s="152" t="s">
        <v>210</v>
      </c>
      <c r="AU3390" s="152" t="s">
        <v>66</v>
      </c>
      <c r="AV3390" s="15" t="s">
        <v>64</v>
      </c>
      <c r="AW3390" s="15" t="s">
        <v>26</v>
      </c>
      <c r="AX3390" s="15" t="s">
        <v>57</v>
      </c>
      <c r="AY3390" s="152" t="s">
        <v>196</v>
      </c>
    </row>
    <row r="3391" spans="1:65" s="13" customFormat="1" x14ac:dyDescent="0.2">
      <c r="B3391" s="136"/>
      <c r="D3391" s="137" t="s">
        <v>210</v>
      </c>
      <c r="E3391" s="138" t="s">
        <v>1</v>
      </c>
      <c r="F3391" s="139" t="s">
        <v>3271</v>
      </c>
      <c r="H3391" s="140">
        <v>5.3550000000000004</v>
      </c>
      <c r="L3391" s="136"/>
      <c r="M3391" s="141"/>
      <c r="N3391" s="142"/>
      <c r="O3391" s="142"/>
      <c r="P3391" s="142"/>
      <c r="Q3391" s="142"/>
      <c r="R3391" s="142"/>
      <c r="S3391" s="142"/>
      <c r="T3391" s="143"/>
      <c r="AT3391" s="138" t="s">
        <v>210</v>
      </c>
      <c r="AU3391" s="138" t="s">
        <v>66</v>
      </c>
      <c r="AV3391" s="13" t="s">
        <v>66</v>
      </c>
      <c r="AW3391" s="13" t="s">
        <v>26</v>
      </c>
      <c r="AX3391" s="13" t="s">
        <v>57</v>
      </c>
      <c r="AY3391" s="138" t="s">
        <v>196</v>
      </c>
    </row>
    <row r="3392" spans="1:65" s="14" customFormat="1" x14ac:dyDescent="0.2">
      <c r="B3392" s="144"/>
      <c r="D3392" s="137" t="s">
        <v>210</v>
      </c>
      <c r="E3392" s="145" t="s">
        <v>1</v>
      </c>
      <c r="F3392" s="146" t="s">
        <v>212</v>
      </c>
      <c r="H3392" s="147">
        <v>5.3550000000000004</v>
      </c>
      <c r="L3392" s="144"/>
      <c r="M3392" s="148"/>
      <c r="N3392" s="149"/>
      <c r="O3392" s="149"/>
      <c r="P3392" s="149"/>
      <c r="Q3392" s="149"/>
      <c r="R3392" s="149"/>
      <c r="S3392" s="149"/>
      <c r="T3392" s="150"/>
      <c r="AT3392" s="145" t="s">
        <v>210</v>
      </c>
      <c r="AU3392" s="145" t="s">
        <v>66</v>
      </c>
      <c r="AV3392" s="14" t="s">
        <v>201</v>
      </c>
      <c r="AW3392" s="14" t="s">
        <v>26</v>
      </c>
      <c r="AX3392" s="14" t="s">
        <v>64</v>
      </c>
      <c r="AY3392" s="145" t="s">
        <v>196</v>
      </c>
    </row>
    <row r="3393" spans="1:65" s="2" customFormat="1" ht="24.2" customHeight="1" x14ac:dyDescent="0.2">
      <c r="A3393" s="29"/>
      <c r="B3393" s="123"/>
      <c r="C3393" s="124" t="s">
        <v>3272</v>
      </c>
      <c r="D3393" s="124" t="s">
        <v>199</v>
      </c>
      <c r="E3393" s="125" t="s">
        <v>3273</v>
      </c>
      <c r="F3393" s="126" t="s">
        <v>3274</v>
      </c>
      <c r="G3393" s="127" t="s">
        <v>207</v>
      </c>
      <c r="H3393" s="128">
        <v>2594.5920000000001</v>
      </c>
      <c r="I3393" s="224"/>
      <c r="J3393" s="129">
        <f>ROUND(I3393*H3393,2)</f>
        <v>0</v>
      </c>
      <c r="K3393" s="126" t="s">
        <v>208</v>
      </c>
      <c r="L3393" s="30"/>
      <c r="M3393" s="130" t="s">
        <v>1</v>
      </c>
      <c r="N3393" s="131" t="s">
        <v>35</v>
      </c>
      <c r="O3393" s="132">
        <v>0.23100000000000001</v>
      </c>
      <c r="P3393" s="132">
        <f>O3393*H3393</f>
        <v>599.35075200000006</v>
      </c>
      <c r="Q3393" s="132">
        <v>2.9999999999999997E-4</v>
      </c>
      <c r="R3393" s="132">
        <f>Q3393*H3393</f>
        <v>0.7783776</v>
      </c>
      <c r="S3393" s="132">
        <v>0</v>
      </c>
      <c r="T3393" s="133">
        <f>S3393*H3393</f>
        <v>0</v>
      </c>
      <c r="U3393" s="29"/>
      <c r="V3393" s="29"/>
      <c r="W3393" s="29"/>
      <c r="X3393" s="29"/>
      <c r="Y3393" s="29"/>
      <c r="Z3393" s="29"/>
      <c r="AA3393" s="29"/>
      <c r="AB3393" s="29"/>
      <c r="AC3393" s="29"/>
      <c r="AD3393" s="29"/>
      <c r="AE3393" s="29"/>
      <c r="AR3393" s="134" t="s">
        <v>104</v>
      </c>
      <c r="AT3393" s="134" t="s">
        <v>199</v>
      </c>
      <c r="AU3393" s="134" t="s">
        <v>66</v>
      </c>
      <c r="AY3393" s="18" t="s">
        <v>196</v>
      </c>
      <c r="BE3393" s="135">
        <f>IF(N3393="základní",J3393,0)</f>
        <v>0</v>
      </c>
      <c r="BF3393" s="135">
        <f>IF(N3393="snížená",J3393,0)</f>
        <v>0</v>
      </c>
      <c r="BG3393" s="135">
        <f>IF(N3393="zákl. přenesená",J3393,0)</f>
        <v>0</v>
      </c>
      <c r="BH3393" s="135">
        <f>IF(N3393="sníž. přenesená",J3393,0)</f>
        <v>0</v>
      </c>
      <c r="BI3393" s="135">
        <f>IF(N3393="nulová",J3393,0)</f>
        <v>0</v>
      </c>
      <c r="BJ3393" s="18" t="s">
        <v>64</v>
      </c>
      <c r="BK3393" s="135">
        <f>ROUND(I3393*H3393,2)</f>
        <v>0</v>
      </c>
      <c r="BL3393" s="18" t="s">
        <v>104</v>
      </c>
      <c r="BM3393" s="134" t="s">
        <v>3275</v>
      </c>
    </row>
    <row r="3394" spans="1:65" s="15" customFormat="1" x14ac:dyDescent="0.2">
      <c r="B3394" s="151"/>
      <c r="D3394" s="137" t="s">
        <v>210</v>
      </c>
      <c r="E3394" s="152" t="s">
        <v>1</v>
      </c>
      <c r="F3394" s="153" t="s">
        <v>3276</v>
      </c>
      <c r="H3394" s="152" t="s">
        <v>1</v>
      </c>
      <c r="L3394" s="151"/>
      <c r="M3394" s="154"/>
      <c r="N3394" s="155"/>
      <c r="O3394" s="155"/>
      <c r="P3394" s="155"/>
      <c r="Q3394" s="155"/>
      <c r="R3394" s="155"/>
      <c r="S3394" s="155"/>
      <c r="T3394" s="156"/>
      <c r="AT3394" s="152" t="s">
        <v>210</v>
      </c>
      <c r="AU3394" s="152" t="s">
        <v>66</v>
      </c>
      <c r="AV3394" s="15" t="s">
        <v>64</v>
      </c>
      <c r="AW3394" s="15" t="s">
        <v>26</v>
      </c>
      <c r="AX3394" s="15" t="s">
        <v>57</v>
      </c>
      <c r="AY3394" s="152" t="s">
        <v>196</v>
      </c>
    </row>
    <row r="3395" spans="1:65" s="13" customFormat="1" x14ac:dyDescent="0.2">
      <c r="B3395" s="136"/>
      <c r="D3395" s="137" t="s">
        <v>210</v>
      </c>
      <c r="E3395" s="138" t="s">
        <v>1</v>
      </c>
      <c r="F3395" s="139" t="s">
        <v>3277</v>
      </c>
      <c r="H3395" s="140">
        <v>1024.4000000000001</v>
      </c>
      <c r="L3395" s="136"/>
      <c r="M3395" s="141"/>
      <c r="N3395" s="142"/>
      <c r="O3395" s="142"/>
      <c r="P3395" s="142"/>
      <c r="Q3395" s="142"/>
      <c r="R3395" s="142"/>
      <c r="S3395" s="142"/>
      <c r="T3395" s="143"/>
      <c r="AT3395" s="138" t="s">
        <v>210</v>
      </c>
      <c r="AU3395" s="138" t="s">
        <v>66</v>
      </c>
      <c r="AV3395" s="13" t="s">
        <v>66</v>
      </c>
      <c r="AW3395" s="13" t="s">
        <v>26</v>
      </c>
      <c r="AX3395" s="13" t="s">
        <v>57</v>
      </c>
      <c r="AY3395" s="138" t="s">
        <v>196</v>
      </c>
    </row>
    <row r="3396" spans="1:65" s="13" customFormat="1" x14ac:dyDescent="0.2">
      <c r="B3396" s="136"/>
      <c r="D3396" s="137" t="s">
        <v>210</v>
      </c>
      <c r="E3396" s="138" t="s">
        <v>1</v>
      </c>
      <c r="F3396" s="139" t="s">
        <v>3278</v>
      </c>
      <c r="H3396" s="140">
        <v>1000.46</v>
      </c>
      <c r="L3396" s="136"/>
      <c r="M3396" s="141"/>
      <c r="N3396" s="142"/>
      <c r="O3396" s="142"/>
      <c r="P3396" s="142"/>
      <c r="Q3396" s="142"/>
      <c r="R3396" s="142"/>
      <c r="S3396" s="142"/>
      <c r="T3396" s="143"/>
      <c r="AT3396" s="138" t="s">
        <v>210</v>
      </c>
      <c r="AU3396" s="138" t="s">
        <v>66</v>
      </c>
      <c r="AV3396" s="13" t="s">
        <v>66</v>
      </c>
      <c r="AW3396" s="13" t="s">
        <v>26</v>
      </c>
      <c r="AX3396" s="13" t="s">
        <v>57</v>
      </c>
      <c r="AY3396" s="138" t="s">
        <v>196</v>
      </c>
    </row>
    <row r="3397" spans="1:65" s="13" customFormat="1" x14ac:dyDescent="0.2">
      <c r="B3397" s="136"/>
      <c r="D3397" s="137" t="s">
        <v>210</v>
      </c>
      <c r="E3397" s="138" t="s">
        <v>1</v>
      </c>
      <c r="F3397" s="139" t="s">
        <v>3279</v>
      </c>
      <c r="H3397" s="140">
        <v>195.69</v>
      </c>
      <c r="L3397" s="136"/>
      <c r="M3397" s="141"/>
      <c r="N3397" s="142"/>
      <c r="O3397" s="142"/>
      <c r="P3397" s="142"/>
      <c r="Q3397" s="142"/>
      <c r="R3397" s="142"/>
      <c r="S3397" s="142"/>
      <c r="T3397" s="143"/>
      <c r="AT3397" s="138" t="s">
        <v>210</v>
      </c>
      <c r="AU3397" s="138" t="s">
        <v>66</v>
      </c>
      <c r="AV3397" s="13" t="s">
        <v>66</v>
      </c>
      <c r="AW3397" s="13" t="s">
        <v>26</v>
      </c>
      <c r="AX3397" s="13" t="s">
        <v>57</v>
      </c>
      <c r="AY3397" s="138" t="s">
        <v>196</v>
      </c>
    </row>
    <row r="3398" spans="1:65" s="13" customFormat="1" x14ac:dyDescent="0.2">
      <c r="B3398" s="136"/>
      <c r="D3398" s="137" t="s">
        <v>210</v>
      </c>
      <c r="E3398" s="138" t="s">
        <v>1</v>
      </c>
      <c r="F3398" s="139" t="s">
        <v>3280</v>
      </c>
      <c r="H3398" s="140">
        <v>154.58000000000001</v>
      </c>
      <c r="L3398" s="136"/>
      <c r="M3398" s="141"/>
      <c r="N3398" s="142"/>
      <c r="O3398" s="142"/>
      <c r="P3398" s="142"/>
      <c r="Q3398" s="142"/>
      <c r="R3398" s="142"/>
      <c r="S3398" s="142"/>
      <c r="T3398" s="143"/>
      <c r="AT3398" s="138" t="s">
        <v>210</v>
      </c>
      <c r="AU3398" s="138" t="s">
        <v>66</v>
      </c>
      <c r="AV3398" s="13" t="s">
        <v>66</v>
      </c>
      <c r="AW3398" s="13" t="s">
        <v>26</v>
      </c>
      <c r="AX3398" s="13" t="s">
        <v>57</v>
      </c>
      <c r="AY3398" s="138" t="s">
        <v>196</v>
      </c>
    </row>
    <row r="3399" spans="1:65" s="13" customFormat="1" x14ac:dyDescent="0.2">
      <c r="B3399" s="136"/>
      <c r="D3399" s="137" t="s">
        <v>210</v>
      </c>
      <c r="E3399" s="138" t="s">
        <v>1</v>
      </c>
      <c r="F3399" s="139" t="s">
        <v>3281</v>
      </c>
      <c r="H3399" s="140">
        <v>28.47</v>
      </c>
      <c r="L3399" s="136"/>
      <c r="M3399" s="141"/>
      <c r="N3399" s="142"/>
      <c r="O3399" s="142"/>
      <c r="P3399" s="142"/>
      <c r="Q3399" s="142"/>
      <c r="R3399" s="142"/>
      <c r="S3399" s="142"/>
      <c r="T3399" s="143"/>
      <c r="AT3399" s="138" t="s">
        <v>210</v>
      </c>
      <c r="AU3399" s="138" t="s">
        <v>66</v>
      </c>
      <c r="AV3399" s="13" t="s">
        <v>66</v>
      </c>
      <c r="AW3399" s="13" t="s">
        <v>26</v>
      </c>
      <c r="AX3399" s="13" t="s">
        <v>57</v>
      </c>
      <c r="AY3399" s="138" t="s">
        <v>196</v>
      </c>
    </row>
    <row r="3400" spans="1:65" s="13" customFormat="1" x14ac:dyDescent="0.2">
      <c r="B3400" s="136"/>
      <c r="D3400" s="137" t="s">
        <v>210</v>
      </c>
      <c r="E3400" s="138" t="s">
        <v>1</v>
      </c>
      <c r="F3400" s="139" t="s">
        <v>3282</v>
      </c>
      <c r="H3400" s="140">
        <v>108.11</v>
      </c>
      <c r="L3400" s="136"/>
      <c r="M3400" s="141"/>
      <c r="N3400" s="142"/>
      <c r="O3400" s="142"/>
      <c r="P3400" s="142"/>
      <c r="Q3400" s="142"/>
      <c r="R3400" s="142"/>
      <c r="S3400" s="142"/>
      <c r="T3400" s="143"/>
      <c r="AT3400" s="138" t="s">
        <v>210</v>
      </c>
      <c r="AU3400" s="138" t="s">
        <v>66</v>
      </c>
      <c r="AV3400" s="13" t="s">
        <v>66</v>
      </c>
      <c r="AW3400" s="13" t="s">
        <v>26</v>
      </c>
      <c r="AX3400" s="13" t="s">
        <v>57</v>
      </c>
      <c r="AY3400" s="138" t="s">
        <v>196</v>
      </c>
    </row>
    <row r="3401" spans="1:65" s="13" customFormat="1" ht="22.5" x14ac:dyDescent="0.2">
      <c r="B3401" s="136"/>
      <c r="D3401" s="137" t="s">
        <v>210</v>
      </c>
      <c r="E3401" s="138" t="s">
        <v>1</v>
      </c>
      <c r="F3401" s="139" t="s">
        <v>3283</v>
      </c>
      <c r="H3401" s="140">
        <v>82.882000000000005</v>
      </c>
      <c r="L3401" s="136"/>
      <c r="M3401" s="141"/>
      <c r="N3401" s="142"/>
      <c r="O3401" s="142"/>
      <c r="P3401" s="142"/>
      <c r="Q3401" s="142"/>
      <c r="R3401" s="142"/>
      <c r="S3401" s="142"/>
      <c r="T3401" s="143"/>
      <c r="AT3401" s="138" t="s">
        <v>210</v>
      </c>
      <c r="AU3401" s="138" t="s">
        <v>66</v>
      </c>
      <c r="AV3401" s="13" t="s">
        <v>66</v>
      </c>
      <c r="AW3401" s="13" t="s">
        <v>26</v>
      </c>
      <c r="AX3401" s="13" t="s">
        <v>57</v>
      </c>
      <c r="AY3401" s="138" t="s">
        <v>196</v>
      </c>
    </row>
    <row r="3402" spans="1:65" s="14" customFormat="1" x14ac:dyDescent="0.2">
      <c r="B3402" s="144"/>
      <c r="D3402" s="137" t="s">
        <v>210</v>
      </c>
      <c r="E3402" s="145" t="s">
        <v>1</v>
      </c>
      <c r="F3402" s="146" t="s">
        <v>212</v>
      </c>
      <c r="H3402" s="147">
        <v>2594.5920000000001</v>
      </c>
      <c r="L3402" s="144"/>
      <c r="M3402" s="148"/>
      <c r="N3402" s="149"/>
      <c r="O3402" s="149"/>
      <c r="P3402" s="149"/>
      <c r="Q3402" s="149"/>
      <c r="R3402" s="149"/>
      <c r="S3402" s="149"/>
      <c r="T3402" s="150"/>
      <c r="AT3402" s="145" t="s">
        <v>210</v>
      </c>
      <c r="AU3402" s="145" t="s">
        <v>66</v>
      </c>
      <c r="AV3402" s="14" t="s">
        <v>201</v>
      </c>
      <c r="AW3402" s="14" t="s">
        <v>26</v>
      </c>
      <c r="AX3402" s="14" t="s">
        <v>64</v>
      </c>
      <c r="AY3402" s="145" t="s">
        <v>196</v>
      </c>
    </row>
    <row r="3403" spans="1:65" s="2" customFormat="1" ht="24.2" customHeight="1" x14ac:dyDescent="0.2">
      <c r="A3403" s="29"/>
      <c r="B3403" s="123"/>
      <c r="C3403" s="164" t="s">
        <v>1938</v>
      </c>
      <c r="D3403" s="164" t="s">
        <v>451</v>
      </c>
      <c r="E3403" s="165" t="s">
        <v>3284</v>
      </c>
      <c r="F3403" s="166" t="s">
        <v>3285</v>
      </c>
      <c r="G3403" s="167" t="s">
        <v>207</v>
      </c>
      <c r="H3403" s="168">
        <v>2637.2959999999998</v>
      </c>
      <c r="I3403" s="226"/>
      <c r="J3403" s="169">
        <f>ROUND(I3403*H3403,2)</f>
        <v>0</v>
      </c>
      <c r="K3403" s="166" t="s">
        <v>1</v>
      </c>
      <c r="L3403" s="170"/>
      <c r="M3403" s="171" t="s">
        <v>1</v>
      </c>
      <c r="N3403" s="172" t="s">
        <v>35</v>
      </c>
      <c r="O3403" s="132">
        <v>0</v>
      </c>
      <c r="P3403" s="132">
        <f>O3403*H3403</f>
        <v>0</v>
      </c>
      <c r="Q3403" s="132">
        <v>0</v>
      </c>
      <c r="R3403" s="132">
        <f>Q3403*H3403</f>
        <v>0</v>
      </c>
      <c r="S3403" s="132">
        <v>0</v>
      </c>
      <c r="T3403" s="133">
        <f>S3403*H3403</f>
        <v>0</v>
      </c>
      <c r="U3403" s="29"/>
      <c r="V3403" s="29"/>
      <c r="W3403" s="29"/>
      <c r="X3403" s="29"/>
      <c r="Y3403" s="29"/>
      <c r="Z3403" s="29"/>
      <c r="AA3403" s="29"/>
      <c r="AB3403" s="29"/>
      <c r="AC3403" s="29"/>
      <c r="AD3403" s="29"/>
      <c r="AE3403" s="29"/>
      <c r="AR3403" s="134" t="s">
        <v>428</v>
      </c>
      <c r="AT3403" s="134" t="s">
        <v>451</v>
      </c>
      <c r="AU3403" s="134" t="s">
        <v>66</v>
      </c>
      <c r="AY3403" s="18" t="s">
        <v>196</v>
      </c>
      <c r="BE3403" s="135">
        <f>IF(N3403="základní",J3403,0)</f>
        <v>0</v>
      </c>
      <c r="BF3403" s="135">
        <f>IF(N3403="snížená",J3403,0)</f>
        <v>0</v>
      </c>
      <c r="BG3403" s="135">
        <f>IF(N3403="zákl. přenesená",J3403,0)</f>
        <v>0</v>
      </c>
      <c r="BH3403" s="135">
        <f>IF(N3403="sníž. přenesená",J3403,0)</f>
        <v>0</v>
      </c>
      <c r="BI3403" s="135">
        <f>IF(N3403="nulová",J3403,0)</f>
        <v>0</v>
      </c>
      <c r="BJ3403" s="18" t="s">
        <v>64</v>
      </c>
      <c r="BK3403" s="135">
        <f>ROUND(I3403*H3403,2)</f>
        <v>0</v>
      </c>
      <c r="BL3403" s="18" t="s">
        <v>104</v>
      </c>
      <c r="BM3403" s="134" t="s">
        <v>3286</v>
      </c>
    </row>
    <row r="3404" spans="1:65" s="13" customFormat="1" x14ac:dyDescent="0.2">
      <c r="B3404" s="136"/>
      <c r="D3404" s="137" t="s">
        <v>210</v>
      </c>
      <c r="E3404" s="138" t="s">
        <v>1</v>
      </c>
      <c r="F3404" s="139" t="s">
        <v>3287</v>
      </c>
      <c r="H3404" s="140">
        <v>2637.2959999999998</v>
      </c>
      <c r="L3404" s="136"/>
      <c r="M3404" s="141"/>
      <c r="N3404" s="142"/>
      <c r="O3404" s="142"/>
      <c r="P3404" s="142"/>
      <c r="Q3404" s="142"/>
      <c r="R3404" s="142"/>
      <c r="S3404" s="142"/>
      <c r="T3404" s="143"/>
      <c r="AT3404" s="138" t="s">
        <v>210</v>
      </c>
      <c r="AU3404" s="138" t="s">
        <v>66</v>
      </c>
      <c r="AV3404" s="13" t="s">
        <v>66</v>
      </c>
      <c r="AW3404" s="13" t="s">
        <v>26</v>
      </c>
      <c r="AX3404" s="13" t="s">
        <v>57</v>
      </c>
      <c r="AY3404" s="138" t="s">
        <v>196</v>
      </c>
    </row>
    <row r="3405" spans="1:65" s="14" customFormat="1" x14ac:dyDescent="0.2">
      <c r="B3405" s="144"/>
      <c r="D3405" s="137" t="s">
        <v>210</v>
      </c>
      <c r="E3405" s="145" t="s">
        <v>1</v>
      </c>
      <c r="F3405" s="146" t="s">
        <v>212</v>
      </c>
      <c r="H3405" s="147">
        <v>2637.2959999999998</v>
      </c>
      <c r="L3405" s="144"/>
      <c r="M3405" s="148"/>
      <c r="N3405" s="149"/>
      <c r="O3405" s="149"/>
      <c r="P3405" s="149"/>
      <c r="Q3405" s="149"/>
      <c r="R3405" s="149"/>
      <c r="S3405" s="149"/>
      <c r="T3405" s="150"/>
      <c r="AT3405" s="145" t="s">
        <v>210</v>
      </c>
      <c r="AU3405" s="145" t="s">
        <v>66</v>
      </c>
      <c r="AV3405" s="14" t="s">
        <v>201</v>
      </c>
      <c r="AW3405" s="14" t="s">
        <v>26</v>
      </c>
      <c r="AX3405" s="14" t="s">
        <v>64</v>
      </c>
      <c r="AY3405" s="145" t="s">
        <v>196</v>
      </c>
    </row>
    <row r="3406" spans="1:65" s="2" customFormat="1" ht="16.5" customHeight="1" x14ac:dyDescent="0.2">
      <c r="A3406" s="29"/>
      <c r="B3406" s="123"/>
      <c r="C3406" s="164" t="s">
        <v>3288</v>
      </c>
      <c r="D3406" s="164" t="s">
        <v>451</v>
      </c>
      <c r="E3406" s="165" t="s">
        <v>3289</v>
      </c>
      <c r="F3406" s="166" t="s">
        <v>3290</v>
      </c>
      <c r="G3406" s="167" t="s">
        <v>207</v>
      </c>
      <c r="H3406" s="168">
        <v>87.025999999999996</v>
      </c>
      <c r="I3406" s="226"/>
      <c r="J3406" s="169">
        <f>ROUND(I3406*H3406,2)</f>
        <v>0</v>
      </c>
      <c r="K3406" s="166" t="s">
        <v>1</v>
      </c>
      <c r="L3406" s="170"/>
      <c r="M3406" s="171" t="s">
        <v>1</v>
      </c>
      <c r="N3406" s="172" t="s">
        <v>35</v>
      </c>
      <c r="O3406" s="132">
        <v>0</v>
      </c>
      <c r="P3406" s="132">
        <f>O3406*H3406</f>
        <v>0</v>
      </c>
      <c r="Q3406" s="132">
        <v>0</v>
      </c>
      <c r="R3406" s="132">
        <f>Q3406*H3406</f>
        <v>0</v>
      </c>
      <c r="S3406" s="132">
        <v>0</v>
      </c>
      <c r="T3406" s="133">
        <f>S3406*H3406</f>
        <v>0</v>
      </c>
      <c r="U3406" s="29"/>
      <c r="V3406" s="29"/>
      <c r="W3406" s="29"/>
      <c r="X3406" s="29"/>
      <c r="Y3406" s="29"/>
      <c r="Z3406" s="29"/>
      <c r="AA3406" s="29"/>
      <c r="AB3406" s="29"/>
      <c r="AC3406" s="29"/>
      <c r="AD3406" s="29"/>
      <c r="AE3406" s="29"/>
      <c r="AR3406" s="134" t="s">
        <v>428</v>
      </c>
      <c r="AT3406" s="134" t="s">
        <v>451</v>
      </c>
      <c r="AU3406" s="134" t="s">
        <v>66</v>
      </c>
      <c r="AY3406" s="18" t="s">
        <v>196</v>
      </c>
      <c r="BE3406" s="135">
        <f>IF(N3406="základní",J3406,0)</f>
        <v>0</v>
      </c>
      <c r="BF3406" s="135">
        <f>IF(N3406="snížená",J3406,0)</f>
        <v>0</v>
      </c>
      <c r="BG3406" s="135">
        <f>IF(N3406="zákl. přenesená",J3406,0)</f>
        <v>0</v>
      </c>
      <c r="BH3406" s="135">
        <f>IF(N3406="sníž. přenesená",J3406,0)</f>
        <v>0</v>
      </c>
      <c r="BI3406" s="135">
        <f>IF(N3406="nulová",J3406,0)</f>
        <v>0</v>
      </c>
      <c r="BJ3406" s="18" t="s">
        <v>64</v>
      </c>
      <c r="BK3406" s="135">
        <f>ROUND(I3406*H3406,2)</f>
        <v>0</v>
      </c>
      <c r="BL3406" s="18" t="s">
        <v>104</v>
      </c>
      <c r="BM3406" s="134" t="s">
        <v>3291</v>
      </c>
    </row>
    <row r="3407" spans="1:65" s="13" customFormat="1" x14ac:dyDescent="0.2">
      <c r="B3407" s="136"/>
      <c r="D3407" s="137" t="s">
        <v>210</v>
      </c>
      <c r="E3407" s="138" t="s">
        <v>1</v>
      </c>
      <c r="F3407" s="139" t="s">
        <v>3292</v>
      </c>
      <c r="H3407" s="140">
        <v>87.025999999999996</v>
      </c>
      <c r="L3407" s="136"/>
      <c r="M3407" s="141"/>
      <c r="N3407" s="142"/>
      <c r="O3407" s="142"/>
      <c r="P3407" s="142"/>
      <c r="Q3407" s="142"/>
      <c r="R3407" s="142"/>
      <c r="S3407" s="142"/>
      <c r="T3407" s="143"/>
      <c r="AT3407" s="138" t="s">
        <v>210</v>
      </c>
      <c r="AU3407" s="138" t="s">
        <v>66</v>
      </c>
      <c r="AV3407" s="13" t="s">
        <v>66</v>
      </c>
      <c r="AW3407" s="13" t="s">
        <v>26</v>
      </c>
      <c r="AX3407" s="13" t="s">
        <v>57</v>
      </c>
      <c r="AY3407" s="138" t="s">
        <v>196</v>
      </c>
    </row>
    <row r="3408" spans="1:65" s="14" customFormat="1" x14ac:dyDescent="0.2">
      <c r="B3408" s="144"/>
      <c r="D3408" s="137" t="s">
        <v>210</v>
      </c>
      <c r="E3408" s="145" t="s">
        <v>1</v>
      </c>
      <c r="F3408" s="146" t="s">
        <v>212</v>
      </c>
      <c r="H3408" s="147">
        <v>87.025999999999996</v>
      </c>
      <c r="L3408" s="144"/>
      <c r="M3408" s="148"/>
      <c r="N3408" s="149"/>
      <c r="O3408" s="149"/>
      <c r="P3408" s="149"/>
      <c r="Q3408" s="149"/>
      <c r="R3408" s="149"/>
      <c r="S3408" s="149"/>
      <c r="T3408" s="150"/>
      <c r="AT3408" s="145" t="s">
        <v>210</v>
      </c>
      <c r="AU3408" s="145" t="s">
        <v>66</v>
      </c>
      <c r="AV3408" s="14" t="s">
        <v>201</v>
      </c>
      <c r="AW3408" s="14" t="s">
        <v>26</v>
      </c>
      <c r="AX3408" s="14" t="s">
        <v>64</v>
      </c>
      <c r="AY3408" s="145" t="s">
        <v>196</v>
      </c>
    </row>
    <row r="3409" spans="1:65" s="2" customFormat="1" ht="37.9" customHeight="1" x14ac:dyDescent="0.2">
      <c r="A3409" s="29"/>
      <c r="B3409" s="123"/>
      <c r="C3409" s="124" t="s">
        <v>1941</v>
      </c>
      <c r="D3409" s="124" t="s">
        <v>199</v>
      </c>
      <c r="E3409" s="125" t="s">
        <v>3293</v>
      </c>
      <c r="F3409" s="126" t="s">
        <v>3294</v>
      </c>
      <c r="G3409" s="127" t="s">
        <v>224</v>
      </c>
      <c r="H3409" s="128">
        <v>81.662000000000006</v>
      </c>
      <c r="I3409" s="224"/>
      <c r="J3409" s="129">
        <f>ROUND(I3409*H3409,2)</f>
        <v>0</v>
      </c>
      <c r="K3409" s="126" t="s">
        <v>1</v>
      </c>
      <c r="L3409" s="30"/>
      <c r="M3409" s="130" t="s">
        <v>1</v>
      </c>
      <c r="N3409" s="131" t="s">
        <v>35</v>
      </c>
      <c r="O3409" s="132">
        <v>0</v>
      </c>
      <c r="P3409" s="132">
        <f>O3409*H3409</f>
        <v>0</v>
      </c>
      <c r="Q3409" s="132">
        <v>0</v>
      </c>
      <c r="R3409" s="132">
        <f>Q3409*H3409</f>
        <v>0</v>
      </c>
      <c r="S3409" s="132">
        <v>0</v>
      </c>
      <c r="T3409" s="133">
        <f>S3409*H3409</f>
        <v>0</v>
      </c>
      <c r="U3409" s="29"/>
      <c r="V3409" s="29"/>
      <c r="W3409" s="29"/>
      <c r="X3409" s="29"/>
      <c r="Y3409" s="29"/>
      <c r="Z3409" s="29"/>
      <c r="AA3409" s="29"/>
      <c r="AB3409" s="29"/>
      <c r="AC3409" s="29"/>
      <c r="AD3409" s="29"/>
      <c r="AE3409" s="29"/>
      <c r="AR3409" s="134" t="s">
        <v>104</v>
      </c>
      <c r="AT3409" s="134" t="s">
        <v>199</v>
      </c>
      <c r="AU3409" s="134" t="s">
        <v>66</v>
      </c>
      <c r="AY3409" s="18" t="s">
        <v>196</v>
      </c>
      <c r="BE3409" s="135">
        <f>IF(N3409="základní",J3409,0)</f>
        <v>0</v>
      </c>
      <c r="BF3409" s="135">
        <f>IF(N3409="snížená",J3409,0)</f>
        <v>0</v>
      </c>
      <c r="BG3409" s="135">
        <f>IF(N3409="zákl. přenesená",J3409,0)</f>
        <v>0</v>
      </c>
      <c r="BH3409" s="135">
        <f>IF(N3409="sníž. přenesená",J3409,0)</f>
        <v>0</v>
      </c>
      <c r="BI3409" s="135">
        <f>IF(N3409="nulová",J3409,0)</f>
        <v>0</v>
      </c>
      <c r="BJ3409" s="18" t="s">
        <v>64</v>
      </c>
      <c r="BK3409" s="135">
        <f>ROUND(I3409*H3409,2)</f>
        <v>0</v>
      </c>
      <c r="BL3409" s="18" t="s">
        <v>104</v>
      </c>
      <c r="BM3409" s="134" t="s">
        <v>3295</v>
      </c>
    </row>
    <row r="3410" spans="1:65" s="13" customFormat="1" x14ac:dyDescent="0.2">
      <c r="B3410" s="136"/>
      <c r="D3410" s="137" t="s">
        <v>210</v>
      </c>
      <c r="E3410" s="138" t="s">
        <v>1</v>
      </c>
      <c r="F3410" s="139" t="s">
        <v>3296</v>
      </c>
      <c r="H3410" s="140">
        <v>11.172000000000001</v>
      </c>
      <c r="L3410" s="136"/>
      <c r="M3410" s="141"/>
      <c r="N3410" s="142"/>
      <c r="O3410" s="142"/>
      <c r="P3410" s="142"/>
      <c r="Q3410" s="142"/>
      <c r="R3410" s="142"/>
      <c r="S3410" s="142"/>
      <c r="T3410" s="143"/>
      <c r="AT3410" s="138" t="s">
        <v>210</v>
      </c>
      <c r="AU3410" s="138" t="s">
        <v>66</v>
      </c>
      <c r="AV3410" s="13" t="s">
        <v>66</v>
      </c>
      <c r="AW3410" s="13" t="s">
        <v>26</v>
      </c>
      <c r="AX3410" s="13" t="s">
        <v>57</v>
      </c>
      <c r="AY3410" s="138" t="s">
        <v>196</v>
      </c>
    </row>
    <row r="3411" spans="1:65" s="13" customFormat="1" x14ac:dyDescent="0.2">
      <c r="B3411" s="136"/>
      <c r="D3411" s="137" t="s">
        <v>210</v>
      </c>
      <c r="E3411" s="138" t="s">
        <v>1</v>
      </c>
      <c r="F3411" s="139" t="s">
        <v>3297</v>
      </c>
      <c r="H3411" s="140">
        <v>45.143000000000001</v>
      </c>
      <c r="L3411" s="136"/>
      <c r="M3411" s="141"/>
      <c r="N3411" s="142"/>
      <c r="O3411" s="142"/>
      <c r="P3411" s="142"/>
      <c r="Q3411" s="142"/>
      <c r="R3411" s="142"/>
      <c r="S3411" s="142"/>
      <c r="T3411" s="143"/>
      <c r="AT3411" s="138" t="s">
        <v>210</v>
      </c>
      <c r="AU3411" s="138" t="s">
        <v>66</v>
      </c>
      <c r="AV3411" s="13" t="s">
        <v>66</v>
      </c>
      <c r="AW3411" s="13" t="s">
        <v>26</v>
      </c>
      <c r="AX3411" s="13" t="s">
        <v>57</v>
      </c>
      <c r="AY3411" s="138" t="s">
        <v>196</v>
      </c>
    </row>
    <row r="3412" spans="1:65" s="13" customFormat="1" x14ac:dyDescent="0.2">
      <c r="B3412" s="136"/>
      <c r="D3412" s="137" t="s">
        <v>210</v>
      </c>
      <c r="E3412" s="138" t="s">
        <v>1</v>
      </c>
      <c r="F3412" s="139" t="s">
        <v>3298</v>
      </c>
      <c r="H3412" s="140">
        <v>12.18</v>
      </c>
      <c r="L3412" s="136"/>
      <c r="M3412" s="141"/>
      <c r="N3412" s="142"/>
      <c r="O3412" s="142"/>
      <c r="P3412" s="142"/>
      <c r="Q3412" s="142"/>
      <c r="R3412" s="142"/>
      <c r="S3412" s="142"/>
      <c r="T3412" s="143"/>
      <c r="AT3412" s="138" t="s">
        <v>210</v>
      </c>
      <c r="AU3412" s="138" t="s">
        <v>66</v>
      </c>
      <c r="AV3412" s="13" t="s">
        <v>66</v>
      </c>
      <c r="AW3412" s="13" t="s">
        <v>26</v>
      </c>
      <c r="AX3412" s="13" t="s">
        <v>57</v>
      </c>
      <c r="AY3412" s="138" t="s">
        <v>196</v>
      </c>
    </row>
    <row r="3413" spans="1:65" s="13" customFormat="1" x14ac:dyDescent="0.2">
      <c r="B3413" s="136"/>
      <c r="D3413" s="137" t="s">
        <v>210</v>
      </c>
      <c r="E3413" s="138" t="s">
        <v>1</v>
      </c>
      <c r="F3413" s="139" t="s">
        <v>3299</v>
      </c>
      <c r="H3413" s="140">
        <v>7.6070000000000002</v>
      </c>
      <c r="L3413" s="136"/>
      <c r="M3413" s="141"/>
      <c r="N3413" s="142"/>
      <c r="O3413" s="142"/>
      <c r="P3413" s="142"/>
      <c r="Q3413" s="142"/>
      <c r="R3413" s="142"/>
      <c r="S3413" s="142"/>
      <c r="T3413" s="143"/>
      <c r="AT3413" s="138" t="s">
        <v>210</v>
      </c>
      <c r="AU3413" s="138" t="s">
        <v>66</v>
      </c>
      <c r="AV3413" s="13" t="s">
        <v>66</v>
      </c>
      <c r="AW3413" s="13" t="s">
        <v>26</v>
      </c>
      <c r="AX3413" s="13" t="s">
        <v>57</v>
      </c>
      <c r="AY3413" s="138" t="s">
        <v>196</v>
      </c>
    </row>
    <row r="3414" spans="1:65" s="13" customFormat="1" x14ac:dyDescent="0.2">
      <c r="B3414" s="136"/>
      <c r="D3414" s="137" t="s">
        <v>210</v>
      </c>
      <c r="E3414" s="138" t="s">
        <v>1</v>
      </c>
      <c r="F3414" s="139" t="s">
        <v>3300</v>
      </c>
      <c r="H3414" s="140">
        <v>5.56</v>
      </c>
      <c r="L3414" s="136"/>
      <c r="M3414" s="141"/>
      <c r="N3414" s="142"/>
      <c r="O3414" s="142"/>
      <c r="P3414" s="142"/>
      <c r="Q3414" s="142"/>
      <c r="R3414" s="142"/>
      <c r="S3414" s="142"/>
      <c r="T3414" s="143"/>
      <c r="AT3414" s="138" t="s">
        <v>210</v>
      </c>
      <c r="AU3414" s="138" t="s">
        <v>66</v>
      </c>
      <c r="AV3414" s="13" t="s">
        <v>66</v>
      </c>
      <c r="AW3414" s="13" t="s">
        <v>26</v>
      </c>
      <c r="AX3414" s="13" t="s">
        <v>57</v>
      </c>
      <c r="AY3414" s="138" t="s">
        <v>196</v>
      </c>
    </row>
    <row r="3415" spans="1:65" s="14" customFormat="1" x14ac:dyDescent="0.2">
      <c r="B3415" s="144"/>
      <c r="D3415" s="137" t="s">
        <v>210</v>
      </c>
      <c r="E3415" s="145" t="s">
        <v>1</v>
      </c>
      <c r="F3415" s="146" t="s">
        <v>212</v>
      </c>
      <c r="H3415" s="147">
        <v>81.662000000000006</v>
      </c>
      <c r="L3415" s="144"/>
      <c r="M3415" s="148"/>
      <c r="N3415" s="149"/>
      <c r="O3415" s="149"/>
      <c r="P3415" s="149"/>
      <c r="Q3415" s="149"/>
      <c r="R3415" s="149"/>
      <c r="S3415" s="149"/>
      <c r="T3415" s="150"/>
      <c r="AT3415" s="145" t="s">
        <v>210</v>
      </c>
      <c r="AU3415" s="145" t="s">
        <v>66</v>
      </c>
      <c r="AV3415" s="14" t="s">
        <v>201</v>
      </c>
      <c r="AW3415" s="14" t="s">
        <v>26</v>
      </c>
      <c r="AX3415" s="14" t="s">
        <v>64</v>
      </c>
      <c r="AY3415" s="145" t="s">
        <v>196</v>
      </c>
    </row>
    <row r="3416" spans="1:65" s="2" customFormat="1" ht="24.2" customHeight="1" x14ac:dyDescent="0.2">
      <c r="A3416" s="29"/>
      <c r="B3416" s="123"/>
      <c r="C3416" s="124" t="s">
        <v>3301</v>
      </c>
      <c r="D3416" s="124" t="s">
        <v>199</v>
      </c>
      <c r="E3416" s="125" t="s">
        <v>3302</v>
      </c>
      <c r="F3416" s="126" t="s">
        <v>3303</v>
      </c>
      <c r="G3416" s="127" t="s">
        <v>207</v>
      </c>
      <c r="H3416" s="128">
        <v>612.11</v>
      </c>
      <c r="I3416" s="224"/>
      <c r="J3416" s="129">
        <f>ROUND(I3416*H3416,2)</f>
        <v>0</v>
      </c>
      <c r="K3416" s="126" t="s">
        <v>208</v>
      </c>
      <c r="L3416" s="30"/>
      <c r="M3416" s="130" t="s">
        <v>1</v>
      </c>
      <c r="N3416" s="131" t="s">
        <v>35</v>
      </c>
      <c r="O3416" s="132">
        <v>3.7999999999999999E-2</v>
      </c>
      <c r="P3416" s="132">
        <f>O3416*H3416</f>
        <v>23.260179999999998</v>
      </c>
      <c r="Q3416" s="132">
        <v>0</v>
      </c>
      <c r="R3416" s="132">
        <f>Q3416*H3416</f>
        <v>0</v>
      </c>
      <c r="S3416" s="132">
        <v>4.2000000000000002E-4</v>
      </c>
      <c r="T3416" s="133">
        <f>S3416*H3416</f>
        <v>0.25708620000000004</v>
      </c>
      <c r="U3416" s="29"/>
      <c r="V3416" s="29"/>
      <c r="W3416" s="29"/>
      <c r="X3416" s="29"/>
      <c r="Y3416" s="29"/>
      <c r="Z3416" s="29"/>
      <c r="AA3416" s="29"/>
      <c r="AB3416" s="29"/>
      <c r="AC3416" s="29"/>
      <c r="AD3416" s="29"/>
      <c r="AE3416" s="29"/>
      <c r="AR3416" s="134" t="s">
        <v>104</v>
      </c>
      <c r="AT3416" s="134" t="s">
        <v>199</v>
      </c>
      <c r="AU3416" s="134" t="s">
        <v>66</v>
      </c>
      <c r="AY3416" s="18" t="s">
        <v>196</v>
      </c>
      <c r="BE3416" s="135">
        <f>IF(N3416="základní",J3416,0)</f>
        <v>0</v>
      </c>
      <c r="BF3416" s="135">
        <f>IF(N3416="snížená",J3416,0)</f>
        <v>0</v>
      </c>
      <c r="BG3416" s="135">
        <f>IF(N3416="zákl. přenesená",J3416,0)</f>
        <v>0</v>
      </c>
      <c r="BH3416" s="135">
        <f>IF(N3416="sníž. přenesená",J3416,0)</f>
        <v>0</v>
      </c>
      <c r="BI3416" s="135">
        <f>IF(N3416="nulová",J3416,0)</f>
        <v>0</v>
      </c>
      <c r="BJ3416" s="18" t="s">
        <v>64</v>
      </c>
      <c r="BK3416" s="135">
        <f>ROUND(I3416*H3416,2)</f>
        <v>0</v>
      </c>
      <c r="BL3416" s="18" t="s">
        <v>104</v>
      </c>
      <c r="BM3416" s="134" t="s">
        <v>3304</v>
      </c>
    </row>
    <row r="3417" spans="1:65" s="13" customFormat="1" x14ac:dyDescent="0.2">
      <c r="B3417" s="136"/>
      <c r="D3417" s="137" t="s">
        <v>210</v>
      </c>
      <c r="E3417" s="138" t="s">
        <v>1</v>
      </c>
      <c r="F3417" s="139" t="s">
        <v>3123</v>
      </c>
      <c r="H3417" s="140">
        <v>23.98</v>
      </c>
      <c r="L3417" s="136"/>
      <c r="M3417" s="141"/>
      <c r="N3417" s="142"/>
      <c r="O3417" s="142"/>
      <c r="P3417" s="142"/>
      <c r="Q3417" s="142"/>
      <c r="R3417" s="142"/>
      <c r="S3417" s="142"/>
      <c r="T3417" s="143"/>
      <c r="AT3417" s="138" t="s">
        <v>210</v>
      </c>
      <c r="AU3417" s="138" t="s">
        <v>66</v>
      </c>
      <c r="AV3417" s="13" t="s">
        <v>66</v>
      </c>
      <c r="AW3417" s="13" t="s">
        <v>26</v>
      </c>
      <c r="AX3417" s="13" t="s">
        <v>57</v>
      </c>
      <c r="AY3417" s="138" t="s">
        <v>196</v>
      </c>
    </row>
    <row r="3418" spans="1:65" s="13" customFormat="1" x14ac:dyDescent="0.2">
      <c r="B3418" s="136"/>
      <c r="D3418" s="137" t="s">
        <v>210</v>
      </c>
      <c r="E3418" s="138" t="s">
        <v>1</v>
      </c>
      <c r="F3418" s="139" t="s">
        <v>3129</v>
      </c>
      <c r="H3418" s="140">
        <v>10.93</v>
      </c>
      <c r="L3418" s="136"/>
      <c r="M3418" s="141"/>
      <c r="N3418" s="142"/>
      <c r="O3418" s="142"/>
      <c r="P3418" s="142"/>
      <c r="Q3418" s="142"/>
      <c r="R3418" s="142"/>
      <c r="S3418" s="142"/>
      <c r="T3418" s="143"/>
      <c r="AT3418" s="138" t="s">
        <v>210</v>
      </c>
      <c r="AU3418" s="138" t="s">
        <v>66</v>
      </c>
      <c r="AV3418" s="13" t="s">
        <v>66</v>
      </c>
      <c r="AW3418" s="13" t="s">
        <v>26</v>
      </c>
      <c r="AX3418" s="13" t="s">
        <v>57</v>
      </c>
      <c r="AY3418" s="138" t="s">
        <v>196</v>
      </c>
    </row>
    <row r="3419" spans="1:65" s="13" customFormat="1" x14ac:dyDescent="0.2">
      <c r="B3419" s="136"/>
      <c r="D3419" s="137" t="s">
        <v>210</v>
      </c>
      <c r="E3419" s="138" t="s">
        <v>1</v>
      </c>
      <c r="F3419" s="139" t="s">
        <v>3130</v>
      </c>
      <c r="H3419" s="140">
        <v>10.92</v>
      </c>
      <c r="L3419" s="136"/>
      <c r="M3419" s="141"/>
      <c r="N3419" s="142"/>
      <c r="O3419" s="142"/>
      <c r="P3419" s="142"/>
      <c r="Q3419" s="142"/>
      <c r="R3419" s="142"/>
      <c r="S3419" s="142"/>
      <c r="T3419" s="143"/>
      <c r="AT3419" s="138" t="s">
        <v>210</v>
      </c>
      <c r="AU3419" s="138" t="s">
        <v>66</v>
      </c>
      <c r="AV3419" s="13" t="s">
        <v>66</v>
      </c>
      <c r="AW3419" s="13" t="s">
        <v>26</v>
      </c>
      <c r="AX3419" s="13" t="s">
        <v>57</v>
      </c>
      <c r="AY3419" s="138" t="s">
        <v>196</v>
      </c>
    </row>
    <row r="3420" spans="1:65" s="13" customFormat="1" x14ac:dyDescent="0.2">
      <c r="B3420" s="136"/>
      <c r="D3420" s="137" t="s">
        <v>210</v>
      </c>
      <c r="E3420" s="138" t="s">
        <v>1</v>
      </c>
      <c r="F3420" s="139" t="s">
        <v>3131</v>
      </c>
      <c r="H3420" s="140">
        <v>7.07</v>
      </c>
      <c r="L3420" s="136"/>
      <c r="M3420" s="141"/>
      <c r="N3420" s="142"/>
      <c r="O3420" s="142"/>
      <c r="P3420" s="142"/>
      <c r="Q3420" s="142"/>
      <c r="R3420" s="142"/>
      <c r="S3420" s="142"/>
      <c r="T3420" s="143"/>
      <c r="AT3420" s="138" t="s">
        <v>210</v>
      </c>
      <c r="AU3420" s="138" t="s">
        <v>66</v>
      </c>
      <c r="AV3420" s="13" t="s">
        <v>66</v>
      </c>
      <c r="AW3420" s="13" t="s">
        <v>26</v>
      </c>
      <c r="AX3420" s="13" t="s">
        <v>57</v>
      </c>
      <c r="AY3420" s="138" t="s">
        <v>196</v>
      </c>
    </row>
    <row r="3421" spans="1:65" s="13" customFormat="1" x14ac:dyDescent="0.2">
      <c r="B3421" s="136"/>
      <c r="D3421" s="137" t="s">
        <v>210</v>
      </c>
      <c r="E3421" s="138" t="s">
        <v>1</v>
      </c>
      <c r="F3421" s="139" t="s">
        <v>2384</v>
      </c>
      <c r="H3421" s="140">
        <v>15.77</v>
      </c>
      <c r="L3421" s="136"/>
      <c r="M3421" s="141"/>
      <c r="N3421" s="142"/>
      <c r="O3421" s="142"/>
      <c r="P3421" s="142"/>
      <c r="Q3421" s="142"/>
      <c r="R3421" s="142"/>
      <c r="S3421" s="142"/>
      <c r="T3421" s="143"/>
      <c r="AT3421" s="138" t="s">
        <v>210</v>
      </c>
      <c r="AU3421" s="138" t="s">
        <v>66</v>
      </c>
      <c r="AV3421" s="13" t="s">
        <v>66</v>
      </c>
      <c r="AW3421" s="13" t="s">
        <v>26</v>
      </c>
      <c r="AX3421" s="13" t="s">
        <v>57</v>
      </c>
      <c r="AY3421" s="138" t="s">
        <v>196</v>
      </c>
    </row>
    <row r="3422" spans="1:65" s="13" customFormat="1" x14ac:dyDescent="0.2">
      <c r="B3422" s="136"/>
      <c r="D3422" s="137" t="s">
        <v>210</v>
      </c>
      <c r="E3422" s="138" t="s">
        <v>1</v>
      </c>
      <c r="F3422" s="139" t="s">
        <v>2385</v>
      </c>
      <c r="H3422" s="140">
        <v>9.6999999999999993</v>
      </c>
      <c r="L3422" s="136"/>
      <c r="M3422" s="141"/>
      <c r="N3422" s="142"/>
      <c r="O3422" s="142"/>
      <c r="P3422" s="142"/>
      <c r="Q3422" s="142"/>
      <c r="R3422" s="142"/>
      <c r="S3422" s="142"/>
      <c r="T3422" s="143"/>
      <c r="AT3422" s="138" t="s">
        <v>210</v>
      </c>
      <c r="AU3422" s="138" t="s">
        <v>66</v>
      </c>
      <c r="AV3422" s="13" t="s">
        <v>66</v>
      </c>
      <c r="AW3422" s="13" t="s">
        <v>26</v>
      </c>
      <c r="AX3422" s="13" t="s">
        <v>57</v>
      </c>
      <c r="AY3422" s="138" t="s">
        <v>196</v>
      </c>
    </row>
    <row r="3423" spans="1:65" s="13" customFormat="1" x14ac:dyDescent="0.2">
      <c r="B3423" s="136"/>
      <c r="D3423" s="137" t="s">
        <v>210</v>
      </c>
      <c r="E3423" s="138" t="s">
        <v>1</v>
      </c>
      <c r="F3423" s="139" t="s">
        <v>3305</v>
      </c>
      <c r="H3423" s="140">
        <v>381.99</v>
      </c>
      <c r="L3423" s="136"/>
      <c r="M3423" s="141"/>
      <c r="N3423" s="142"/>
      <c r="O3423" s="142"/>
      <c r="P3423" s="142"/>
      <c r="Q3423" s="142"/>
      <c r="R3423" s="142"/>
      <c r="S3423" s="142"/>
      <c r="T3423" s="143"/>
      <c r="AT3423" s="138" t="s">
        <v>210</v>
      </c>
      <c r="AU3423" s="138" t="s">
        <v>66</v>
      </c>
      <c r="AV3423" s="13" t="s">
        <v>66</v>
      </c>
      <c r="AW3423" s="13" t="s">
        <v>26</v>
      </c>
      <c r="AX3423" s="13" t="s">
        <v>57</v>
      </c>
      <c r="AY3423" s="138" t="s">
        <v>196</v>
      </c>
    </row>
    <row r="3424" spans="1:65" s="13" customFormat="1" x14ac:dyDescent="0.2">
      <c r="B3424" s="136"/>
      <c r="D3424" s="137" t="s">
        <v>210</v>
      </c>
      <c r="E3424" s="138" t="s">
        <v>1</v>
      </c>
      <c r="F3424" s="139" t="s">
        <v>3306</v>
      </c>
      <c r="H3424" s="140">
        <v>143.34</v>
      </c>
      <c r="L3424" s="136"/>
      <c r="M3424" s="141"/>
      <c r="N3424" s="142"/>
      <c r="O3424" s="142"/>
      <c r="P3424" s="142"/>
      <c r="Q3424" s="142"/>
      <c r="R3424" s="142"/>
      <c r="S3424" s="142"/>
      <c r="T3424" s="143"/>
      <c r="AT3424" s="138" t="s">
        <v>210</v>
      </c>
      <c r="AU3424" s="138" t="s">
        <v>66</v>
      </c>
      <c r="AV3424" s="13" t="s">
        <v>66</v>
      </c>
      <c r="AW3424" s="13" t="s">
        <v>26</v>
      </c>
      <c r="AX3424" s="13" t="s">
        <v>57</v>
      </c>
      <c r="AY3424" s="138" t="s">
        <v>196</v>
      </c>
    </row>
    <row r="3425" spans="1:65" s="13" customFormat="1" x14ac:dyDescent="0.2">
      <c r="B3425" s="136"/>
      <c r="D3425" s="137" t="s">
        <v>210</v>
      </c>
      <c r="E3425" s="138" t="s">
        <v>1</v>
      </c>
      <c r="F3425" s="139" t="s">
        <v>3307</v>
      </c>
      <c r="H3425" s="140">
        <v>8.41</v>
      </c>
      <c r="L3425" s="136"/>
      <c r="M3425" s="141"/>
      <c r="N3425" s="142"/>
      <c r="O3425" s="142"/>
      <c r="P3425" s="142"/>
      <c r="Q3425" s="142"/>
      <c r="R3425" s="142"/>
      <c r="S3425" s="142"/>
      <c r="T3425" s="143"/>
      <c r="AT3425" s="138" t="s">
        <v>210</v>
      </c>
      <c r="AU3425" s="138" t="s">
        <v>66</v>
      </c>
      <c r="AV3425" s="13" t="s">
        <v>66</v>
      </c>
      <c r="AW3425" s="13" t="s">
        <v>26</v>
      </c>
      <c r="AX3425" s="13" t="s">
        <v>57</v>
      </c>
      <c r="AY3425" s="138" t="s">
        <v>196</v>
      </c>
    </row>
    <row r="3426" spans="1:65" s="14" customFormat="1" x14ac:dyDescent="0.2">
      <c r="B3426" s="144"/>
      <c r="D3426" s="137" t="s">
        <v>210</v>
      </c>
      <c r="E3426" s="145" t="s">
        <v>1</v>
      </c>
      <c r="F3426" s="146" t="s">
        <v>212</v>
      </c>
      <c r="H3426" s="147">
        <v>612.11</v>
      </c>
      <c r="L3426" s="144"/>
      <c r="M3426" s="148"/>
      <c r="N3426" s="149"/>
      <c r="O3426" s="149"/>
      <c r="P3426" s="149"/>
      <c r="Q3426" s="149"/>
      <c r="R3426" s="149"/>
      <c r="S3426" s="149"/>
      <c r="T3426" s="150"/>
      <c r="AT3426" s="145" t="s">
        <v>210</v>
      </c>
      <c r="AU3426" s="145" t="s">
        <v>66</v>
      </c>
      <c r="AV3426" s="14" t="s">
        <v>201</v>
      </c>
      <c r="AW3426" s="14" t="s">
        <v>26</v>
      </c>
      <c r="AX3426" s="14" t="s">
        <v>64</v>
      </c>
      <c r="AY3426" s="145" t="s">
        <v>196</v>
      </c>
    </row>
    <row r="3427" spans="1:65" s="2" customFormat="1" ht="24.2" customHeight="1" x14ac:dyDescent="0.2">
      <c r="A3427" s="29"/>
      <c r="B3427" s="123"/>
      <c r="C3427" s="124" t="s">
        <v>1945</v>
      </c>
      <c r="D3427" s="124" t="s">
        <v>199</v>
      </c>
      <c r="E3427" s="125" t="s">
        <v>3308</v>
      </c>
      <c r="F3427" s="126" t="s">
        <v>3309</v>
      </c>
      <c r="G3427" s="127" t="s">
        <v>207</v>
      </c>
      <c r="H3427" s="128">
        <v>3980.0140000000001</v>
      </c>
      <c r="I3427" s="224"/>
      <c r="J3427" s="129">
        <f>ROUND(I3427*H3427,2)</f>
        <v>0</v>
      </c>
      <c r="K3427" s="126" t="s">
        <v>208</v>
      </c>
      <c r="L3427" s="30"/>
      <c r="M3427" s="130" t="s">
        <v>1</v>
      </c>
      <c r="N3427" s="131" t="s">
        <v>35</v>
      </c>
      <c r="O3427" s="132">
        <v>0.06</v>
      </c>
      <c r="P3427" s="132">
        <f>O3427*H3427</f>
        <v>238.80083999999999</v>
      </c>
      <c r="Q3427" s="132">
        <v>0</v>
      </c>
      <c r="R3427" s="132">
        <f>Q3427*H3427</f>
        <v>0</v>
      </c>
      <c r="S3427" s="132">
        <v>0</v>
      </c>
      <c r="T3427" s="133">
        <f>S3427*H3427</f>
        <v>0</v>
      </c>
      <c r="U3427" s="29"/>
      <c r="V3427" s="29"/>
      <c r="W3427" s="29"/>
      <c r="X3427" s="29"/>
      <c r="Y3427" s="29"/>
      <c r="Z3427" s="29"/>
      <c r="AA3427" s="29"/>
      <c r="AB3427" s="29"/>
      <c r="AC3427" s="29"/>
      <c r="AD3427" s="29"/>
      <c r="AE3427" s="29"/>
      <c r="AR3427" s="134" t="s">
        <v>104</v>
      </c>
      <c r="AT3427" s="134" t="s">
        <v>199</v>
      </c>
      <c r="AU3427" s="134" t="s">
        <v>66</v>
      </c>
      <c r="AY3427" s="18" t="s">
        <v>196</v>
      </c>
      <c r="BE3427" s="135">
        <f>IF(N3427="základní",J3427,0)</f>
        <v>0</v>
      </c>
      <c r="BF3427" s="135">
        <f>IF(N3427="snížená",J3427,0)</f>
        <v>0</v>
      </c>
      <c r="BG3427" s="135">
        <f>IF(N3427="zákl. přenesená",J3427,0)</f>
        <v>0</v>
      </c>
      <c r="BH3427" s="135">
        <f>IF(N3427="sníž. přenesená",J3427,0)</f>
        <v>0</v>
      </c>
      <c r="BI3427" s="135">
        <f>IF(N3427="nulová",J3427,0)</f>
        <v>0</v>
      </c>
      <c r="BJ3427" s="18" t="s">
        <v>64</v>
      </c>
      <c r="BK3427" s="135">
        <f>ROUND(I3427*H3427,2)</f>
        <v>0</v>
      </c>
      <c r="BL3427" s="18" t="s">
        <v>104</v>
      </c>
      <c r="BM3427" s="134" t="s">
        <v>3310</v>
      </c>
    </row>
    <row r="3428" spans="1:65" s="13" customFormat="1" x14ac:dyDescent="0.2">
      <c r="B3428" s="136"/>
      <c r="D3428" s="137" t="s">
        <v>210</v>
      </c>
      <c r="E3428" s="138" t="s">
        <v>1</v>
      </c>
      <c r="F3428" s="139" t="s">
        <v>2041</v>
      </c>
      <c r="H3428" s="140">
        <v>123.51</v>
      </c>
      <c r="L3428" s="136"/>
      <c r="M3428" s="141"/>
      <c r="N3428" s="142"/>
      <c r="O3428" s="142"/>
      <c r="P3428" s="142"/>
      <c r="Q3428" s="142"/>
      <c r="R3428" s="142"/>
      <c r="S3428" s="142"/>
      <c r="T3428" s="143"/>
      <c r="AT3428" s="138" t="s">
        <v>210</v>
      </c>
      <c r="AU3428" s="138" t="s">
        <v>66</v>
      </c>
      <c r="AV3428" s="13" t="s">
        <v>66</v>
      </c>
      <c r="AW3428" s="13" t="s">
        <v>26</v>
      </c>
      <c r="AX3428" s="13" t="s">
        <v>57</v>
      </c>
      <c r="AY3428" s="138" t="s">
        <v>196</v>
      </c>
    </row>
    <row r="3429" spans="1:65" s="13" customFormat="1" x14ac:dyDescent="0.2">
      <c r="B3429" s="136"/>
      <c r="D3429" s="137" t="s">
        <v>210</v>
      </c>
      <c r="E3429" s="138" t="s">
        <v>1</v>
      </c>
      <c r="F3429" s="139" t="s">
        <v>3311</v>
      </c>
      <c r="H3429" s="140">
        <v>896.08</v>
      </c>
      <c r="L3429" s="136"/>
      <c r="M3429" s="141"/>
      <c r="N3429" s="142"/>
      <c r="O3429" s="142"/>
      <c r="P3429" s="142"/>
      <c r="Q3429" s="142"/>
      <c r="R3429" s="142"/>
      <c r="S3429" s="142"/>
      <c r="T3429" s="143"/>
      <c r="AT3429" s="138" t="s">
        <v>210</v>
      </c>
      <c r="AU3429" s="138" t="s">
        <v>66</v>
      </c>
      <c r="AV3429" s="13" t="s">
        <v>66</v>
      </c>
      <c r="AW3429" s="13" t="s">
        <v>26</v>
      </c>
      <c r="AX3429" s="13" t="s">
        <v>57</v>
      </c>
      <c r="AY3429" s="138" t="s">
        <v>196</v>
      </c>
    </row>
    <row r="3430" spans="1:65" s="13" customFormat="1" x14ac:dyDescent="0.2">
      <c r="B3430" s="136"/>
      <c r="D3430" s="137" t="s">
        <v>210</v>
      </c>
      <c r="E3430" s="138" t="s">
        <v>1</v>
      </c>
      <c r="F3430" s="139" t="s">
        <v>3312</v>
      </c>
      <c r="H3430" s="140">
        <v>26.92</v>
      </c>
      <c r="L3430" s="136"/>
      <c r="M3430" s="141"/>
      <c r="N3430" s="142"/>
      <c r="O3430" s="142"/>
      <c r="P3430" s="142"/>
      <c r="Q3430" s="142"/>
      <c r="R3430" s="142"/>
      <c r="S3430" s="142"/>
      <c r="T3430" s="143"/>
      <c r="AT3430" s="138" t="s">
        <v>210</v>
      </c>
      <c r="AU3430" s="138" t="s">
        <v>66</v>
      </c>
      <c r="AV3430" s="13" t="s">
        <v>66</v>
      </c>
      <c r="AW3430" s="13" t="s">
        <v>26</v>
      </c>
      <c r="AX3430" s="13" t="s">
        <v>57</v>
      </c>
      <c r="AY3430" s="138" t="s">
        <v>196</v>
      </c>
    </row>
    <row r="3431" spans="1:65" s="13" customFormat="1" x14ac:dyDescent="0.2">
      <c r="B3431" s="136"/>
      <c r="D3431" s="137" t="s">
        <v>210</v>
      </c>
      <c r="E3431" s="138" t="s">
        <v>1</v>
      </c>
      <c r="F3431" s="139" t="s">
        <v>3313</v>
      </c>
      <c r="H3431" s="140">
        <v>140.88999999999999</v>
      </c>
      <c r="L3431" s="136"/>
      <c r="M3431" s="141"/>
      <c r="N3431" s="142"/>
      <c r="O3431" s="142"/>
      <c r="P3431" s="142"/>
      <c r="Q3431" s="142"/>
      <c r="R3431" s="142"/>
      <c r="S3431" s="142"/>
      <c r="T3431" s="143"/>
      <c r="AT3431" s="138" t="s">
        <v>210</v>
      </c>
      <c r="AU3431" s="138" t="s">
        <v>66</v>
      </c>
      <c r="AV3431" s="13" t="s">
        <v>66</v>
      </c>
      <c r="AW3431" s="13" t="s">
        <v>26</v>
      </c>
      <c r="AX3431" s="13" t="s">
        <v>57</v>
      </c>
      <c r="AY3431" s="138" t="s">
        <v>196</v>
      </c>
    </row>
    <row r="3432" spans="1:65" s="13" customFormat="1" x14ac:dyDescent="0.2">
      <c r="B3432" s="136"/>
      <c r="D3432" s="137" t="s">
        <v>210</v>
      </c>
      <c r="E3432" s="138" t="s">
        <v>1</v>
      </c>
      <c r="F3432" s="139" t="s">
        <v>3314</v>
      </c>
      <c r="H3432" s="140">
        <v>54.56</v>
      </c>
      <c r="L3432" s="136"/>
      <c r="M3432" s="141"/>
      <c r="N3432" s="142"/>
      <c r="O3432" s="142"/>
      <c r="P3432" s="142"/>
      <c r="Q3432" s="142"/>
      <c r="R3432" s="142"/>
      <c r="S3432" s="142"/>
      <c r="T3432" s="143"/>
      <c r="AT3432" s="138" t="s">
        <v>210</v>
      </c>
      <c r="AU3432" s="138" t="s">
        <v>66</v>
      </c>
      <c r="AV3432" s="13" t="s">
        <v>66</v>
      </c>
      <c r="AW3432" s="13" t="s">
        <v>26</v>
      </c>
      <c r="AX3432" s="13" t="s">
        <v>57</v>
      </c>
      <c r="AY3432" s="138" t="s">
        <v>196</v>
      </c>
    </row>
    <row r="3433" spans="1:65" s="13" customFormat="1" x14ac:dyDescent="0.2">
      <c r="B3433" s="136"/>
      <c r="D3433" s="137" t="s">
        <v>210</v>
      </c>
      <c r="E3433" s="138" t="s">
        <v>1</v>
      </c>
      <c r="F3433" s="139" t="s">
        <v>2049</v>
      </c>
      <c r="H3433" s="140">
        <v>69.83</v>
      </c>
      <c r="L3433" s="136"/>
      <c r="M3433" s="141"/>
      <c r="N3433" s="142"/>
      <c r="O3433" s="142"/>
      <c r="P3433" s="142"/>
      <c r="Q3433" s="142"/>
      <c r="R3433" s="142"/>
      <c r="S3433" s="142"/>
      <c r="T3433" s="143"/>
      <c r="AT3433" s="138" t="s">
        <v>210</v>
      </c>
      <c r="AU3433" s="138" t="s">
        <v>66</v>
      </c>
      <c r="AV3433" s="13" t="s">
        <v>66</v>
      </c>
      <c r="AW3433" s="13" t="s">
        <v>26</v>
      </c>
      <c r="AX3433" s="13" t="s">
        <v>57</v>
      </c>
      <c r="AY3433" s="138" t="s">
        <v>196</v>
      </c>
    </row>
    <row r="3434" spans="1:65" s="13" customFormat="1" x14ac:dyDescent="0.2">
      <c r="B3434" s="136"/>
      <c r="D3434" s="137" t="s">
        <v>210</v>
      </c>
      <c r="E3434" s="138" t="s">
        <v>1</v>
      </c>
      <c r="F3434" s="139" t="s">
        <v>2050</v>
      </c>
      <c r="H3434" s="140">
        <v>64.89</v>
      </c>
      <c r="L3434" s="136"/>
      <c r="M3434" s="141"/>
      <c r="N3434" s="142"/>
      <c r="O3434" s="142"/>
      <c r="P3434" s="142"/>
      <c r="Q3434" s="142"/>
      <c r="R3434" s="142"/>
      <c r="S3434" s="142"/>
      <c r="T3434" s="143"/>
      <c r="AT3434" s="138" t="s">
        <v>210</v>
      </c>
      <c r="AU3434" s="138" t="s">
        <v>66</v>
      </c>
      <c r="AV3434" s="13" t="s">
        <v>66</v>
      </c>
      <c r="AW3434" s="13" t="s">
        <v>26</v>
      </c>
      <c r="AX3434" s="13" t="s">
        <v>57</v>
      </c>
      <c r="AY3434" s="138" t="s">
        <v>196</v>
      </c>
    </row>
    <row r="3435" spans="1:65" s="13" customFormat="1" x14ac:dyDescent="0.2">
      <c r="B3435" s="136"/>
      <c r="D3435" s="137" t="s">
        <v>210</v>
      </c>
      <c r="E3435" s="138" t="s">
        <v>1</v>
      </c>
      <c r="F3435" s="139" t="s">
        <v>2051</v>
      </c>
      <c r="H3435" s="140">
        <v>95.16</v>
      </c>
      <c r="L3435" s="136"/>
      <c r="M3435" s="141"/>
      <c r="N3435" s="142"/>
      <c r="O3435" s="142"/>
      <c r="P3435" s="142"/>
      <c r="Q3435" s="142"/>
      <c r="R3435" s="142"/>
      <c r="S3435" s="142"/>
      <c r="T3435" s="143"/>
      <c r="AT3435" s="138" t="s">
        <v>210</v>
      </c>
      <c r="AU3435" s="138" t="s">
        <v>66</v>
      </c>
      <c r="AV3435" s="13" t="s">
        <v>66</v>
      </c>
      <c r="AW3435" s="13" t="s">
        <v>26</v>
      </c>
      <c r="AX3435" s="13" t="s">
        <v>57</v>
      </c>
      <c r="AY3435" s="138" t="s">
        <v>196</v>
      </c>
    </row>
    <row r="3436" spans="1:65" s="13" customFormat="1" x14ac:dyDescent="0.2">
      <c r="B3436" s="136"/>
      <c r="D3436" s="137" t="s">
        <v>210</v>
      </c>
      <c r="E3436" s="138" t="s">
        <v>1</v>
      </c>
      <c r="F3436" s="139" t="s">
        <v>2032</v>
      </c>
      <c r="H3436" s="140">
        <v>266.83999999999997</v>
      </c>
      <c r="L3436" s="136"/>
      <c r="M3436" s="141"/>
      <c r="N3436" s="142"/>
      <c r="O3436" s="142"/>
      <c r="P3436" s="142"/>
      <c r="Q3436" s="142"/>
      <c r="R3436" s="142"/>
      <c r="S3436" s="142"/>
      <c r="T3436" s="143"/>
      <c r="AT3436" s="138" t="s">
        <v>210</v>
      </c>
      <c r="AU3436" s="138" t="s">
        <v>66</v>
      </c>
      <c r="AV3436" s="13" t="s">
        <v>66</v>
      </c>
      <c r="AW3436" s="13" t="s">
        <v>26</v>
      </c>
      <c r="AX3436" s="13" t="s">
        <v>57</v>
      </c>
      <c r="AY3436" s="138" t="s">
        <v>196</v>
      </c>
    </row>
    <row r="3437" spans="1:65" s="13" customFormat="1" x14ac:dyDescent="0.2">
      <c r="B3437" s="136"/>
      <c r="D3437" s="137" t="s">
        <v>210</v>
      </c>
      <c r="E3437" s="138" t="s">
        <v>1</v>
      </c>
      <c r="F3437" s="139" t="s">
        <v>2053</v>
      </c>
      <c r="H3437" s="140">
        <v>365.82</v>
      </c>
      <c r="L3437" s="136"/>
      <c r="M3437" s="141"/>
      <c r="N3437" s="142"/>
      <c r="O3437" s="142"/>
      <c r="P3437" s="142"/>
      <c r="Q3437" s="142"/>
      <c r="R3437" s="142"/>
      <c r="S3437" s="142"/>
      <c r="T3437" s="143"/>
      <c r="AT3437" s="138" t="s">
        <v>210</v>
      </c>
      <c r="AU3437" s="138" t="s">
        <v>66</v>
      </c>
      <c r="AV3437" s="13" t="s">
        <v>66</v>
      </c>
      <c r="AW3437" s="13" t="s">
        <v>26</v>
      </c>
      <c r="AX3437" s="13" t="s">
        <v>57</v>
      </c>
      <c r="AY3437" s="138" t="s">
        <v>196</v>
      </c>
    </row>
    <row r="3438" spans="1:65" s="13" customFormat="1" x14ac:dyDescent="0.2">
      <c r="B3438" s="136"/>
      <c r="D3438" s="137" t="s">
        <v>210</v>
      </c>
      <c r="E3438" s="138" t="s">
        <v>1</v>
      </c>
      <c r="F3438" s="139" t="s">
        <v>2058</v>
      </c>
      <c r="H3438" s="140">
        <v>106</v>
      </c>
      <c r="L3438" s="136"/>
      <c r="M3438" s="141"/>
      <c r="N3438" s="142"/>
      <c r="O3438" s="142"/>
      <c r="P3438" s="142"/>
      <c r="Q3438" s="142"/>
      <c r="R3438" s="142"/>
      <c r="S3438" s="142"/>
      <c r="T3438" s="143"/>
      <c r="AT3438" s="138" t="s">
        <v>210</v>
      </c>
      <c r="AU3438" s="138" t="s">
        <v>66</v>
      </c>
      <c r="AV3438" s="13" t="s">
        <v>66</v>
      </c>
      <c r="AW3438" s="13" t="s">
        <v>26</v>
      </c>
      <c r="AX3438" s="13" t="s">
        <v>57</v>
      </c>
      <c r="AY3438" s="138" t="s">
        <v>196</v>
      </c>
    </row>
    <row r="3439" spans="1:65" s="13" customFormat="1" x14ac:dyDescent="0.2">
      <c r="B3439" s="136"/>
      <c r="D3439" s="137" t="s">
        <v>210</v>
      </c>
      <c r="E3439" s="138" t="s">
        <v>1</v>
      </c>
      <c r="F3439" s="139" t="s">
        <v>2059</v>
      </c>
      <c r="H3439" s="140">
        <v>31.68</v>
      </c>
      <c r="L3439" s="136"/>
      <c r="M3439" s="141"/>
      <c r="N3439" s="142"/>
      <c r="O3439" s="142"/>
      <c r="P3439" s="142"/>
      <c r="Q3439" s="142"/>
      <c r="R3439" s="142"/>
      <c r="S3439" s="142"/>
      <c r="T3439" s="143"/>
      <c r="AT3439" s="138" t="s">
        <v>210</v>
      </c>
      <c r="AU3439" s="138" t="s">
        <v>66</v>
      </c>
      <c r="AV3439" s="13" t="s">
        <v>66</v>
      </c>
      <c r="AW3439" s="13" t="s">
        <v>26</v>
      </c>
      <c r="AX3439" s="13" t="s">
        <v>57</v>
      </c>
      <c r="AY3439" s="138" t="s">
        <v>196</v>
      </c>
    </row>
    <row r="3440" spans="1:65" s="13" customFormat="1" x14ac:dyDescent="0.2">
      <c r="B3440" s="136"/>
      <c r="D3440" s="137" t="s">
        <v>210</v>
      </c>
      <c r="E3440" s="138" t="s">
        <v>1</v>
      </c>
      <c r="F3440" s="139" t="s">
        <v>2066</v>
      </c>
      <c r="H3440" s="140">
        <v>155.54</v>
      </c>
      <c r="L3440" s="136"/>
      <c r="M3440" s="141"/>
      <c r="N3440" s="142"/>
      <c r="O3440" s="142"/>
      <c r="P3440" s="142"/>
      <c r="Q3440" s="142"/>
      <c r="R3440" s="142"/>
      <c r="S3440" s="142"/>
      <c r="T3440" s="143"/>
      <c r="AT3440" s="138" t="s">
        <v>210</v>
      </c>
      <c r="AU3440" s="138" t="s">
        <v>66</v>
      </c>
      <c r="AV3440" s="13" t="s">
        <v>66</v>
      </c>
      <c r="AW3440" s="13" t="s">
        <v>26</v>
      </c>
      <c r="AX3440" s="13" t="s">
        <v>57</v>
      </c>
      <c r="AY3440" s="138" t="s">
        <v>196</v>
      </c>
    </row>
    <row r="3441" spans="2:51" s="13" customFormat="1" x14ac:dyDescent="0.2">
      <c r="B3441" s="136"/>
      <c r="D3441" s="137" t="s">
        <v>210</v>
      </c>
      <c r="E3441" s="138" t="s">
        <v>1</v>
      </c>
      <c r="F3441" s="139" t="s">
        <v>2069</v>
      </c>
      <c r="H3441" s="140">
        <v>85.27</v>
      </c>
      <c r="L3441" s="136"/>
      <c r="M3441" s="141"/>
      <c r="N3441" s="142"/>
      <c r="O3441" s="142"/>
      <c r="P3441" s="142"/>
      <c r="Q3441" s="142"/>
      <c r="R3441" s="142"/>
      <c r="S3441" s="142"/>
      <c r="T3441" s="143"/>
      <c r="AT3441" s="138" t="s">
        <v>210</v>
      </c>
      <c r="AU3441" s="138" t="s">
        <v>66</v>
      </c>
      <c r="AV3441" s="13" t="s">
        <v>66</v>
      </c>
      <c r="AW3441" s="13" t="s">
        <v>26</v>
      </c>
      <c r="AX3441" s="13" t="s">
        <v>57</v>
      </c>
      <c r="AY3441" s="138" t="s">
        <v>196</v>
      </c>
    </row>
    <row r="3442" spans="2:51" s="13" customFormat="1" x14ac:dyDescent="0.2">
      <c r="B3442" s="136"/>
      <c r="D3442" s="137" t="s">
        <v>210</v>
      </c>
      <c r="E3442" s="138" t="s">
        <v>1</v>
      </c>
      <c r="F3442" s="139" t="s">
        <v>2071</v>
      </c>
      <c r="H3442" s="140">
        <v>32.51</v>
      </c>
      <c r="L3442" s="136"/>
      <c r="M3442" s="141"/>
      <c r="N3442" s="142"/>
      <c r="O3442" s="142"/>
      <c r="P3442" s="142"/>
      <c r="Q3442" s="142"/>
      <c r="R3442" s="142"/>
      <c r="S3442" s="142"/>
      <c r="T3442" s="143"/>
      <c r="AT3442" s="138" t="s">
        <v>210</v>
      </c>
      <c r="AU3442" s="138" t="s">
        <v>66</v>
      </c>
      <c r="AV3442" s="13" t="s">
        <v>66</v>
      </c>
      <c r="AW3442" s="13" t="s">
        <v>26</v>
      </c>
      <c r="AX3442" s="13" t="s">
        <v>57</v>
      </c>
      <c r="AY3442" s="138" t="s">
        <v>196</v>
      </c>
    </row>
    <row r="3443" spans="2:51" s="13" customFormat="1" x14ac:dyDescent="0.2">
      <c r="B3443" s="136"/>
      <c r="D3443" s="137" t="s">
        <v>210</v>
      </c>
      <c r="E3443" s="138" t="s">
        <v>1</v>
      </c>
      <c r="F3443" s="139" t="s">
        <v>2054</v>
      </c>
      <c r="H3443" s="140">
        <v>202.73</v>
      </c>
      <c r="L3443" s="136"/>
      <c r="M3443" s="141"/>
      <c r="N3443" s="142"/>
      <c r="O3443" s="142"/>
      <c r="P3443" s="142"/>
      <c r="Q3443" s="142"/>
      <c r="R3443" s="142"/>
      <c r="S3443" s="142"/>
      <c r="T3443" s="143"/>
      <c r="AT3443" s="138" t="s">
        <v>210</v>
      </c>
      <c r="AU3443" s="138" t="s">
        <v>66</v>
      </c>
      <c r="AV3443" s="13" t="s">
        <v>66</v>
      </c>
      <c r="AW3443" s="13" t="s">
        <v>26</v>
      </c>
      <c r="AX3443" s="13" t="s">
        <v>57</v>
      </c>
      <c r="AY3443" s="138" t="s">
        <v>196</v>
      </c>
    </row>
    <row r="3444" spans="2:51" s="13" customFormat="1" x14ac:dyDescent="0.2">
      <c r="B3444" s="136"/>
      <c r="D3444" s="137" t="s">
        <v>210</v>
      </c>
      <c r="E3444" s="138" t="s">
        <v>1</v>
      </c>
      <c r="F3444" s="139" t="s">
        <v>2055</v>
      </c>
      <c r="H3444" s="140">
        <v>30.83</v>
      </c>
      <c r="L3444" s="136"/>
      <c r="M3444" s="141"/>
      <c r="N3444" s="142"/>
      <c r="O3444" s="142"/>
      <c r="P3444" s="142"/>
      <c r="Q3444" s="142"/>
      <c r="R3444" s="142"/>
      <c r="S3444" s="142"/>
      <c r="T3444" s="143"/>
      <c r="AT3444" s="138" t="s">
        <v>210</v>
      </c>
      <c r="AU3444" s="138" t="s">
        <v>66</v>
      </c>
      <c r="AV3444" s="13" t="s">
        <v>66</v>
      </c>
      <c r="AW3444" s="13" t="s">
        <v>26</v>
      </c>
      <c r="AX3444" s="13" t="s">
        <v>57</v>
      </c>
      <c r="AY3444" s="138" t="s">
        <v>196</v>
      </c>
    </row>
    <row r="3445" spans="2:51" s="13" customFormat="1" x14ac:dyDescent="0.2">
      <c r="B3445" s="136"/>
      <c r="D3445" s="137" t="s">
        <v>210</v>
      </c>
      <c r="E3445" s="138" t="s">
        <v>1</v>
      </c>
      <c r="F3445" s="139" t="s">
        <v>2056</v>
      </c>
      <c r="H3445" s="140">
        <v>58.5</v>
      </c>
      <c r="L3445" s="136"/>
      <c r="M3445" s="141"/>
      <c r="N3445" s="142"/>
      <c r="O3445" s="142"/>
      <c r="P3445" s="142"/>
      <c r="Q3445" s="142"/>
      <c r="R3445" s="142"/>
      <c r="S3445" s="142"/>
      <c r="T3445" s="143"/>
      <c r="AT3445" s="138" t="s">
        <v>210</v>
      </c>
      <c r="AU3445" s="138" t="s">
        <v>66</v>
      </c>
      <c r="AV3445" s="13" t="s">
        <v>66</v>
      </c>
      <c r="AW3445" s="13" t="s">
        <v>26</v>
      </c>
      <c r="AX3445" s="13" t="s">
        <v>57</v>
      </c>
      <c r="AY3445" s="138" t="s">
        <v>196</v>
      </c>
    </row>
    <row r="3446" spans="2:51" s="13" customFormat="1" x14ac:dyDescent="0.2">
      <c r="B3446" s="136"/>
      <c r="D3446" s="137" t="s">
        <v>210</v>
      </c>
      <c r="E3446" s="138" t="s">
        <v>1</v>
      </c>
      <c r="F3446" s="139" t="s">
        <v>2057</v>
      </c>
      <c r="H3446" s="140">
        <v>70.63</v>
      </c>
      <c r="L3446" s="136"/>
      <c r="M3446" s="141"/>
      <c r="N3446" s="142"/>
      <c r="O3446" s="142"/>
      <c r="P3446" s="142"/>
      <c r="Q3446" s="142"/>
      <c r="R3446" s="142"/>
      <c r="S3446" s="142"/>
      <c r="T3446" s="143"/>
      <c r="AT3446" s="138" t="s">
        <v>210</v>
      </c>
      <c r="AU3446" s="138" t="s">
        <v>66</v>
      </c>
      <c r="AV3446" s="13" t="s">
        <v>66</v>
      </c>
      <c r="AW3446" s="13" t="s">
        <v>26</v>
      </c>
      <c r="AX3446" s="13" t="s">
        <v>57</v>
      </c>
      <c r="AY3446" s="138" t="s">
        <v>196</v>
      </c>
    </row>
    <row r="3447" spans="2:51" s="13" customFormat="1" x14ac:dyDescent="0.2">
      <c r="B3447" s="136"/>
      <c r="D3447" s="137" t="s">
        <v>210</v>
      </c>
      <c r="E3447" s="138" t="s">
        <v>1</v>
      </c>
      <c r="F3447" s="139" t="s">
        <v>1322</v>
      </c>
      <c r="H3447" s="140">
        <v>14.63</v>
      </c>
      <c r="L3447" s="136"/>
      <c r="M3447" s="141"/>
      <c r="N3447" s="142"/>
      <c r="O3447" s="142"/>
      <c r="P3447" s="142"/>
      <c r="Q3447" s="142"/>
      <c r="R3447" s="142"/>
      <c r="S3447" s="142"/>
      <c r="T3447" s="143"/>
      <c r="AT3447" s="138" t="s">
        <v>210</v>
      </c>
      <c r="AU3447" s="138" t="s">
        <v>66</v>
      </c>
      <c r="AV3447" s="13" t="s">
        <v>66</v>
      </c>
      <c r="AW3447" s="13" t="s">
        <v>26</v>
      </c>
      <c r="AX3447" s="13" t="s">
        <v>57</v>
      </c>
      <c r="AY3447" s="138" t="s">
        <v>196</v>
      </c>
    </row>
    <row r="3448" spans="2:51" s="13" customFormat="1" x14ac:dyDescent="0.2">
      <c r="B3448" s="136"/>
      <c r="D3448" s="137" t="s">
        <v>210</v>
      </c>
      <c r="E3448" s="138" t="s">
        <v>1</v>
      </c>
      <c r="F3448" s="139" t="s">
        <v>2060</v>
      </c>
      <c r="H3448" s="140">
        <v>38.42</v>
      </c>
      <c r="L3448" s="136"/>
      <c r="M3448" s="141"/>
      <c r="N3448" s="142"/>
      <c r="O3448" s="142"/>
      <c r="P3448" s="142"/>
      <c r="Q3448" s="142"/>
      <c r="R3448" s="142"/>
      <c r="S3448" s="142"/>
      <c r="T3448" s="143"/>
      <c r="AT3448" s="138" t="s">
        <v>210</v>
      </c>
      <c r="AU3448" s="138" t="s">
        <v>66</v>
      </c>
      <c r="AV3448" s="13" t="s">
        <v>66</v>
      </c>
      <c r="AW3448" s="13" t="s">
        <v>26</v>
      </c>
      <c r="AX3448" s="13" t="s">
        <v>57</v>
      </c>
      <c r="AY3448" s="138" t="s">
        <v>196</v>
      </c>
    </row>
    <row r="3449" spans="2:51" s="13" customFormat="1" x14ac:dyDescent="0.2">
      <c r="B3449" s="136"/>
      <c r="D3449" s="137" t="s">
        <v>210</v>
      </c>
      <c r="E3449" s="138" t="s">
        <v>1</v>
      </c>
      <c r="F3449" s="139" t="s">
        <v>2061</v>
      </c>
      <c r="H3449" s="140">
        <v>57.82</v>
      </c>
      <c r="L3449" s="136"/>
      <c r="M3449" s="141"/>
      <c r="N3449" s="142"/>
      <c r="O3449" s="142"/>
      <c r="P3449" s="142"/>
      <c r="Q3449" s="142"/>
      <c r="R3449" s="142"/>
      <c r="S3449" s="142"/>
      <c r="T3449" s="143"/>
      <c r="AT3449" s="138" t="s">
        <v>210</v>
      </c>
      <c r="AU3449" s="138" t="s">
        <v>66</v>
      </c>
      <c r="AV3449" s="13" t="s">
        <v>66</v>
      </c>
      <c r="AW3449" s="13" t="s">
        <v>26</v>
      </c>
      <c r="AX3449" s="13" t="s">
        <v>57</v>
      </c>
      <c r="AY3449" s="138" t="s">
        <v>196</v>
      </c>
    </row>
    <row r="3450" spans="2:51" s="13" customFormat="1" x14ac:dyDescent="0.2">
      <c r="B3450" s="136"/>
      <c r="D3450" s="137" t="s">
        <v>210</v>
      </c>
      <c r="E3450" s="138" t="s">
        <v>1</v>
      </c>
      <c r="F3450" s="139" t="s">
        <v>2062</v>
      </c>
      <c r="H3450" s="140">
        <v>3.2</v>
      </c>
      <c r="L3450" s="136"/>
      <c r="M3450" s="141"/>
      <c r="N3450" s="142"/>
      <c r="O3450" s="142"/>
      <c r="P3450" s="142"/>
      <c r="Q3450" s="142"/>
      <c r="R3450" s="142"/>
      <c r="S3450" s="142"/>
      <c r="T3450" s="143"/>
      <c r="AT3450" s="138" t="s">
        <v>210</v>
      </c>
      <c r="AU3450" s="138" t="s">
        <v>66</v>
      </c>
      <c r="AV3450" s="13" t="s">
        <v>66</v>
      </c>
      <c r="AW3450" s="13" t="s">
        <v>26</v>
      </c>
      <c r="AX3450" s="13" t="s">
        <v>57</v>
      </c>
      <c r="AY3450" s="138" t="s">
        <v>196</v>
      </c>
    </row>
    <row r="3451" spans="2:51" s="13" customFormat="1" x14ac:dyDescent="0.2">
      <c r="B3451" s="136"/>
      <c r="D3451" s="137" t="s">
        <v>210</v>
      </c>
      <c r="E3451" s="138" t="s">
        <v>1</v>
      </c>
      <c r="F3451" s="139" t="s">
        <v>2063</v>
      </c>
      <c r="H3451" s="140">
        <v>228.68</v>
      </c>
      <c r="L3451" s="136"/>
      <c r="M3451" s="141"/>
      <c r="N3451" s="142"/>
      <c r="O3451" s="142"/>
      <c r="P3451" s="142"/>
      <c r="Q3451" s="142"/>
      <c r="R3451" s="142"/>
      <c r="S3451" s="142"/>
      <c r="T3451" s="143"/>
      <c r="AT3451" s="138" t="s">
        <v>210</v>
      </c>
      <c r="AU3451" s="138" t="s">
        <v>66</v>
      </c>
      <c r="AV3451" s="13" t="s">
        <v>66</v>
      </c>
      <c r="AW3451" s="13" t="s">
        <v>26</v>
      </c>
      <c r="AX3451" s="13" t="s">
        <v>57</v>
      </c>
      <c r="AY3451" s="138" t="s">
        <v>196</v>
      </c>
    </row>
    <row r="3452" spans="2:51" s="13" customFormat="1" x14ac:dyDescent="0.2">
      <c r="B3452" s="136"/>
      <c r="D3452" s="137" t="s">
        <v>210</v>
      </c>
      <c r="E3452" s="138" t="s">
        <v>1</v>
      </c>
      <c r="F3452" s="139" t="s">
        <v>2064</v>
      </c>
      <c r="H3452" s="140">
        <v>74.78</v>
      </c>
      <c r="L3452" s="136"/>
      <c r="M3452" s="141"/>
      <c r="N3452" s="142"/>
      <c r="O3452" s="142"/>
      <c r="P3452" s="142"/>
      <c r="Q3452" s="142"/>
      <c r="R3452" s="142"/>
      <c r="S3452" s="142"/>
      <c r="T3452" s="143"/>
      <c r="AT3452" s="138" t="s">
        <v>210</v>
      </c>
      <c r="AU3452" s="138" t="s">
        <v>66</v>
      </c>
      <c r="AV3452" s="13" t="s">
        <v>66</v>
      </c>
      <c r="AW3452" s="13" t="s">
        <v>26</v>
      </c>
      <c r="AX3452" s="13" t="s">
        <v>57</v>
      </c>
      <c r="AY3452" s="138" t="s">
        <v>196</v>
      </c>
    </row>
    <row r="3453" spans="2:51" s="13" customFormat="1" x14ac:dyDescent="0.2">
      <c r="B3453" s="136"/>
      <c r="D3453" s="137" t="s">
        <v>210</v>
      </c>
      <c r="E3453" s="138" t="s">
        <v>1</v>
      </c>
      <c r="F3453" s="139" t="s">
        <v>2065</v>
      </c>
      <c r="H3453" s="140">
        <v>10.19</v>
      </c>
      <c r="L3453" s="136"/>
      <c r="M3453" s="141"/>
      <c r="N3453" s="142"/>
      <c r="O3453" s="142"/>
      <c r="P3453" s="142"/>
      <c r="Q3453" s="142"/>
      <c r="R3453" s="142"/>
      <c r="S3453" s="142"/>
      <c r="T3453" s="143"/>
      <c r="AT3453" s="138" t="s">
        <v>210</v>
      </c>
      <c r="AU3453" s="138" t="s">
        <v>66</v>
      </c>
      <c r="AV3453" s="13" t="s">
        <v>66</v>
      </c>
      <c r="AW3453" s="13" t="s">
        <v>26</v>
      </c>
      <c r="AX3453" s="13" t="s">
        <v>57</v>
      </c>
      <c r="AY3453" s="138" t="s">
        <v>196</v>
      </c>
    </row>
    <row r="3454" spans="2:51" s="13" customFormat="1" x14ac:dyDescent="0.2">
      <c r="B3454" s="136"/>
      <c r="D3454" s="137" t="s">
        <v>210</v>
      </c>
      <c r="E3454" s="138" t="s">
        <v>1</v>
      </c>
      <c r="F3454" s="139" t="s">
        <v>3315</v>
      </c>
      <c r="H3454" s="140">
        <v>5.39</v>
      </c>
      <c r="L3454" s="136"/>
      <c r="M3454" s="141"/>
      <c r="N3454" s="142"/>
      <c r="O3454" s="142"/>
      <c r="P3454" s="142"/>
      <c r="Q3454" s="142"/>
      <c r="R3454" s="142"/>
      <c r="S3454" s="142"/>
      <c r="T3454" s="143"/>
      <c r="AT3454" s="138" t="s">
        <v>210</v>
      </c>
      <c r="AU3454" s="138" t="s">
        <v>66</v>
      </c>
      <c r="AV3454" s="13" t="s">
        <v>66</v>
      </c>
      <c r="AW3454" s="13" t="s">
        <v>26</v>
      </c>
      <c r="AX3454" s="13" t="s">
        <v>57</v>
      </c>
      <c r="AY3454" s="138" t="s">
        <v>196</v>
      </c>
    </row>
    <row r="3455" spans="2:51" s="13" customFormat="1" x14ac:dyDescent="0.2">
      <c r="B3455" s="136"/>
      <c r="D3455" s="137" t="s">
        <v>210</v>
      </c>
      <c r="E3455" s="138" t="s">
        <v>1</v>
      </c>
      <c r="F3455" s="139" t="s">
        <v>2033</v>
      </c>
      <c r="H3455" s="140">
        <v>12.06</v>
      </c>
      <c r="L3455" s="136"/>
      <c r="M3455" s="141"/>
      <c r="N3455" s="142"/>
      <c r="O3455" s="142"/>
      <c r="P3455" s="142"/>
      <c r="Q3455" s="142"/>
      <c r="R3455" s="142"/>
      <c r="S3455" s="142"/>
      <c r="T3455" s="143"/>
      <c r="AT3455" s="138" t="s">
        <v>210</v>
      </c>
      <c r="AU3455" s="138" t="s">
        <v>66</v>
      </c>
      <c r="AV3455" s="13" t="s">
        <v>66</v>
      </c>
      <c r="AW3455" s="13" t="s">
        <v>26</v>
      </c>
      <c r="AX3455" s="13" t="s">
        <v>57</v>
      </c>
      <c r="AY3455" s="138" t="s">
        <v>196</v>
      </c>
    </row>
    <row r="3456" spans="2:51" s="13" customFormat="1" x14ac:dyDescent="0.2">
      <c r="B3456" s="136"/>
      <c r="D3456" s="137" t="s">
        <v>210</v>
      </c>
      <c r="E3456" s="138" t="s">
        <v>1</v>
      </c>
      <c r="F3456" s="139" t="s">
        <v>2078</v>
      </c>
      <c r="H3456" s="140">
        <v>37.82</v>
      </c>
      <c r="L3456" s="136"/>
      <c r="M3456" s="141"/>
      <c r="N3456" s="142"/>
      <c r="O3456" s="142"/>
      <c r="P3456" s="142"/>
      <c r="Q3456" s="142"/>
      <c r="R3456" s="142"/>
      <c r="S3456" s="142"/>
      <c r="T3456" s="143"/>
      <c r="AT3456" s="138" t="s">
        <v>210</v>
      </c>
      <c r="AU3456" s="138" t="s">
        <v>66</v>
      </c>
      <c r="AV3456" s="13" t="s">
        <v>66</v>
      </c>
      <c r="AW3456" s="13" t="s">
        <v>26</v>
      </c>
      <c r="AX3456" s="13" t="s">
        <v>57</v>
      </c>
      <c r="AY3456" s="138" t="s">
        <v>196</v>
      </c>
    </row>
    <row r="3457" spans="1:65" s="13" customFormat="1" x14ac:dyDescent="0.2">
      <c r="B3457" s="136"/>
      <c r="D3457" s="137" t="s">
        <v>210</v>
      </c>
      <c r="E3457" s="138" t="s">
        <v>1</v>
      </c>
      <c r="F3457" s="139" t="s">
        <v>2070</v>
      </c>
      <c r="H3457" s="140">
        <v>148.71</v>
      </c>
      <c r="L3457" s="136"/>
      <c r="M3457" s="141"/>
      <c r="N3457" s="142"/>
      <c r="O3457" s="142"/>
      <c r="P3457" s="142"/>
      <c r="Q3457" s="142"/>
      <c r="R3457" s="142"/>
      <c r="S3457" s="142"/>
      <c r="T3457" s="143"/>
      <c r="AT3457" s="138" t="s">
        <v>210</v>
      </c>
      <c r="AU3457" s="138" t="s">
        <v>66</v>
      </c>
      <c r="AV3457" s="13" t="s">
        <v>66</v>
      </c>
      <c r="AW3457" s="13" t="s">
        <v>26</v>
      </c>
      <c r="AX3457" s="13" t="s">
        <v>57</v>
      </c>
      <c r="AY3457" s="138" t="s">
        <v>196</v>
      </c>
    </row>
    <row r="3458" spans="1:65" s="13" customFormat="1" x14ac:dyDescent="0.2">
      <c r="B3458" s="136"/>
      <c r="D3458" s="137" t="s">
        <v>210</v>
      </c>
      <c r="E3458" s="138" t="s">
        <v>1</v>
      </c>
      <c r="F3458" s="139" t="s">
        <v>3154</v>
      </c>
      <c r="H3458" s="140">
        <v>108.11</v>
      </c>
      <c r="L3458" s="136"/>
      <c r="M3458" s="141"/>
      <c r="N3458" s="142"/>
      <c r="O3458" s="142"/>
      <c r="P3458" s="142"/>
      <c r="Q3458" s="142"/>
      <c r="R3458" s="142"/>
      <c r="S3458" s="142"/>
      <c r="T3458" s="143"/>
      <c r="AT3458" s="138" t="s">
        <v>210</v>
      </c>
      <c r="AU3458" s="138" t="s">
        <v>66</v>
      </c>
      <c r="AV3458" s="13" t="s">
        <v>66</v>
      </c>
      <c r="AW3458" s="13" t="s">
        <v>26</v>
      </c>
      <c r="AX3458" s="13" t="s">
        <v>57</v>
      </c>
      <c r="AY3458" s="138" t="s">
        <v>196</v>
      </c>
    </row>
    <row r="3459" spans="1:65" s="13" customFormat="1" x14ac:dyDescent="0.2">
      <c r="B3459" s="136"/>
      <c r="D3459" s="137" t="s">
        <v>210</v>
      </c>
      <c r="E3459" s="138" t="s">
        <v>1</v>
      </c>
      <c r="F3459" s="139" t="s">
        <v>2073</v>
      </c>
      <c r="H3459" s="140">
        <v>296.35000000000002</v>
      </c>
      <c r="L3459" s="136"/>
      <c r="M3459" s="141"/>
      <c r="N3459" s="142"/>
      <c r="O3459" s="142"/>
      <c r="P3459" s="142"/>
      <c r="Q3459" s="142"/>
      <c r="R3459" s="142"/>
      <c r="S3459" s="142"/>
      <c r="T3459" s="143"/>
      <c r="AT3459" s="138" t="s">
        <v>210</v>
      </c>
      <c r="AU3459" s="138" t="s">
        <v>66</v>
      </c>
      <c r="AV3459" s="13" t="s">
        <v>66</v>
      </c>
      <c r="AW3459" s="13" t="s">
        <v>26</v>
      </c>
      <c r="AX3459" s="13" t="s">
        <v>57</v>
      </c>
      <c r="AY3459" s="138" t="s">
        <v>196</v>
      </c>
    </row>
    <row r="3460" spans="1:65" s="13" customFormat="1" x14ac:dyDescent="0.2">
      <c r="B3460" s="136"/>
      <c r="D3460" s="137" t="s">
        <v>210</v>
      </c>
      <c r="E3460" s="138" t="s">
        <v>1</v>
      </c>
      <c r="F3460" s="139" t="s">
        <v>1324</v>
      </c>
      <c r="H3460" s="140">
        <v>15.494</v>
      </c>
      <c r="L3460" s="136"/>
      <c r="M3460" s="141"/>
      <c r="N3460" s="142"/>
      <c r="O3460" s="142"/>
      <c r="P3460" s="142"/>
      <c r="Q3460" s="142"/>
      <c r="R3460" s="142"/>
      <c r="S3460" s="142"/>
      <c r="T3460" s="143"/>
      <c r="AT3460" s="138" t="s">
        <v>210</v>
      </c>
      <c r="AU3460" s="138" t="s">
        <v>66</v>
      </c>
      <c r="AV3460" s="13" t="s">
        <v>66</v>
      </c>
      <c r="AW3460" s="13" t="s">
        <v>26</v>
      </c>
      <c r="AX3460" s="13" t="s">
        <v>57</v>
      </c>
      <c r="AY3460" s="138" t="s">
        <v>196</v>
      </c>
    </row>
    <row r="3461" spans="1:65" s="13" customFormat="1" x14ac:dyDescent="0.2">
      <c r="B3461" s="136"/>
      <c r="D3461" s="137" t="s">
        <v>210</v>
      </c>
      <c r="E3461" s="138" t="s">
        <v>1</v>
      </c>
      <c r="F3461" s="139" t="s">
        <v>1325</v>
      </c>
      <c r="H3461" s="140">
        <v>50.17</v>
      </c>
      <c r="L3461" s="136"/>
      <c r="M3461" s="141"/>
      <c r="N3461" s="142"/>
      <c r="O3461" s="142"/>
      <c r="P3461" s="142"/>
      <c r="Q3461" s="142"/>
      <c r="R3461" s="142"/>
      <c r="S3461" s="142"/>
      <c r="T3461" s="143"/>
      <c r="AT3461" s="138" t="s">
        <v>210</v>
      </c>
      <c r="AU3461" s="138" t="s">
        <v>66</v>
      </c>
      <c r="AV3461" s="13" t="s">
        <v>66</v>
      </c>
      <c r="AW3461" s="13" t="s">
        <v>26</v>
      </c>
      <c r="AX3461" s="13" t="s">
        <v>57</v>
      </c>
      <c r="AY3461" s="138" t="s">
        <v>196</v>
      </c>
    </row>
    <row r="3462" spans="1:65" s="14" customFormat="1" x14ac:dyDescent="0.2">
      <c r="B3462" s="144"/>
      <c r="D3462" s="137" t="s">
        <v>210</v>
      </c>
      <c r="E3462" s="145" t="s">
        <v>1</v>
      </c>
      <c r="F3462" s="146" t="s">
        <v>212</v>
      </c>
      <c r="H3462" s="147">
        <v>3980.0140000000001</v>
      </c>
      <c r="L3462" s="144"/>
      <c r="M3462" s="148"/>
      <c r="N3462" s="149"/>
      <c r="O3462" s="149"/>
      <c r="P3462" s="149"/>
      <c r="Q3462" s="149"/>
      <c r="R3462" s="149"/>
      <c r="S3462" s="149"/>
      <c r="T3462" s="150"/>
      <c r="AT3462" s="145" t="s">
        <v>210</v>
      </c>
      <c r="AU3462" s="145" t="s">
        <v>66</v>
      </c>
      <c r="AV3462" s="14" t="s">
        <v>201</v>
      </c>
      <c r="AW3462" s="14" t="s">
        <v>26</v>
      </c>
      <c r="AX3462" s="14" t="s">
        <v>64</v>
      </c>
      <c r="AY3462" s="145" t="s">
        <v>196</v>
      </c>
    </row>
    <row r="3463" spans="1:65" s="2" customFormat="1" ht="24.2" customHeight="1" x14ac:dyDescent="0.2">
      <c r="A3463" s="29"/>
      <c r="B3463" s="123"/>
      <c r="C3463" s="124" t="s">
        <v>3316</v>
      </c>
      <c r="D3463" s="124" t="s">
        <v>199</v>
      </c>
      <c r="E3463" s="125" t="s">
        <v>3317</v>
      </c>
      <c r="F3463" s="126" t="s">
        <v>3318</v>
      </c>
      <c r="G3463" s="127" t="s">
        <v>207</v>
      </c>
      <c r="H3463" s="128">
        <v>2140.75</v>
      </c>
      <c r="I3463" s="224"/>
      <c r="J3463" s="129">
        <f>ROUND(I3463*H3463,2)</f>
        <v>0</v>
      </c>
      <c r="K3463" s="126" t="s">
        <v>208</v>
      </c>
      <c r="L3463" s="30"/>
      <c r="M3463" s="130" t="s">
        <v>1</v>
      </c>
      <c r="N3463" s="131" t="s">
        <v>35</v>
      </c>
      <c r="O3463" s="132">
        <v>0.14000000000000001</v>
      </c>
      <c r="P3463" s="132">
        <f>O3463*H3463</f>
        <v>299.70500000000004</v>
      </c>
      <c r="Q3463" s="132">
        <v>0</v>
      </c>
      <c r="R3463" s="132">
        <f>Q3463*H3463</f>
        <v>0</v>
      </c>
      <c r="S3463" s="132">
        <v>0</v>
      </c>
      <c r="T3463" s="133">
        <f>S3463*H3463</f>
        <v>0</v>
      </c>
      <c r="U3463" s="29"/>
      <c r="V3463" s="29"/>
      <c r="W3463" s="29"/>
      <c r="X3463" s="29"/>
      <c r="Y3463" s="29"/>
      <c r="Z3463" s="29"/>
      <c r="AA3463" s="29"/>
      <c r="AB3463" s="29"/>
      <c r="AC3463" s="29"/>
      <c r="AD3463" s="29"/>
      <c r="AE3463" s="29"/>
      <c r="AR3463" s="134" t="s">
        <v>104</v>
      </c>
      <c r="AT3463" s="134" t="s">
        <v>199</v>
      </c>
      <c r="AU3463" s="134" t="s">
        <v>66</v>
      </c>
      <c r="AY3463" s="18" t="s">
        <v>196</v>
      </c>
      <c r="BE3463" s="135">
        <f>IF(N3463="základní",J3463,0)</f>
        <v>0</v>
      </c>
      <c r="BF3463" s="135">
        <f>IF(N3463="snížená",J3463,0)</f>
        <v>0</v>
      </c>
      <c r="BG3463" s="135">
        <f>IF(N3463="zákl. přenesená",J3463,0)</f>
        <v>0</v>
      </c>
      <c r="BH3463" s="135">
        <f>IF(N3463="sníž. přenesená",J3463,0)</f>
        <v>0</v>
      </c>
      <c r="BI3463" s="135">
        <f>IF(N3463="nulová",J3463,0)</f>
        <v>0</v>
      </c>
      <c r="BJ3463" s="18" t="s">
        <v>64</v>
      </c>
      <c r="BK3463" s="135">
        <f>ROUND(I3463*H3463,2)</f>
        <v>0</v>
      </c>
      <c r="BL3463" s="18" t="s">
        <v>104</v>
      </c>
      <c r="BM3463" s="134" t="s">
        <v>3319</v>
      </c>
    </row>
    <row r="3464" spans="1:65" s="13" customFormat="1" x14ac:dyDescent="0.2">
      <c r="B3464" s="136"/>
      <c r="D3464" s="137" t="s">
        <v>210</v>
      </c>
      <c r="E3464" s="138" t="s">
        <v>1</v>
      </c>
      <c r="F3464" s="139" t="s">
        <v>2037</v>
      </c>
      <c r="H3464" s="140">
        <v>151.93</v>
      </c>
      <c r="L3464" s="136"/>
      <c r="M3464" s="141"/>
      <c r="N3464" s="142"/>
      <c r="O3464" s="142"/>
      <c r="P3464" s="142"/>
      <c r="Q3464" s="142"/>
      <c r="R3464" s="142"/>
      <c r="S3464" s="142"/>
      <c r="T3464" s="143"/>
      <c r="AT3464" s="138" t="s">
        <v>210</v>
      </c>
      <c r="AU3464" s="138" t="s">
        <v>66</v>
      </c>
      <c r="AV3464" s="13" t="s">
        <v>66</v>
      </c>
      <c r="AW3464" s="13" t="s">
        <v>26</v>
      </c>
      <c r="AX3464" s="13" t="s">
        <v>57</v>
      </c>
      <c r="AY3464" s="138" t="s">
        <v>196</v>
      </c>
    </row>
    <row r="3465" spans="1:65" s="13" customFormat="1" x14ac:dyDescent="0.2">
      <c r="B3465" s="136"/>
      <c r="D3465" s="137" t="s">
        <v>210</v>
      </c>
      <c r="E3465" s="138" t="s">
        <v>1</v>
      </c>
      <c r="F3465" s="139" t="s">
        <v>2038</v>
      </c>
      <c r="H3465" s="140">
        <v>89.37</v>
      </c>
      <c r="L3465" s="136"/>
      <c r="M3465" s="141"/>
      <c r="N3465" s="142"/>
      <c r="O3465" s="142"/>
      <c r="P3465" s="142"/>
      <c r="Q3465" s="142"/>
      <c r="R3465" s="142"/>
      <c r="S3465" s="142"/>
      <c r="T3465" s="143"/>
      <c r="AT3465" s="138" t="s">
        <v>210</v>
      </c>
      <c r="AU3465" s="138" t="s">
        <v>66</v>
      </c>
      <c r="AV3465" s="13" t="s">
        <v>66</v>
      </c>
      <c r="AW3465" s="13" t="s">
        <v>26</v>
      </c>
      <c r="AX3465" s="13" t="s">
        <v>57</v>
      </c>
      <c r="AY3465" s="138" t="s">
        <v>196</v>
      </c>
    </row>
    <row r="3466" spans="1:65" s="13" customFormat="1" x14ac:dyDescent="0.2">
      <c r="B3466" s="136"/>
      <c r="D3466" s="137" t="s">
        <v>210</v>
      </c>
      <c r="E3466" s="138" t="s">
        <v>1</v>
      </c>
      <c r="F3466" s="139" t="s">
        <v>2039</v>
      </c>
      <c r="H3466" s="140">
        <v>105.5</v>
      </c>
      <c r="L3466" s="136"/>
      <c r="M3466" s="141"/>
      <c r="N3466" s="142"/>
      <c r="O3466" s="142"/>
      <c r="P3466" s="142"/>
      <c r="Q3466" s="142"/>
      <c r="R3466" s="142"/>
      <c r="S3466" s="142"/>
      <c r="T3466" s="143"/>
      <c r="AT3466" s="138" t="s">
        <v>210</v>
      </c>
      <c r="AU3466" s="138" t="s">
        <v>66</v>
      </c>
      <c r="AV3466" s="13" t="s">
        <v>66</v>
      </c>
      <c r="AW3466" s="13" t="s">
        <v>26</v>
      </c>
      <c r="AX3466" s="13" t="s">
        <v>57</v>
      </c>
      <c r="AY3466" s="138" t="s">
        <v>196</v>
      </c>
    </row>
    <row r="3467" spans="1:65" s="13" customFormat="1" x14ac:dyDescent="0.2">
      <c r="B3467" s="136"/>
      <c r="D3467" s="137" t="s">
        <v>210</v>
      </c>
      <c r="E3467" s="138" t="s">
        <v>1</v>
      </c>
      <c r="F3467" s="139" t="s">
        <v>2040</v>
      </c>
      <c r="H3467" s="140">
        <v>114.51</v>
      </c>
      <c r="L3467" s="136"/>
      <c r="M3467" s="141"/>
      <c r="N3467" s="142"/>
      <c r="O3467" s="142"/>
      <c r="P3467" s="142"/>
      <c r="Q3467" s="142"/>
      <c r="R3467" s="142"/>
      <c r="S3467" s="142"/>
      <c r="T3467" s="143"/>
      <c r="AT3467" s="138" t="s">
        <v>210</v>
      </c>
      <c r="AU3467" s="138" t="s">
        <v>66</v>
      </c>
      <c r="AV3467" s="13" t="s">
        <v>66</v>
      </c>
      <c r="AW3467" s="13" t="s">
        <v>26</v>
      </c>
      <c r="AX3467" s="13" t="s">
        <v>57</v>
      </c>
      <c r="AY3467" s="138" t="s">
        <v>196</v>
      </c>
    </row>
    <row r="3468" spans="1:65" s="13" customFormat="1" x14ac:dyDescent="0.2">
      <c r="B3468" s="136"/>
      <c r="D3468" s="137" t="s">
        <v>210</v>
      </c>
      <c r="E3468" s="138" t="s">
        <v>1</v>
      </c>
      <c r="F3468" s="139" t="s">
        <v>2042</v>
      </c>
      <c r="H3468" s="140">
        <v>111.72</v>
      </c>
      <c r="L3468" s="136"/>
      <c r="M3468" s="141"/>
      <c r="N3468" s="142"/>
      <c r="O3468" s="142"/>
      <c r="P3468" s="142"/>
      <c r="Q3468" s="142"/>
      <c r="R3468" s="142"/>
      <c r="S3468" s="142"/>
      <c r="T3468" s="143"/>
      <c r="AT3468" s="138" t="s">
        <v>210</v>
      </c>
      <c r="AU3468" s="138" t="s">
        <v>66</v>
      </c>
      <c r="AV3468" s="13" t="s">
        <v>66</v>
      </c>
      <c r="AW3468" s="13" t="s">
        <v>26</v>
      </c>
      <c r="AX3468" s="13" t="s">
        <v>57</v>
      </c>
      <c r="AY3468" s="138" t="s">
        <v>196</v>
      </c>
    </row>
    <row r="3469" spans="1:65" s="13" customFormat="1" x14ac:dyDescent="0.2">
      <c r="B3469" s="136"/>
      <c r="D3469" s="137" t="s">
        <v>210</v>
      </c>
      <c r="E3469" s="138" t="s">
        <v>1</v>
      </c>
      <c r="F3469" s="139" t="s">
        <v>2043</v>
      </c>
      <c r="H3469" s="140">
        <v>451.43</v>
      </c>
      <c r="L3469" s="136"/>
      <c r="M3469" s="141"/>
      <c r="N3469" s="142"/>
      <c r="O3469" s="142"/>
      <c r="P3469" s="142"/>
      <c r="Q3469" s="142"/>
      <c r="R3469" s="142"/>
      <c r="S3469" s="142"/>
      <c r="T3469" s="143"/>
      <c r="AT3469" s="138" t="s">
        <v>210</v>
      </c>
      <c r="AU3469" s="138" t="s">
        <v>66</v>
      </c>
      <c r="AV3469" s="13" t="s">
        <v>66</v>
      </c>
      <c r="AW3469" s="13" t="s">
        <v>26</v>
      </c>
      <c r="AX3469" s="13" t="s">
        <v>57</v>
      </c>
      <c r="AY3469" s="138" t="s">
        <v>196</v>
      </c>
    </row>
    <row r="3470" spans="1:65" s="13" customFormat="1" x14ac:dyDescent="0.2">
      <c r="B3470" s="136"/>
      <c r="D3470" s="137" t="s">
        <v>210</v>
      </c>
      <c r="E3470" s="138" t="s">
        <v>1</v>
      </c>
      <c r="F3470" s="139" t="s">
        <v>2044</v>
      </c>
      <c r="H3470" s="140">
        <v>121.8</v>
      </c>
      <c r="L3470" s="136"/>
      <c r="M3470" s="141"/>
      <c r="N3470" s="142"/>
      <c r="O3470" s="142"/>
      <c r="P3470" s="142"/>
      <c r="Q3470" s="142"/>
      <c r="R3470" s="142"/>
      <c r="S3470" s="142"/>
      <c r="T3470" s="143"/>
      <c r="AT3470" s="138" t="s">
        <v>210</v>
      </c>
      <c r="AU3470" s="138" t="s">
        <v>66</v>
      </c>
      <c r="AV3470" s="13" t="s">
        <v>66</v>
      </c>
      <c r="AW3470" s="13" t="s">
        <v>26</v>
      </c>
      <c r="AX3470" s="13" t="s">
        <v>57</v>
      </c>
      <c r="AY3470" s="138" t="s">
        <v>196</v>
      </c>
    </row>
    <row r="3471" spans="1:65" s="13" customFormat="1" x14ac:dyDescent="0.2">
      <c r="B3471" s="136"/>
      <c r="D3471" s="137" t="s">
        <v>210</v>
      </c>
      <c r="E3471" s="138" t="s">
        <v>1</v>
      </c>
      <c r="F3471" s="139" t="s">
        <v>2045</v>
      </c>
      <c r="H3471" s="140">
        <v>76.069999999999993</v>
      </c>
      <c r="L3471" s="136"/>
      <c r="M3471" s="141"/>
      <c r="N3471" s="142"/>
      <c r="O3471" s="142"/>
      <c r="P3471" s="142"/>
      <c r="Q3471" s="142"/>
      <c r="R3471" s="142"/>
      <c r="S3471" s="142"/>
      <c r="T3471" s="143"/>
      <c r="AT3471" s="138" t="s">
        <v>210</v>
      </c>
      <c r="AU3471" s="138" t="s">
        <v>66</v>
      </c>
      <c r="AV3471" s="13" t="s">
        <v>66</v>
      </c>
      <c r="AW3471" s="13" t="s">
        <v>26</v>
      </c>
      <c r="AX3471" s="13" t="s">
        <v>57</v>
      </c>
      <c r="AY3471" s="138" t="s">
        <v>196</v>
      </c>
    </row>
    <row r="3472" spans="1:65" s="13" customFormat="1" x14ac:dyDescent="0.2">
      <c r="B3472" s="136"/>
      <c r="D3472" s="137" t="s">
        <v>210</v>
      </c>
      <c r="E3472" s="138" t="s">
        <v>1</v>
      </c>
      <c r="F3472" s="139" t="s">
        <v>2046</v>
      </c>
      <c r="H3472" s="140">
        <v>55.6</v>
      </c>
      <c r="L3472" s="136"/>
      <c r="M3472" s="141"/>
      <c r="N3472" s="142"/>
      <c r="O3472" s="142"/>
      <c r="P3472" s="142"/>
      <c r="Q3472" s="142"/>
      <c r="R3472" s="142"/>
      <c r="S3472" s="142"/>
      <c r="T3472" s="143"/>
      <c r="AT3472" s="138" t="s">
        <v>210</v>
      </c>
      <c r="AU3472" s="138" t="s">
        <v>66</v>
      </c>
      <c r="AV3472" s="13" t="s">
        <v>66</v>
      </c>
      <c r="AW3472" s="13" t="s">
        <v>26</v>
      </c>
      <c r="AX3472" s="13" t="s">
        <v>57</v>
      </c>
      <c r="AY3472" s="138" t="s">
        <v>196</v>
      </c>
    </row>
    <row r="3473" spans="1:65" s="13" customFormat="1" x14ac:dyDescent="0.2">
      <c r="B3473" s="136"/>
      <c r="D3473" s="137" t="s">
        <v>210</v>
      </c>
      <c r="E3473" s="138" t="s">
        <v>1</v>
      </c>
      <c r="F3473" s="139" t="s">
        <v>2047</v>
      </c>
      <c r="H3473" s="140">
        <v>38.28</v>
      </c>
      <c r="L3473" s="136"/>
      <c r="M3473" s="141"/>
      <c r="N3473" s="142"/>
      <c r="O3473" s="142"/>
      <c r="P3473" s="142"/>
      <c r="Q3473" s="142"/>
      <c r="R3473" s="142"/>
      <c r="S3473" s="142"/>
      <c r="T3473" s="143"/>
      <c r="AT3473" s="138" t="s">
        <v>210</v>
      </c>
      <c r="AU3473" s="138" t="s">
        <v>66</v>
      </c>
      <c r="AV3473" s="13" t="s">
        <v>66</v>
      </c>
      <c r="AW3473" s="13" t="s">
        <v>26</v>
      </c>
      <c r="AX3473" s="13" t="s">
        <v>57</v>
      </c>
      <c r="AY3473" s="138" t="s">
        <v>196</v>
      </c>
    </row>
    <row r="3474" spans="1:65" s="13" customFormat="1" x14ac:dyDescent="0.2">
      <c r="B3474" s="136"/>
      <c r="D3474" s="137" t="s">
        <v>210</v>
      </c>
      <c r="E3474" s="138" t="s">
        <v>1</v>
      </c>
      <c r="F3474" s="139" t="s">
        <v>2048</v>
      </c>
      <c r="H3474" s="140">
        <v>37.85</v>
      </c>
      <c r="L3474" s="136"/>
      <c r="M3474" s="141"/>
      <c r="N3474" s="142"/>
      <c r="O3474" s="142"/>
      <c r="P3474" s="142"/>
      <c r="Q3474" s="142"/>
      <c r="R3474" s="142"/>
      <c r="S3474" s="142"/>
      <c r="T3474" s="143"/>
      <c r="AT3474" s="138" t="s">
        <v>210</v>
      </c>
      <c r="AU3474" s="138" t="s">
        <v>66</v>
      </c>
      <c r="AV3474" s="13" t="s">
        <v>66</v>
      </c>
      <c r="AW3474" s="13" t="s">
        <v>26</v>
      </c>
      <c r="AX3474" s="13" t="s">
        <v>57</v>
      </c>
      <c r="AY3474" s="138" t="s">
        <v>196</v>
      </c>
    </row>
    <row r="3475" spans="1:65" s="13" customFormat="1" x14ac:dyDescent="0.2">
      <c r="B3475" s="136"/>
      <c r="D3475" s="137" t="s">
        <v>210</v>
      </c>
      <c r="E3475" s="138" t="s">
        <v>1</v>
      </c>
      <c r="F3475" s="139" t="s">
        <v>2052</v>
      </c>
      <c r="H3475" s="140">
        <v>257.08999999999997</v>
      </c>
      <c r="L3475" s="136"/>
      <c r="M3475" s="141"/>
      <c r="N3475" s="142"/>
      <c r="O3475" s="142"/>
      <c r="P3475" s="142"/>
      <c r="Q3475" s="142"/>
      <c r="R3475" s="142"/>
      <c r="S3475" s="142"/>
      <c r="T3475" s="143"/>
      <c r="AT3475" s="138" t="s">
        <v>210</v>
      </c>
      <c r="AU3475" s="138" t="s">
        <v>66</v>
      </c>
      <c r="AV3475" s="13" t="s">
        <v>66</v>
      </c>
      <c r="AW3475" s="13" t="s">
        <v>26</v>
      </c>
      <c r="AX3475" s="13" t="s">
        <v>57</v>
      </c>
      <c r="AY3475" s="138" t="s">
        <v>196</v>
      </c>
    </row>
    <row r="3476" spans="1:65" s="13" customFormat="1" x14ac:dyDescent="0.2">
      <c r="B3476" s="136"/>
      <c r="D3476" s="137" t="s">
        <v>210</v>
      </c>
      <c r="E3476" s="138" t="s">
        <v>1</v>
      </c>
      <c r="F3476" s="139" t="s">
        <v>2053</v>
      </c>
      <c r="H3476" s="140">
        <v>365.82</v>
      </c>
      <c r="L3476" s="136"/>
      <c r="M3476" s="141"/>
      <c r="N3476" s="142"/>
      <c r="O3476" s="142"/>
      <c r="P3476" s="142"/>
      <c r="Q3476" s="142"/>
      <c r="R3476" s="142"/>
      <c r="S3476" s="142"/>
      <c r="T3476" s="143"/>
      <c r="AT3476" s="138" t="s">
        <v>210</v>
      </c>
      <c r="AU3476" s="138" t="s">
        <v>66</v>
      </c>
      <c r="AV3476" s="13" t="s">
        <v>66</v>
      </c>
      <c r="AW3476" s="13" t="s">
        <v>26</v>
      </c>
      <c r="AX3476" s="13" t="s">
        <v>57</v>
      </c>
      <c r="AY3476" s="138" t="s">
        <v>196</v>
      </c>
    </row>
    <row r="3477" spans="1:65" s="13" customFormat="1" x14ac:dyDescent="0.2">
      <c r="B3477" s="136"/>
      <c r="D3477" s="137" t="s">
        <v>210</v>
      </c>
      <c r="E3477" s="138" t="s">
        <v>1</v>
      </c>
      <c r="F3477" s="139" t="s">
        <v>2067</v>
      </c>
      <c r="H3477" s="140">
        <v>9.1999999999999993</v>
      </c>
      <c r="L3477" s="136"/>
      <c r="M3477" s="141"/>
      <c r="N3477" s="142"/>
      <c r="O3477" s="142"/>
      <c r="P3477" s="142"/>
      <c r="Q3477" s="142"/>
      <c r="R3477" s="142"/>
      <c r="S3477" s="142"/>
      <c r="T3477" s="143"/>
      <c r="AT3477" s="138" t="s">
        <v>210</v>
      </c>
      <c r="AU3477" s="138" t="s">
        <v>66</v>
      </c>
      <c r="AV3477" s="13" t="s">
        <v>66</v>
      </c>
      <c r="AW3477" s="13" t="s">
        <v>26</v>
      </c>
      <c r="AX3477" s="13" t="s">
        <v>57</v>
      </c>
      <c r="AY3477" s="138" t="s">
        <v>196</v>
      </c>
    </row>
    <row r="3478" spans="1:65" s="13" customFormat="1" x14ac:dyDescent="0.2">
      <c r="B3478" s="136"/>
      <c r="D3478" s="137" t="s">
        <v>210</v>
      </c>
      <c r="E3478" s="138" t="s">
        <v>1</v>
      </c>
      <c r="F3478" s="139" t="s">
        <v>2068</v>
      </c>
      <c r="H3478" s="140">
        <v>154.58000000000001</v>
      </c>
      <c r="L3478" s="136"/>
      <c r="M3478" s="141"/>
      <c r="N3478" s="142"/>
      <c r="O3478" s="142"/>
      <c r="P3478" s="142"/>
      <c r="Q3478" s="142"/>
      <c r="R3478" s="142"/>
      <c r="S3478" s="142"/>
      <c r="T3478" s="143"/>
      <c r="AT3478" s="138" t="s">
        <v>210</v>
      </c>
      <c r="AU3478" s="138" t="s">
        <v>66</v>
      </c>
      <c r="AV3478" s="13" t="s">
        <v>66</v>
      </c>
      <c r="AW3478" s="13" t="s">
        <v>26</v>
      </c>
      <c r="AX3478" s="13" t="s">
        <v>57</v>
      </c>
      <c r="AY3478" s="138" t="s">
        <v>196</v>
      </c>
    </row>
    <row r="3479" spans="1:65" s="14" customFormat="1" x14ac:dyDescent="0.2">
      <c r="B3479" s="144"/>
      <c r="D3479" s="137" t="s">
        <v>210</v>
      </c>
      <c r="E3479" s="145" t="s">
        <v>1</v>
      </c>
      <c r="F3479" s="146" t="s">
        <v>212</v>
      </c>
      <c r="H3479" s="147">
        <v>2140.75</v>
      </c>
      <c r="L3479" s="144"/>
      <c r="M3479" s="148"/>
      <c r="N3479" s="149"/>
      <c r="O3479" s="149"/>
      <c r="P3479" s="149"/>
      <c r="Q3479" s="149"/>
      <c r="R3479" s="149"/>
      <c r="S3479" s="149"/>
      <c r="T3479" s="150"/>
      <c r="AT3479" s="145" t="s">
        <v>210</v>
      </c>
      <c r="AU3479" s="145" t="s">
        <v>66</v>
      </c>
      <c r="AV3479" s="14" t="s">
        <v>201</v>
      </c>
      <c r="AW3479" s="14" t="s">
        <v>26</v>
      </c>
      <c r="AX3479" s="14" t="s">
        <v>64</v>
      </c>
      <c r="AY3479" s="145" t="s">
        <v>196</v>
      </c>
    </row>
    <row r="3480" spans="1:65" s="2" customFormat="1" ht="24.2" customHeight="1" x14ac:dyDescent="0.2">
      <c r="A3480" s="29"/>
      <c r="B3480" s="123"/>
      <c r="C3480" s="164" t="s">
        <v>1948</v>
      </c>
      <c r="D3480" s="164" t="s">
        <v>451</v>
      </c>
      <c r="E3480" s="165" t="s">
        <v>3320</v>
      </c>
      <c r="F3480" s="166" t="s">
        <v>3321</v>
      </c>
      <c r="G3480" s="167" t="s">
        <v>224</v>
      </c>
      <c r="H3480" s="168">
        <v>244.13</v>
      </c>
      <c r="I3480" s="226"/>
      <c r="J3480" s="169">
        <f>ROUND(I3480*H3480,2)</f>
        <v>0</v>
      </c>
      <c r="K3480" s="166" t="s">
        <v>3139</v>
      </c>
      <c r="L3480" s="170"/>
      <c r="M3480" s="171" t="s">
        <v>1</v>
      </c>
      <c r="N3480" s="172" t="s">
        <v>35</v>
      </c>
      <c r="O3480" s="132">
        <v>0</v>
      </c>
      <c r="P3480" s="132">
        <f>O3480*H3480</f>
        <v>0</v>
      </c>
      <c r="Q3480" s="132">
        <v>0</v>
      </c>
      <c r="R3480" s="132">
        <f>Q3480*H3480</f>
        <v>0</v>
      </c>
      <c r="S3480" s="132">
        <v>0</v>
      </c>
      <c r="T3480" s="133">
        <f>S3480*H3480</f>
        <v>0</v>
      </c>
      <c r="U3480" s="29"/>
      <c r="V3480" s="29"/>
      <c r="W3480" s="29"/>
      <c r="X3480" s="29"/>
      <c r="Y3480" s="29"/>
      <c r="Z3480" s="29"/>
      <c r="AA3480" s="29"/>
      <c r="AB3480" s="29"/>
      <c r="AC3480" s="29"/>
      <c r="AD3480" s="29"/>
      <c r="AE3480" s="29"/>
      <c r="AR3480" s="134" t="s">
        <v>428</v>
      </c>
      <c r="AT3480" s="134" t="s">
        <v>451</v>
      </c>
      <c r="AU3480" s="134" t="s">
        <v>66</v>
      </c>
      <c r="AY3480" s="18" t="s">
        <v>196</v>
      </c>
      <c r="BE3480" s="135">
        <f>IF(N3480="základní",J3480,0)</f>
        <v>0</v>
      </c>
      <c r="BF3480" s="135">
        <f>IF(N3480="snížená",J3480,0)</f>
        <v>0</v>
      </c>
      <c r="BG3480" s="135">
        <f>IF(N3480="zákl. přenesená",J3480,0)</f>
        <v>0</v>
      </c>
      <c r="BH3480" s="135">
        <f>IF(N3480="sníž. přenesená",J3480,0)</f>
        <v>0</v>
      </c>
      <c r="BI3480" s="135">
        <f>IF(N3480="nulová",J3480,0)</f>
        <v>0</v>
      </c>
      <c r="BJ3480" s="18" t="s">
        <v>64</v>
      </c>
      <c r="BK3480" s="135">
        <f>ROUND(I3480*H3480,2)</f>
        <v>0</v>
      </c>
      <c r="BL3480" s="18" t="s">
        <v>104</v>
      </c>
      <c r="BM3480" s="134" t="s">
        <v>3322</v>
      </c>
    </row>
    <row r="3481" spans="1:65" s="13" customFormat="1" x14ac:dyDescent="0.2">
      <c r="B3481" s="136"/>
      <c r="D3481" s="137" t="s">
        <v>210</v>
      </c>
      <c r="E3481" s="138" t="s">
        <v>1</v>
      </c>
      <c r="F3481" s="139" t="s">
        <v>3323</v>
      </c>
      <c r="H3481" s="140">
        <v>6.077</v>
      </c>
      <c r="L3481" s="136"/>
      <c r="M3481" s="141"/>
      <c r="N3481" s="142"/>
      <c r="O3481" s="142"/>
      <c r="P3481" s="142"/>
      <c r="Q3481" s="142"/>
      <c r="R3481" s="142"/>
      <c r="S3481" s="142"/>
      <c r="T3481" s="143"/>
      <c r="AT3481" s="138" t="s">
        <v>210</v>
      </c>
      <c r="AU3481" s="138" t="s">
        <v>66</v>
      </c>
      <c r="AV3481" s="13" t="s">
        <v>66</v>
      </c>
      <c r="AW3481" s="13" t="s">
        <v>26</v>
      </c>
      <c r="AX3481" s="13" t="s">
        <v>57</v>
      </c>
      <c r="AY3481" s="138" t="s">
        <v>196</v>
      </c>
    </row>
    <row r="3482" spans="1:65" s="13" customFormat="1" x14ac:dyDescent="0.2">
      <c r="B3482" s="136"/>
      <c r="D3482" s="137" t="s">
        <v>210</v>
      </c>
      <c r="E3482" s="138" t="s">
        <v>1</v>
      </c>
      <c r="F3482" s="139" t="s">
        <v>3324</v>
      </c>
      <c r="H3482" s="140">
        <v>10.724</v>
      </c>
      <c r="L3482" s="136"/>
      <c r="M3482" s="141"/>
      <c r="N3482" s="142"/>
      <c r="O3482" s="142"/>
      <c r="P3482" s="142"/>
      <c r="Q3482" s="142"/>
      <c r="R3482" s="142"/>
      <c r="S3482" s="142"/>
      <c r="T3482" s="143"/>
      <c r="AT3482" s="138" t="s">
        <v>210</v>
      </c>
      <c r="AU3482" s="138" t="s">
        <v>66</v>
      </c>
      <c r="AV3482" s="13" t="s">
        <v>66</v>
      </c>
      <c r="AW3482" s="13" t="s">
        <v>26</v>
      </c>
      <c r="AX3482" s="13" t="s">
        <v>57</v>
      </c>
      <c r="AY3482" s="138" t="s">
        <v>196</v>
      </c>
    </row>
    <row r="3483" spans="1:65" s="13" customFormat="1" x14ac:dyDescent="0.2">
      <c r="B3483" s="136"/>
      <c r="D3483" s="137" t="s">
        <v>210</v>
      </c>
      <c r="E3483" s="138" t="s">
        <v>1</v>
      </c>
      <c r="F3483" s="139" t="s">
        <v>3325</v>
      </c>
      <c r="H3483" s="140">
        <v>5.2750000000000004</v>
      </c>
      <c r="L3483" s="136"/>
      <c r="M3483" s="141"/>
      <c r="N3483" s="142"/>
      <c r="O3483" s="142"/>
      <c r="P3483" s="142"/>
      <c r="Q3483" s="142"/>
      <c r="R3483" s="142"/>
      <c r="S3483" s="142"/>
      <c r="T3483" s="143"/>
      <c r="AT3483" s="138" t="s">
        <v>210</v>
      </c>
      <c r="AU3483" s="138" t="s">
        <v>66</v>
      </c>
      <c r="AV3483" s="13" t="s">
        <v>66</v>
      </c>
      <c r="AW3483" s="13" t="s">
        <v>26</v>
      </c>
      <c r="AX3483" s="13" t="s">
        <v>57</v>
      </c>
      <c r="AY3483" s="138" t="s">
        <v>196</v>
      </c>
    </row>
    <row r="3484" spans="1:65" s="13" customFormat="1" x14ac:dyDescent="0.2">
      <c r="B3484" s="136"/>
      <c r="D3484" s="137" t="s">
        <v>210</v>
      </c>
      <c r="E3484" s="138" t="s">
        <v>1</v>
      </c>
      <c r="F3484" s="139" t="s">
        <v>3326</v>
      </c>
      <c r="H3484" s="140">
        <v>12.596</v>
      </c>
      <c r="L3484" s="136"/>
      <c r="M3484" s="141"/>
      <c r="N3484" s="142"/>
      <c r="O3484" s="142"/>
      <c r="P3484" s="142"/>
      <c r="Q3484" s="142"/>
      <c r="R3484" s="142"/>
      <c r="S3484" s="142"/>
      <c r="T3484" s="143"/>
      <c r="AT3484" s="138" t="s">
        <v>210</v>
      </c>
      <c r="AU3484" s="138" t="s">
        <v>66</v>
      </c>
      <c r="AV3484" s="13" t="s">
        <v>66</v>
      </c>
      <c r="AW3484" s="13" t="s">
        <v>26</v>
      </c>
      <c r="AX3484" s="13" t="s">
        <v>57</v>
      </c>
      <c r="AY3484" s="138" t="s">
        <v>196</v>
      </c>
    </row>
    <row r="3485" spans="1:65" s="13" customFormat="1" x14ac:dyDescent="0.2">
      <c r="B3485" s="136"/>
      <c r="D3485" s="137" t="s">
        <v>210</v>
      </c>
      <c r="E3485" s="138" t="s">
        <v>1</v>
      </c>
      <c r="F3485" s="139" t="s">
        <v>3327</v>
      </c>
      <c r="H3485" s="140">
        <v>27.085999999999999</v>
      </c>
      <c r="L3485" s="136"/>
      <c r="M3485" s="141"/>
      <c r="N3485" s="142"/>
      <c r="O3485" s="142"/>
      <c r="P3485" s="142"/>
      <c r="Q3485" s="142"/>
      <c r="R3485" s="142"/>
      <c r="S3485" s="142"/>
      <c r="T3485" s="143"/>
      <c r="AT3485" s="138" t="s">
        <v>210</v>
      </c>
      <c r="AU3485" s="138" t="s">
        <v>66</v>
      </c>
      <c r="AV3485" s="13" t="s">
        <v>66</v>
      </c>
      <c r="AW3485" s="13" t="s">
        <v>26</v>
      </c>
      <c r="AX3485" s="13" t="s">
        <v>57</v>
      </c>
      <c r="AY3485" s="138" t="s">
        <v>196</v>
      </c>
    </row>
    <row r="3486" spans="1:65" s="13" customFormat="1" x14ac:dyDescent="0.2">
      <c r="B3486" s="136"/>
      <c r="D3486" s="137" t="s">
        <v>210</v>
      </c>
      <c r="E3486" s="138" t="s">
        <v>1</v>
      </c>
      <c r="F3486" s="139" t="s">
        <v>3328</v>
      </c>
      <c r="H3486" s="140">
        <v>10.962</v>
      </c>
      <c r="L3486" s="136"/>
      <c r="M3486" s="141"/>
      <c r="N3486" s="142"/>
      <c r="O3486" s="142"/>
      <c r="P3486" s="142"/>
      <c r="Q3486" s="142"/>
      <c r="R3486" s="142"/>
      <c r="S3486" s="142"/>
      <c r="T3486" s="143"/>
      <c r="AT3486" s="138" t="s">
        <v>210</v>
      </c>
      <c r="AU3486" s="138" t="s">
        <v>66</v>
      </c>
      <c r="AV3486" s="13" t="s">
        <v>66</v>
      </c>
      <c r="AW3486" s="13" t="s">
        <v>26</v>
      </c>
      <c r="AX3486" s="13" t="s">
        <v>57</v>
      </c>
      <c r="AY3486" s="138" t="s">
        <v>196</v>
      </c>
    </row>
    <row r="3487" spans="1:65" s="13" customFormat="1" x14ac:dyDescent="0.2">
      <c r="B3487" s="136"/>
      <c r="D3487" s="137" t="s">
        <v>210</v>
      </c>
      <c r="E3487" s="138" t="s">
        <v>1</v>
      </c>
      <c r="F3487" s="139" t="s">
        <v>3329</v>
      </c>
      <c r="H3487" s="140">
        <v>3.8039999999999998</v>
      </c>
      <c r="L3487" s="136"/>
      <c r="M3487" s="141"/>
      <c r="N3487" s="142"/>
      <c r="O3487" s="142"/>
      <c r="P3487" s="142"/>
      <c r="Q3487" s="142"/>
      <c r="R3487" s="142"/>
      <c r="S3487" s="142"/>
      <c r="T3487" s="143"/>
      <c r="AT3487" s="138" t="s">
        <v>210</v>
      </c>
      <c r="AU3487" s="138" t="s">
        <v>66</v>
      </c>
      <c r="AV3487" s="13" t="s">
        <v>66</v>
      </c>
      <c r="AW3487" s="13" t="s">
        <v>26</v>
      </c>
      <c r="AX3487" s="13" t="s">
        <v>57</v>
      </c>
      <c r="AY3487" s="138" t="s">
        <v>196</v>
      </c>
    </row>
    <row r="3488" spans="1:65" s="13" customFormat="1" x14ac:dyDescent="0.2">
      <c r="B3488" s="136"/>
      <c r="D3488" s="137" t="s">
        <v>210</v>
      </c>
      <c r="E3488" s="138" t="s">
        <v>1</v>
      </c>
      <c r="F3488" s="139" t="s">
        <v>3330</v>
      </c>
      <c r="H3488" s="140">
        <v>6.6719999999999997</v>
      </c>
      <c r="L3488" s="136"/>
      <c r="M3488" s="141"/>
      <c r="N3488" s="142"/>
      <c r="O3488" s="142"/>
      <c r="P3488" s="142"/>
      <c r="Q3488" s="142"/>
      <c r="R3488" s="142"/>
      <c r="S3488" s="142"/>
      <c r="T3488" s="143"/>
      <c r="AT3488" s="138" t="s">
        <v>210</v>
      </c>
      <c r="AU3488" s="138" t="s">
        <v>66</v>
      </c>
      <c r="AV3488" s="13" t="s">
        <v>66</v>
      </c>
      <c r="AW3488" s="13" t="s">
        <v>26</v>
      </c>
      <c r="AX3488" s="13" t="s">
        <v>57</v>
      </c>
      <c r="AY3488" s="138" t="s">
        <v>196</v>
      </c>
    </row>
    <row r="3489" spans="2:51" s="13" customFormat="1" x14ac:dyDescent="0.2">
      <c r="B3489" s="136"/>
      <c r="D3489" s="137" t="s">
        <v>210</v>
      </c>
      <c r="E3489" s="138" t="s">
        <v>1</v>
      </c>
      <c r="F3489" s="139" t="s">
        <v>3331</v>
      </c>
      <c r="H3489" s="140">
        <v>1.5309999999999999</v>
      </c>
      <c r="L3489" s="136"/>
      <c r="M3489" s="141"/>
      <c r="N3489" s="142"/>
      <c r="O3489" s="142"/>
      <c r="P3489" s="142"/>
      <c r="Q3489" s="142"/>
      <c r="R3489" s="142"/>
      <c r="S3489" s="142"/>
      <c r="T3489" s="143"/>
      <c r="AT3489" s="138" t="s">
        <v>210</v>
      </c>
      <c r="AU3489" s="138" t="s">
        <v>66</v>
      </c>
      <c r="AV3489" s="13" t="s">
        <v>66</v>
      </c>
      <c r="AW3489" s="13" t="s">
        <v>26</v>
      </c>
      <c r="AX3489" s="13" t="s">
        <v>57</v>
      </c>
      <c r="AY3489" s="138" t="s">
        <v>196</v>
      </c>
    </row>
    <row r="3490" spans="2:51" s="13" customFormat="1" x14ac:dyDescent="0.2">
      <c r="B3490" s="136"/>
      <c r="D3490" s="137" t="s">
        <v>210</v>
      </c>
      <c r="E3490" s="138" t="s">
        <v>1</v>
      </c>
      <c r="F3490" s="139" t="s">
        <v>3332</v>
      </c>
      <c r="H3490" s="140">
        <v>1.514</v>
      </c>
      <c r="L3490" s="136"/>
      <c r="M3490" s="141"/>
      <c r="N3490" s="142"/>
      <c r="O3490" s="142"/>
      <c r="P3490" s="142"/>
      <c r="Q3490" s="142"/>
      <c r="R3490" s="142"/>
      <c r="S3490" s="142"/>
      <c r="T3490" s="143"/>
      <c r="AT3490" s="138" t="s">
        <v>210</v>
      </c>
      <c r="AU3490" s="138" t="s">
        <v>66</v>
      </c>
      <c r="AV3490" s="13" t="s">
        <v>66</v>
      </c>
      <c r="AW3490" s="13" t="s">
        <v>26</v>
      </c>
      <c r="AX3490" s="13" t="s">
        <v>57</v>
      </c>
      <c r="AY3490" s="138" t="s">
        <v>196</v>
      </c>
    </row>
    <row r="3491" spans="2:51" s="13" customFormat="1" x14ac:dyDescent="0.2">
      <c r="B3491" s="136"/>
      <c r="D3491" s="137" t="s">
        <v>210</v>
      </c>
      <c r="E3491" s="138" t="s">
        <v>1</v>
      </c>
      <c r="F3491" s="139" t="s">
        <v>3333</v>
      </c>
      <c r="H3491" s="140">
        <v>12.855</v>
      </c>
      <c r="L3491" s="136"/>
      <c r="M3491" s="141"/>
      <c r="N3491" s="142"/>
      <c r="O3491" s="142"/>
      <c r="P3491" s="142"/>
      <c r="Q3491" s="142"/>
      <c r="R3491" s="142"/>
      <c r="S3491" s="142"/>
      <c r="T3491" s="143"/>
      <c r="AT3491" s="138" t="s">
        <v>210</v>
      </c>
      <c r="AU3491" s="138" t="s">
        <v>66</v>
      </c>
      <c r="AV3491" s="13" t="s">
        <v>66</v>
      </c>
      <c r="AW3491" s="13" t="s">
        <v>26</v>
      </c>
      <c r="AX3491" s="13" t="s">
        <v>57</v>
      </c>
      <c r="AY3491" s="138" t="s">
        <v>196</v>
      </c>
    </row>
    <row r="3492" spans="2:51" s="13" customFormat="1" x14ac:dyDescent="0.2">
      <c r="B3492" s="136"/>
      <c r="D3492" s="137" t="s">
        <v>210</v>
      </c>
      <c r="E3492" s="138" t="s">
        <v>1</v>
      </c>
      <c r="F3492" s="139" t="s">
        <v>3334</v>
      </c>
      <c r="H3492" s="140">
        <v>24.327999999999999</v>
      </c>
      <c r="L3492" s="136"/>
      <c r="M3492" s="141"/>
      <c r="N3492" s="142"/>
      <c r="O3492" s="142"/>
      <c r="P3492" s="142"/>
      <c r="Q3492" s="142"/>
      <c r="R3492" s="142"/>
      <c r="S3492" s="142"/>
      <c r="T3492" s="143"/>
      <c r="AT3492" s="138" t="s">
        <v>210</v>
      </c>
      <c r="AU3492" s="138" t="s">
        <v>66</v>
      </c>
      <c r="AV3492" s="13" t="s">
        <v>66</v>
      </c>
      <c r="AW3492" s="13" t="s">
        <v>26</v>
      </c>
      <c r="AX3492" s="13" t="s">
        <v>57</v>
      </c>
      <c r="AY3492" s="138" t="s">
        <v>196</v>
      </c>
    </row>
    <row r="3493" spans="2:51" s="13" customFormat="1" x14ac:dyDescent="0.2">
      <c r="B3493" s="136"/>
      <c r="D3493" s="137" t="s">
        <v>210</v>
      </c>
      <c r="E3493" s="138" t="s">
        <v>1</v>
      </c>
      <c r="F3493" s="139" t="s">
        <v>3335</v>
      </c>
      <c r="H3493" s="140">
        <v>3.7</v>
      </c>
      <c r="L3493" s="136"/>
      <c r="M3493" s="141"/>
      <c r="N3493" s="142"/>
      <c r="O3493" s="142"/>
      <c r="P3493" s="142"/>
      <c r="Q3493" s="142"/>
      <c r="R3493" s="142"/>
      <c r="S3493" s="142"/>
      <c r="T3493" s="143"/>
      <c r="AT3493" s="138" t="s">
        <v>210</v>
      </c>
      <c r="AU3493" s="138" t="s">
        <v>66</v>
      </c>
      <c r="AV3493" s="13" t="s">
        <v>66</v>
      </c>
      <c r="AW3493" s="13" t="s">
        <v>26</v>
      </c>
      <c r="AX3493" s="13" t="s">
        <v>57</v>
      </c>
      <c r="AY3493" s="138" t="s">
        <v>196</v>
      </c>
    </row>
    <row r="3494" spans="2:51" s="13" customFormat="1" x14ac:dyDescent="0.2">
      <c r="B3494" s="136"/>
      <c r="D3494" s="137" t="s">
        <v>210</v>
      </c>
      <c r="E3494" s="138" t="s">
        <v>1</v>
      </c>
      <c r="F3494" s="139" t="s">
        <v>3336</v>
      </c>
      <c r="H3494" s="140">
        <v>7.02</v>
      </c>
      <c r="L3494" s="136"/>
      <c r="M3494" s="141"/>
      <c r="N3494" s="142"/>
      <c r="O3494" s="142"/>
      <c r="P3494" s="142"/>
      <c r="Q3494" s="142"/>
      <c r="R3494" s="142"/>
      <c r="S3494" s="142"/>
      <c r="T3494" s="143"/>
      <c r="AT3494" s="138" t="s">
        <v>210</v>
      </c>
      <c r="AU3494" s="138" t="s">
        <v>66</v>
      </c>
      <c r="AV3494" s="13" t="s">
        <v>66</v>
      </c>
      <c r="AW3494" s="13" t="s">
        <v>26</v>
      </c>
      <c r="AX3494" s="13" t="s">
        <v>57</v>
      </c>
      <c r="AY3494" s="138" t="s">
        <v>196</v>
      </c>
    </row>
    <row r="3495" spans="2:51" s="13" customFormat="1" x14ac:dyDescent="0.2">
      <c r="B3495" s="136"/>
      <c r="D3495" s="137" t="s">
        <v>210</v>
      </c>
      <c r="E3495" s="138" t="s">
        <v>1</v>
      </c>
      <c r="F3495" s="139" t="s">
        <v>3337</v>
      </c>
      <c r="H3495" s="140">
        <v>8.4760000000000009</v>
      </c>
      <c r="L3495" s="136"/>
      <c r="M3495" s="141"/>
      <c r="N3495" s="142"/>
      <c r="O3495" s="142"/>
      <c r="P3495" s="142"/>
      <c r="Q3495" s="142"/>
      <c r="R3495" s="142"/>
      <c r="S3495" s="142"/>
      <c r="T3495" s="143"/>
      <c r="AT3495" s="138" t="s">
        <v>210</v>
      </c>
      <c r="AU3495" s="138" t="s">
        <v>66</v>
      </c>
      <c r="AV3495" s="13" t="s">
        <v>66</v>
      </c>
      <c r="AW3495" s="13" t="s">
        <v>26</v>
      </c>
      <c r="AX3495" s="13" t="s">
        <v>57</v>
      </c>
      <c r="AY3495" s="138" t="s">
        <v>196</v>
      </c>
    </row>
    <row r="3496" spans="2:51" s="13" customFormat="1" x14ac:dyDescent="0.2">
      <c r="B3496" s="136"/>
      <c r="D3496" s="137" t="s">
        <v>210</v>
      </c>
      <c r="E3496" s="138" t="s">
        <v>1</v>
      </c>
      <c r="F3496" s="139" t="s">
        <v>3338</v>
      </c>
      <c r="H3496" s="140">
        <v>1.17</v>
      </c>
      <c r="L3496" s="136"/>
      <c r="M3496" s="141"/>
      <c r="N3496" s="142"/>
      <c r="O3496" s="142"/>
      <c r="P3496" s="142"/>
      <c r="Q3496" s="142"/>
      <c r="R3496" s="142"/>
      <c r="S3496" s="142"/>
      <c r="T3496" s="143"/>
      <c r="AT3496" s="138" t="s">
        <v>210</v>
      </c>
      <c r="AU3496" s="138" t="s">
        <v>66</v>
      </c>
      <c r="AV3496" s="13" t="s">
        <v>66</v>
      </c>
      <c r="AW3496" s="13" t="s">
        <v>26</v>
      </c>
      <c r="AX3496" s="13" t="s">
        <v>57</v>
      </c>
      <c r="AY3496" s="138" t="s">
        <v>196</v>
      </c>
    </row>
    <row r="3497" spans="2:51" s="13" customFormat="1" x14ac:dyDescent="0.2">
      <c r="B3497" s="136"/>
      <c r="D3497" s="137" t="s">
        <v>210</v>
      </c>
      <c r="E3497" s="138" t="s">
        <v>1</v>
      </c>
      <c r="F3497" s="139" t="s">
        <v>1968</v>
      </c>
      <c r="H3497" s="140">
        <v>3.8420000000000001</v>
      </c>
      <c r="L3497" s="136"/>
      <c r="M3497" s="141"/>
      <c r="N3497" s="142"/>
      <c r="O3497" s="142"/>
      <c r="P3497" s="142"/>
      <c r="Q3497" s="142"/>
      <c r="R3497" s="142"/>
      <c r="S3497" s="142"/>
      <c r="T3497" s="143"/>
      <c r="AT3497" s="138" t="s">
        <v>210</v>
      </c>
      <c r="AU3497" s="138" t="s">
        <v>66</v>
      </c>
      <c r="AV3497" s="13" t="s">
        <v>66</v>
      </c>
      <c r="AW3497" s="13" t="s">
        <v>26</v>
      </c>
      <c r="AX3497" s="13" t="s">
        <v>57</v>
      </c>
      <c r="AY3497" s="138" t="s">
        <v>196</v>
      </c>
    </row>
    <row r="3498" spans="2:51" s="13" customFormat="1" x14ac:dyDescent="0.2">
      <c r="B3498" s="136"/>
      <c r="D3498" s="137" t="s">
        <v>210</v>
      </c>
      <c r="E3498" s="138" t="s">
        <v>1</v>
      </c>
      <c r="F3498" s="139" t="s">
        <v>3339</v>
      </c>
      <c r="H3498" s="140">
        <v>6.9379999999999997</v>
      </c>
      <c r="L3498" s="136"/>
      <c r="M3498" s="141"/>
      <c r="N3498" s="142"/>
      <c r="O3498" s="142"/>
      <c r="P3498" s="142"/>
      <c r="Q3498" s="142"/>
      <c r="R3498" s="142"/>
      <c r="S3498" s="142"/>
      <c r="T3498" s="143"/>
      <c r="AT3498" s="138" t="s">
        <v>210</v>
      </c>
      <c r="AU3498" s="138" t="s">
        <v>66</v>
      </c>
      <c r="AV3498" s="13" t="s">
        <v>66</v>
      </c>
      <c r="AW3498" s="13" t="s">
        <v>26</v>
      </c>
      <c r="AX3498" s="13" t="s">
        <v>57</v>
      </c>
      <c r="AY3498" s="138" t="s">
        <v>196</v>
      </c>
    </row>
    <row r="3499" spans="2:51" s="13" customFormat="1" x14ac:dyDescent="0.2">
      <c r="B3499" s="136"/>
      <c r="D3499" s="137" t="s">
        <v>210</v>
      </c>
      <c r="E3499" s="138" t="s">
        <v>1</v>
      </c>
      <c r="F3499" s="139" t="s">
        <v>3340</v>
      </c>
      <c r="H3499" s="140">
        <v>0.44800000000000001</v>
      </c>
      <c r="L3499" s="136"/>
      <c r="M3499" s="141"/>
      <c r="N3499" s="142"/>
      <c r="O3499" s="142"/>
      <c r="P3499" s="142"/>
      <c r="Q3499" s="142"/>
      <c r="R3499" s="142"/>
      <c r="S3499" s="142"/>
      <c r="T3499" s="143"/>
      <c r="AT3499" s="138" t="s">
        <v>210</v>
      </c>
      <c r="AU3499" s="138" t="s">
        <v>66</v>
      </c>
      <c r="AV3499" s="13" t="s">
        <v>66</v>
      </c>
      <c r="AW3499" s="13" t="s">
        <v>26</v>
      </c>
      <c r="AX3499" s="13" t="s">
        <v>57</v>
      </c>
      <c r="AY3499" s="138" t="s">
        <v>196</v>
      </c>
    </row>
    <row r="3500" spans="2:51" s="13" customFormat="1" x14ac:dyDescent="0.2">
      <c r="B3500" s="136"/>
      <c r="D3500" s="137" t="s">
        <v>210</v>
      </c>
      <c r="E3500" s="138" t="s">
        <v>1</v>
      </c>
      <c r="F3500" s="139" t="s">
        <v>3341</v>
      </c>
      <c r="H3500" s="140">
        <v>18.294</v>
      </c>
      <c r="L3500" s="136"/>
      <c r="M3500" s="141"/>
      <c r="N3500" s="142"/>
      <c r="O3500" s="142"/>
      <c r="P3500" s="142"/>
      <c r="Q3500" s="142"/>
      <c r="R3500" s="142"/>
      <c r="S3500" s="142"/>
      <c r="T3500" s="143"/>
      <c r="AT3500" s="138" t="s">
        <v>210</v>
      </c>
      <c r="AU3500" s="138" t="s">
        <v>66</v>
      </c>
      <c r="AV3500" s="13" t="s">
        <v>66</v>
      </c>
      <c r="AW3500" s="13" t="s">
        <v>26</v>
      </c>
      <c r="AX3500" s="13" t="s">
        <v>57</v>
      </c>
      <c r="AY3500" s="138" t="s">
        <v>196</v>
      </c>
    </row>
    <row r="3501" spans="2:51" s="13" customFormat="1" x14ac:dyDescent="0.2">
      <c r="B3501" s="136"/>
      <c r="D3501" s="137" t="s">
        <v>210</v>
      </c>
      <c r="E3501" s="138" t="s">
        <v>1</v>
      </c>
      <c r="F3501" s="139" t="s">
        <v>3342</v>
      </c>
      <c r="H3501" s="140">
        <v>8.9740000000000002</v>
      </c>
      <c r="L3501" s="136"/>
      <c r="M3501" s="141"/>
      <c r="N3501" s="142"/>
      <c r="O3501" s="142"/>
      <c r="P3501" s="142"/>
      <c r="Q3501" s="142"/>
      <c r="R3501" s="142"/>
      <c r="S3501" s="142"/>
      <c r="T3501" s="143"/>
      <c r="AT3501" s="138" t="s">
        <v>210</v>
      </c>
      <c r="AU3501" s="138" t="s">
        <v>66</v>
      </c>
      <c r="AV3501" s="13" t="s">
        <v>66</v>
      </c>
      <c r="AW3501" s="13" t="s">
        <v>26</v>
      </c>
      <c r="AX3501" s="13" t="s">
        <v>57</v>
      </c>
      <c r="AY3501" s="138" t="s">
        <v>196</v>
      </c>
    </row>
    <row r="3502" spans="2:51" s="13" customFormat="1" x14ac:dyDescent="0.2">
      <c r="B3502" s="136"/>
      <c r="D3502" s="137" t="s">
        <v>210</v>
      </c>
      <c r="E3502" s="138" t="s">
        <v>1</v>
      </c>
      <c r="F3502" s="139" t="s">
        <v>3343</v>
      </c>
      <c r="H3502" s="140">
        <v>1.0189999999999999</v>
      </c>
      <c r="L3502" s="136"/>
      <c r="M3502" s="141"/>
      <c r="N3502" s="142"/>
      <c r="O3502" s="142"/>
      <c r="P3502" s="142"/>
      <c r="Q3502" s="142"/>
      <c r="R3502" s="142"/>
      <c r="S3502" s="142"/>
      <c r="T3502" s="143"/>
      <c r="AT3502" s="138" t="s">
        <v>210</v>
      </c>
      <c r="AU3502" s="138" t="s">
        <v>66</v>
      </c>
      <c r="AV3502" s="13" t="s">
        <v>66</v>
      </c>
      <c r="AW3502" s="13" t="s">
        <v>26</v>
      </c>
      <c r="AX3502" s="13" t="s">
        <v>57</v>
      </c>
      <c r="AY3502" s="138" t="s">
        <v>196</v>
      </c>
    </row>
    <row r="3503" spans="2:51" s="13" customFormat="1" x14ac:dyDescent="0.2">
      <c r="B3503" s="136"/>
      <c r="D3503" s="137" t="s">
        <v>210</v>
      </c>
      <c r="E3503" s="138" t="s">
        <v>1</v>
      </c>
      <c r="F3503" s="139" t="s">
        <v>3344</v>
      </c>
      <c r="H3503" s="140">
        <v>0.46</v>
      </c>
      <c r="L3503" s="136"/>
      <c r="M3503" s="141"/>
      <c r="N3503" s="142"/>
      <c r="O3503" s="142"/>
      <c r="P3503" s="142"/>
      <c r="Q3503" s="142"/>
      <c r="R3503" s="142"/>
      <c r="S3503" s="142"/>
      <c r="T3503" s="143"/>
      <c r="AT3503" s="138" t="s">
        <v>210</v>
      </c>
      <c r="AU3503" s="138" t="s">
        <v>66</v>
      </c>
      <c r="AV3503" s="13" t="s">
        <v>66</v>
      </c>
      <c r="AW3503" s="13" t="s">
        <v>26</v>
      </c>
      <c r="AX3503" s="13" t="s">
        <v>57</v>
      </c>
      <c r="AY3503" s="138" t="s">
        <v>196</v>
      </c>
    </row>
    <row r="3504" spans="2:51" s="13" customFormat="1" x14ac:dyDescent="0.2">
      <c r="B3504" s="136"/>
      <c r="D3504" s="137" t="s">
        <v>210</v>
      </c>
      <c r="E3504" s="138" t="s">
        <v>1</v>
      </c>
      <c r="F3504" s="139" t="s">
        <v>3345</v>
      </c>
      <c r="H3504" s="140">
        <v>0.27</v>
      </c>
      <c r="L3504" s="136"/>
      <c r="M3504" s="141"/>
      <c r="N3504" s="142"/>
      <c r="O3504" s="142"/>
      <c r="P3504" s="142"/>
      <c r="Q3504" s="142"/>
      <c r="R3504" s="142"/>
      <c r="S3504" s="142"/>
      <c r="T3504" s="143"/>
      <c r="AT3504" s="138" t="s">
        <v>210</v>
      </c>
      <c r="AU3504" s="138" t="s">
        <v>66</v>
      </c>
      <c r="AV3504" s="13" t="s">
        <v>66</v>
      </c>
      <c r="AW3504" s="13" t="s">
        <v>26</v>
      </c>
      <c r="AX3504" s="13" t="s">
        <v>57</v>
      </c>
      <c r="AY3504" s="138" t="s">
        <v>196</v>
      </c>
    </row>
    <row r="3505" spans="1:65" s="13" customFormat="1" x14ac:dyDescent="0.2">
      <c r="B3505" s="136"/>
      <c r="D3505" s="137" t="s">
        <v>210</v>
      </c>
      <c r="E3505" s="138" t="s">
        <v>1</v>
      </c>
      <c r="F3505" s="139" t="s">
        <v>3346</v>
      </c>
      <c r="H3505" s="140">
        <v>1.206</v>
      </c>
      <c r="L3505" s="136"/>
      <c r="M3505" s="141"/>
      <c r="N3505" s="142"/>
      <c r="O3505" s="142"/>
      <c r="P3505" s="142"/>
      <c r="Q3505" s="142"/>
      <c r="R3505" s="142"/>
      <c r="S3505" s="142"/>
      <c r="T3505" s="143"/>
      <c r="AT3505" s="138" t="s">
        <v>210</v>
      </c>
      <c r="AU3505" s="138" t="s">
        <v>66</v>
      </c>
      <c r="AV3505" s="13" t="s">
        <v>66</v>
      </c>
      <c r="AW3505" s="13" t="s">
        <v>26</v>
      </c>
      <c r="AX3505" s="13" t="s">
        <v>57</v>
      </c>
      <c r="AY3505" s="138" t="s">
        <v>196</v>
      </c>
    </row>
    <row r="3506" spans="1:65" s="13" customFormat="1" x14ac:dyDescent="0.2">
      <c r="B3506" s="136"/>
      <c r="D3506" s="137" t="s">
        <v>210</v>
      </c>
      <c r="E3506" s="138" t="s">
        <v>1</v>
      </c>
      <c r="F3506" s="139" t="s">
        <v>3347</v>
      </c>
      <c r="H3506" s="140">
        <v>7.7290000000000001</v>
      </c>
      <c r="L3506" s="136"/>
      <c r="M3506" s="141"/>
      <c r="N3506" s="142"/>
      <c r="O3506" s="142"/>
      <c r="P3506" s="142"/>
      <c r="Q3506" s="142"/>
      <c r="R3506" s="142"/>
      <c r="S3506" s="142"/>
      <c r="T3506" s="143"/>
      <c r="AT3506" s="138" t="s">
        <v>210</v>
      </c>
      <c r="AU3506" s="138" t="s">
        <v>66</v>
      </c>
      <c r="AV3506" s="13" t="s">
        <v>66</v>
      </c>
      <c r="AW3506" s="13" t="s">
        <v>26</v>
      </c>
      <c r="AX3506" s="13" t="s">
        <v>57</v>
      </c>
      <c r="AY3506" s="138" t="s">
        <v>196</v>
      </c>
    </row>
    <row r="3507" spans="1:65" s="13" customFormat="1" x14ac:dyDescent="0.2">
      <c r="B3507" s="136"/>
      <c r="D3507" s="137" t="s">
        <v>210</v>
      </c>
      <c r="E3507" s="138" t="s">
        <v>1</v>
      </c>
      <c r="F3507" s="139" t="s">
        <v>3348</v>
      </c>
      <c r="H3507" s="140">
        <v>10.811</v>
      </c>
      <c r="L3507" s="136"/>
      <c r="M3507" s="141"/>
      <c r="N3507" s="142"/>
      <c r="O3507" s="142"/>
      <c r="P3507" s="142"/>
      <c r="Q3507" s="142"/>
      <c r="R3507" s="142"/>
      <c r="S3507" s="142"/>
      <c r="T3507" s="143"/>
      <c r="AT3507" s="138" t="s">
        <v>210</v>
      </c>
      <c r="AU3507" s="138" t="s">
        <v>66</v>
      </c>
      <c r="AV3507" s="13" t="s">
        <v>66</v>
      </c>
      <c r="AW3507" s="13" t="s">
        <v>26</v>
      </c>
      <c r="AX3507" s="13" t="s">
        <v>57</v>
      </c>
      <c r="AY3507" s="138" t="s">
        <v>196</v>
      </c>
    </row>
    <row r="3508" spans="1:65" s="13" customFormat="1" x14ac:dyDescent="0.2">
      <c r="B3508" s="136"/>
      <c r="D3508" s="137" t="s">
        <v>210</v>
      </c>
      <c r="E3508" s="138" t="s">
        <v>1</v>
      </c>
      <c r="F3508" s="139" t="s">
        <v>3349</v>
      </c>
      <c r="H3508" s="140">
        <v>35.561999999999998</v>
      </c>
      <c r="L3508" s="136"/>
      <c r="M3508" s="141"/>
      <c r="N3508" s="142"/>
      <c r="O3508" s="142"/>
      <c r="P3508" s="142"/>
      <c r="Q3508" s="142"/>
      <c r="R3508" s="142"/>
      <c r="S3508" s="142"/>
      <c r="T3508" s="143"/>
      <c r="AT3508" s="138" t="s">
        <v>210</v>
      </c>
      <c r="AU3508" s="138" t="s">
        <v>66</v>
      </c>
      <c r="AV3508" s="13" t="s">
        <v>66</v>
      </c>
      <c r="AW3508" s="13" t="s">
        <v>26</v>
      </c>
      <c r="AX3508" s="13" t="s">
        <v>57</v>
      </c>
      <c r="AY3508" s="138" t="s">
        <v>196</v>
      </c>
    </row>
    <row r="3509" spans="1:65" s="16" customFormat="1" x14ac:dyDescent="0.2">
      <c r="B3509" s="157"/>
      <c r="D3509" s="137" t="s">
        <v>210</v>
      </c>
      <c r="E3509" s="158" t="s">
        <v>1</v>
      </c>
      <c r="F3509" s="159" t="s">
        <v>253</v>
      </c>
      <c r="H3509" s="160">
        <v>239.34299999999999</v>
      </c>
      <c r="L3509" s="157"/>
      <c r="M3509" s="161"/>
      <c r="N3509" s="162"/>
      <c r="O3509" s="162"/>
      <c r="P3509" s="162"/>
      <c r="Q3509" s="162"/>
      <c r="R3509" s="162"/>
      <c r="S3509" s="162"/>
      <c r="T3509" s="163"/>
      <c r="AT3509" s="158" t="s">
        <v>210</v>
      </c>
      <c r="AU3509" s="158" t="s">
        <v>66</v>
      </c>
      <c r="AV3509" s="16" t="s">
        <v>204</v>
      </c>
      <c r="AW3509" s="16" t="s">
        <v>26</v>
      </c>
      <c r="AX3509" s="16" t="s">
        <v>57</v>
      </c>
      <c r="AY3509" s="158" t="s">
        <v>196</v>
      </c>
    </row>
    <row r="3510" spans="1:65" s="13" customFormat="1" x14ac:dyDescent="0.2">
      <c r="B3510" s="136"/>
      <c r="D3510" s="137" t="s">
        <v>210</v>
      </c>
      <c r="E3510" s="138" t="s">
        <v>1</v>
      </c>
      <c r="F3510" s="139" t="s">
        <v>3350</v>
      </c>
      <c r="H3510" s="140">
        <v>4.7869999999999999</v>
      </c>
      <c r="L3510" s="136"/>
      <c r="M3510" s="141"/>
      <c r="N3510" s="142"/>
      <c r="O3510" s="142"/>
      <c r="P3510" s="142"/>
      <c r="Q3510" s="142"/>
      <c r="R3510" s="142"/>
      <c r="S3510" s="142"/>
      <c r="T3510" s="143"/>
      <c r="AT3510" s="138" t="s">
        <v>210</v>
      </c>
      <c r="AU3510" s="138" t="s">
        <v>66</v>
      </c>
      <c r="AV3510" s="13" t="s">
        <v>66</v>
      </c>
      <c r="AW3510" s="13" t="s">
        <v>26</v>
      </c>
      <c r="AX3510" s="13" t="s">
        <v>57</v>
      </c>
      <c r="AY3510" s="138" t="s">
        <v>196</v>
      </c>
    </row>
    <row r="3511" spans="1:65" s="14" customFormat="1" x14ac:dyDescent="0.2">
      <c r="B3511" s="144"/>
      <c r="D3511" s="137" t="s">
        <v>210</v>
      </c>
      <c r="E3511" s="145" t="s">
        <v>1</v>
      </c>
      <c r="F3511" s="146" t="s">
        <v>212</v>
      </c>
      <c r="H3511" s="147">
        <v>244.13</v>
      </c>
      <c r="L3511" s="144"/>
      <c r="M3511" s="148"/>
      <c r="N3511" s="149"/>
      <c r="O3511" s="149"/>
      <c r="P3511" s="149"/>
      <c r="Q3511" s="149"/>
      <c r="R3511" s="149"/>
      <c r="S3511" s="149"/>
      <c r="T3511" s="150"/>
      <c r="AT3511" s="145" t="s">
        <v>210</v>
      </c>
      <c r="AU3511" s="145" t="s">
        <v>66</v>
      </c>
      <c r="AV3511" s="14" t="s">
        <v>201</v>
      </c>
      <c r="AW3511" s="14" t="s">
        <v>26</v>
      </c>
      <c r="AX3511" s="14" t="s">
        <v>64</v>
      </c>
      <c r="AY3511" s="145" t="s">
        <v>196</v>
      </c>
    </row>
    <row r="3512" spans="1:65" s="2" customFormat="1" ht="24.2" customHeight="1" x14ac:dyDescent="0.2">
      <c r="A3512" s="29"/>
      <c r="B3512" s="123"/>
      <c r="C3512" s="164" t="s">
        <v>1413</v>
      </c>
      <c r="D3512" s="164" t="s">
        <v>451</v>
      </c>
      <c r="E3512" s="165" t="s">
        <v>3351</v>
      </c>
      <c r="F3512" s="166" t="s">
        <v>3352</v>
      </c>
      <c r="G3512" s="167" t="s">
        <v>207</v>
      </c>
      <c r="H3512" s="168">
        <v>38.576000000000001</v>
      </c>
      <c r="I3512" s="226"/>
      <c r="J3512" s="169">
        <f>ROUND(I3512*H3512,2)</f>
        <v>0</v>
      </c>
      <c r="K3512" s="166" t="s">
        <v>208</v>
      </c>
      <c r="L3512" s="170"/>
      <c r="M3512" s="171" t="s">
        <v>1</v>
      </c>
      <c r="N3512" s="172" t="s">
        <v>35</v>
      </c>
      <c r="O3512" s="132">
        <v>0</v>
      </c>
      <c r="P3512" s="132">
        <f>O3512*H3512</f>
        <v>0</v>
      </c>
      <c r="Q3512" s="132">
        <v>3.5000000000000001E-3</v>
      </c>
      <c r="R3512" s="132">
        <f>Q3512*H3512</f>
        <v>0.135016</v>
      </c>
      <c r="S3512" s="132">
        <v>0</v>
      </c>
      <c r="T3512" s="133">
        <f>S3512*H3512</f>
        <v>0</v>
      </c>
      <c r="U3512" s="29"/>
      <c r="V3512" s="29"/>
      <c r="W3512" s="29"/>
      <c r="X3512" s="29"/>
      <c r="Y3512" s="29"/>
      <c r="Z3512" s="29"/>
      <c r="AA3512" s="29"/>
      <c r="AB3512" s="29"/>
      <c r="AC3512" s="29"/>
      <c r="AD3512" s="29"/>
      <c r="AE3512" s="29"/>
      <c r="AR3512" s="134" t="s">
        <v>428</v>
      </c>
      <c r="AT3512" s="134" t="s">
        <v>451</v>
      </c>
      <c r="AU3512" s="134" t="s">
        <v>66</v>
      </c>
      <c r="AY3512" s="18" t="s">
        <v>196</v>
      </c>
      <c r="BE3512" s="135">
        <f>IF(N3512="základní",J3512,0)</f>
        <v>0</v>
      </c>
      <c r="BF3512" s="135">
        <f>IF(N3512="snížená",J3512,0)</f>
        <v>0</v>
      </c>
      <c r="BG3512" s="135">
        <f>IF(N3512="zákl. přenesená",J3512,0)</f>
        <v>0</v>
      </c>
      <c r="BH3512" s="135">
        <f>IF(N3512="sníž. přenesená",J3512,0)</f>
        <v>0</v>
      </c>
      <c r="BI3512" s="135">
        <f>IF(N3512="nulová",J3512,0)</f>
        <v>0</v>
      </c>
      <c r="BJ3512" s="18" t="s">
        <v>64</v>
      </c>
      <c r="BK3512" s="135">
        <f>ROUND(I3512*H3512,2)</f>
        <v>0</v>
      </c>
      <c r="BL3512" s="18" t="s">
        <v>104</v>
      </c>
      <c r="BM3512" s="134" t="s">
        <v>3353</v>
      </c>
    </row>
    <row r="3513" spans="1:65" s="13" customFormat="1" x14ac:dyDescent="0.2">
      <c r="B3513" s="136"/>
      <c r="D3513" s="137" t="s">
        <v>210</v>
      </c>
      <c r="E3513" s="138" t="s">
        <v>1</v>
      </c>
      <c r="F3513" s="139" t="s">
        <v>3354</v>
      </c>
      <c r="H3513" s="140">
        <v>38.576000000000001</v>
      </c>
      <c r="L3513" s="136"/>
      <c r="M3513" s="141"/>
      <c r="N3513" s="142"/>
      <c r="O3513" s="142"/>
      <c r="P3513" s="142"/>
      <c r="Q3513" s="142"/>
      <c r="R3513" s="142"/>
      <c r="S3513" s="142"/>
      <c r="T3513" s="143"/>
      <c r="AT3513" s="138" t="s">
        <v>210</v>
      </c>
      <c r="AU3513" s="138" t="s">
        <v>66</v>
      </c>
      <c r="AV3513" s="13" t="s">
        <v>66</v>
      </c>
      <c r="AW3513" s="13" t="s">
        <v>26</v>
      </c>
      <c r="AX3513" s="13" t="s">
        <v>57</v>
      </c>
      <c r="AY3513" s="138" t="s">
        <v>196</v>
      </c>
    </row>
    <row r="3514" spans="1:65" s="14" customFormat="1" x14ac:dyDescent="0.2">
      <c r="B3514" s="144"/>
      <c r="D3514" s="137" t="s">
        <v>210</v>
      </c>
      <c r="E3514" s="145" t="s">
        <v>1</v>
      </c>
      <c r="F3514" s="146" t="s">
        <v>212</v>
      </c>
      <c r="H3514" s="147">
        <v>38.576000000000001</v>
      </c>
      <c r="L3514" s="144"/>
      <c r="M3514" s="148"/>
      <c r="N3514" s="149"/>
      <c r="O3514" s="149"/>
      <c r="P3514" s="149"/>
      <c r="Q3514" s="149"/>
      <c r="R3514" s="149"/>
      <c r="S3514" s="149"/>
      <c r="T3514" s="150"/>
      <c r="AT3514" s="145" t="s">
        <v>210</v>
      </c>
      <c r="AU3514" s="145" t="s">
        <v>66</v>
      </c>
      <c r="AV3514" s="14" t="s">
        <v>201</v>
      </c>
      <c r="AW3514" s="14" t="s">
        <v>26</v>
      </c>
      <c r="AX3514" s="14" t="s">
        <v>64</v>
      </c>
      <c r="AY3514" s="145" t="s">
        <v>196</v>
      </c>
    </row>
    <row r="3515" spans="1:65" s="2" customFormat="1" ht="24.2" customHeight="1" x14ac:dyDescent="0.2">
      <c r="A3515" s="29"/>
      <c r="B3515" s="123"/>
      <c r="C3515" s="164" t="s">
        <v>1952</v>
      </c>
      <c r="D3515" s="164" t="s">
        <v>451</v>
      </c>
      <c r="E3515" s="165" t="s">
        <v>3355</v>
      </c>
      <c r="F3515" s="166" t="s">
        <v>3356</v>
      </c>
      <c r="G3515" s="167" t="s">
        <v>207</v>
      </c>
      <c r="H3515" s="168">
        <v>2205.0320000000002</v>
      </c>
      <c r="I3515" s="226"/>
      <c r="J3515" s="169">
        <f>ROUND(I3515*H3515,2)</f>
        <v>0</v>
      </c>
      <c r="K3515" s="166" t="s">
        <v>1</v>
      </c>
      <c r="L3515" s="170"/>
      <c r="M3515" s="171" t="s">
        <v>1</v>
      </c>
      <c r="N3515" s="172" t="s">
        <v>35</v>
      </c>
      <c r="O3515" s="132">
        <v>0</v>
      </c>
      <c r="P3515" s="132">
        <f>O3515*H3515</f>
        <v>0</v>
      </c>
      <c r="Q3515" s="132">
        <v>0</v>
      </c>
      <c r="R3515" s="132">
        <f>Q3515*H3515</f>
        <v>0</v>
      </c>
      <c r="S3515" s="132">
        <v>0</v>
      </c>
      <c r="T3515" s="133">
        <f>S3515*H3515</f>
        <v>0</v>
      </c>
      <c r="U3515" s="29"/>
      <c r="V3515" s="29"/>
      <c r="W3515" s="29"/>
      <c r="X3515" s="29"/>
      <c r="Y3515" s="29"/>
      <c r="Z3515" s="29"/>
      <c r="AA3515" s="29"/>
      <c r="AB3515" s="29"/>
      <c r="AC3515" s="29"/>
      <c r="AD3515" s="29"/>
      <c r="AE3515" s="29"/>
      <c r="AR3515" s="134" t="s">
        <v>428</v>
      </c>
      <c r="AT3515" s="134" t="s">
        <v>451</v>
      </c>
      <c r="AU3515" s="134" t="s">
        <v>66</v>
      </c>
      <c r="AY3515" s="18" t="s">
        <v>196</v>
      </c>
      <c r="BE3515" s="135">
        <f>IF(N3515="základní",J3515,0)</f>
        <v>0</v>
      </c>
      <c r="BF3515" s="135">
        <f>IF(N3515="snížená",J3515,0)</f>
        <v>0</v>
      </c>
      <c r="BG3515" s="135">
        <f>IF(N3515="zákl. přenesená",J3515,0)</f>
        <v>0</v>
      </c>
      <c r="BH3515" s="135">
        <f>IF(N3515="sníž. přenesená",J3515,0)</f>
        <v>0</v>
      </c>
      <c r="BI3515" s="135">
        <f>IF(N3515="nulová",J3515,0)</f>
        <v>0</v>
      </c>
      <c r="BJ3515" s="18" t="s">
        <v>64</v>
      </c>
      <c r="BK3515" s="135">
        <f>ROUND(I3515*H3515,2)</f>
        <v>0</v>
      </c>
      <c r="BL3515" s="18" t="s">
        <v>104</v>
      </c>
      <c r="BM3515" s="134" t="s">
        <v>3357</v>
      </c>
    </row>
    <row r="3516" spans="1:65" s="13" customFormat="1" x14ac:dyDescent="0.2">
      <c r="B3516" s="136"/>
      <c r="D3516" s="137" t="s">
        <v>210</v>
      </c>
      <c r="E3516" s="138" t="s">
        <v>1</v>
      </c>
      <c r="F3516" s="139" t="s">
        <v>2041</v>
      </c>
      <c r="H3516" s="140">
        <v>123.51</v>
      </c>
      <c r="L3516" s="136"/>
      <c r="M3516" s="141"/>
      <c r="N3516" s="142"/>
      <c r="O3516" s="142"/>
      <c r="P3516" s="142"/>
      <c r="Q3516" s="142"/>
      <c r="R3516" s="142"/>
      <c r="S3516" s="142"/>
      <c r="T3516" s="143"/>
      <c r="AT3516" s="138" t="s">
        <v>210</v>
      </c>
      <c r="AU3516" s="138" t="s">
        <v>66</v>
      </c>
      <c r="AV3516" s="13" t="s">
        <v>66</v>
      </c>
      <c r="AW3516" s="13" t="s">
        <v>26</v>
      </c>
      <c r="AX3516" s="13" t="s">
        <v>57</v>
      </c>
      <c r="AY3516" s="138" t="s">
        <v>196</v>
      </c>
    </row>
    <row r="3517" spans="1:65" s="13" customFormat="1" x14ac:dyDescent="0.2">
      <c r="B3517" s="136"/>
      <c r="D3517" s="137" t="s">
        <v>210</v>
      </c>
      <c r="E3517" s="138" t="s">
        <v>1</v>
      </c>
      <c r="F3517" s="139" t="s">
        <v>3358</v>
      </c>
      <c r="H3517" s="140">
        <v>448.04</v>
      </c>
      <c r="L3517" s="136"/>
      <c r="M3517" s="141"/>
      <c r="N3517" s="142"/>
      <c r="O3517" s="142"/>
      <c r="P3517" s="142"/>
      <c r="Q3517" s="142"/>
      <c r="R3517" s="142"/>
      <c r="S3517" s="142"/>
      <c r="T3517" s="143"/>
      <c r="AT3517" s="138" t="s">
        <v>210</v>
      </c>
      <c r="AU3517" s="138" t="s">
        <v>66</v>
      </c>
      <c r="AV3517" s="13" t="s">
        <v>66</v>
      </c>
      <c r="AW3517" s="13" t="s">
        <v>26</v>
      </c>
      <c r="AX3517" s="13" t="s">
        <v>57</v>
      </c>
      <c r="AY3517" s="138" t="s">
        <v>196</v>
      </c>
    </row>
    <row r="3518" spans="1:65" s="13" customFormat="1" x14ac:dyDescent="0.2">
      <c r="B3518" s="136"/>
      <c r="D3518" s="137" t="s">
        <v>210</v>
      </c>
      <c r="E3518" s="138" t="s">
        <v>1</v>
      </c>
      <c r="F3518" s="139" t="s">
        <v>3359</v>
      </c>
      <c r="H3518" s="140">
        <v>6.73</v>
      </c>
      <c r="L3518" s="136"/>
      <c r="M3518" s="141"/>
      <c r="N3518" s="142"/>
      <c r="O3518" s="142"/>
      <c r="P3518" s="142"/>
      <c r="Q3518" s="142"/>
      <c r="R3518" s="142"/>
      <c r="S3518" s="142"/>
      <c r="T3518" s="143"/>
      <c r="AT3518" s="138" t="s">
        <v>210</v>
      </c>
      <c r="AU3518" s="138" t="s">
        <v>66</v>
      </c>
      <c r="AV3518" s="13" t="s">
        <v>66</v>
      </c>
      <c r="AW3518" s="13" t="s">
        <v>26</v>
      </c>
      <c r="AX3518" s="13" t="s">
        <v>57</v>
      </c>
      <c r="AY3518" s="138" t="s">
        <v>196</v>
      </c>
    </row>
    <row r="3519" spans="1:65" s="13" customFormat="1" x14ac:dyDescent="0.2">
      <c r="B3519" s="136"/>
      <c r="D3519" s="137" t="s">
        <v>210</v>
      </c>
      <c r="E3519" s="138" t="s">
        <v>1</v>
      </c>
      <c r="F3519" s="139" t="s">
        <v>3360</v>
      </c>
      <c r="H3519" s="140">
        <v>13.64</v>
      </c>
      <c r="L3519" s="136"/>
      <c r="M3519" s="141"/>
      <c r="N3519" s="142"/>
      <c r="O3519" s="142"/>
      <c r="P3519" s="142"/>
      <c r="Q3519" s="142"/>
      <c r="R3519" s="142"/>
      <c r="S3519" s="142"/>
      <c r="T3519" s="143"/>
      <c r="AT3519" s="138" t="s">
        <v>210</v>
      </c>
      <c r="AU3519" s="138" t="s">
        <v>66</v>
      </c>
      <c r="AV3519" s="13" t="s">
        <v>66</v>
      </c>
      <c r="AW3519" s="13" t="s">
        <v>26</v>
      </c>
      <c r="AX3519" s="13" t="s">
        <v>57</v>
      </c>
      <c r="AY3519" s="138" t="s">
        <v>196</v>
      </c>
    </row>
    <row r="3520" spans="1:65" s="13" customFormat="1" x14ac:dyDescent="0.2">
      <c r="B3520" s="136"/>
      <c r="D3520" s="137" t="s">
        <v>210</v>
      </c>
      <c r="E3520" s="138" t="s">
        <v>1</v>
      </c>
      <c r="F3520" s="139" t="s">
        <v>2049</v>
      </c>
      <c r="H3520" s="140">
        <v>69.83</v>
      </c>
      <c r="L3520" s="136"/>
      <c r="M3520" s="141"/>
      <c r="N3520" s="142"/>
      <c r="O3520" s="142"/>
      <c r="P3520" s="142"/>
      <c r="Q3520" s="142"/>
      <c r="R3520" s="142"/>
      <c r="S3520" s="142"/>
      <c r="T3520" s="143"/>
      <c r="AT3520" s="138" t="s">
        <v>210</v>
      </c>
      <c r="AU3520" s="138" t="s">
        <v>66</v>
      </c>
      <c r="AV3520" s="13" t="s">
        <v>66</v>
      </c>
      <c r="AW3520" s="13" t="s">
        <v>26</v>
      </c>
      <c r="AX3520" s="13" t="s">
        <v>57</v>
      </c>
      <c r="AY3520" s="138" t="s">
        <v>196</v>
      </c>
    </row>
    <row r="3521" spans="1:65" s="13" customFormat="1" x14ac:dyDescent="0.2">
      <c r="B3521" s="136"/>
      <c r="D3521" s="137" t="s">
        <v>210</v>
      </c>
      <c r="E3521" s="138" t="s">
        <v>1</v>
      </c>
      <c r="F3521" s="139" t="s">
        <v>2050</v>
      </c>
      <c r="H3521" s="140">
        <v>64.89</v>
      </c>
      <c r="L3521" s="136"/>
      <c r="M3521" s="141"/>
      <c r="N3521" s="142"/>
      <c r="O3521" s="142"/>
      <c r="P3521" s="142"/>
      <c r="Q3521" s="142"/>
      <c r="R3521" s="142"/>
      <c r="S3521" s="142"/>
      <c r="T3521" s="143"/>
      <c r="AT3521" s="138" t="s">
        <v>210</v>
      </c>
      <c r="AU3521" s="138" t="s">
        <v>66</v>
      </c>
      <c r="AV3521" s="13" t="s">
        <v>66</v>
      </c>
      <c r="AW3521" s="13" t="s">
        <v>26</v>
      </c>
      <c r="AX3521" s="13" t="s">
        <v>57</v>
      </c>
      <c r="AY3521" s="138" t="s">
        <v>196</v>
      </c>
    </row>
    <row r="3522" spans="1:65" s="13" customFormat="1" x14ac:dyDescent="0.2">
      <c r="B3522" s="136"/>
      <c r="D3522" s="137" t="s">
        <v>210</v>
      </c>
      <c r="E3522" s="138" t="s">
        <v>1</v>
      </c>
      <c r="F3522" s="139" t="s">
        <v>2032</v>
      </c>
      <c r="H3522" s="140">
        <v>266.83999999999997</v>
      </c>
      <c r="L3522" s="136"/>
      <c r="M3522" s="141"/>
      <c r="N3522" s="142"/>
      <c r="O3522" s="142"/>
      <c r="P3522" s="142"/>
      <c r="Q3522" s="142"/>
      <c r="R3522" s="142"/>
      <c r="S3522" s="142"/>
      <c r="T3522" s="143"/>
      <c r="AT3522" s="138" t="s">
        <v>210</v>
      </c>
      <c r="AU3522" s="138" t="s">
        <v>66</v>
      </c>
      <c r="AV3522" s="13" t="s">
        <v>66</v>
      </c>
      <c r="AW3522" s="13" t="s">
        <v>26</v>
      </c>
      <c r="AX3522" s="13" t="s">
        <v>57</v>
      </c>
      <c r="AY3522" s="138" t="s">
        <v>196</v>
      </c>
    </row>
    <row r="3523" spans="1:65" s="13" customFormat="1" x14ac:dyDescent="0.2">
      <c r="B3523" s="136"/>
      <c r="D3523" s="137" t="s">
        <v>210</v>
      </c>
      <c r="E3523" s="138" t="s">
        <v>1</v>
      </c>
      <c r="F3523" s="139" t="s">
        <v>2052</v>
      </c>
      <c r="H3523" s="140">
        <v>257.08999999999997</v>
      </c>
      <c r="L3523" s="136"/>
      <c r="M3523" s="141"/>
      <c r="N3523" s="142"/>
      <c r="O3523" s="142"/>
      <c r="P3523" s="142"/>
      <c r="Q3523" s="142"/>
      <c r="R3523" s="142"/>
      <c r="S3523" s="142"/>
      <c r="T3523" s="143"/>
      <c r="AT3523" s="138" t="s">
        <v>210</v>
      </c>
      <c r="AU3523" s="138" t="s">
        <v>66</v>
      </c>
      <c r="AV3523" s="13" t="s">
        <v>66</v>
      </c>
      <c r="AW3523" s="13" t="s">
        <v>26</v>
      </c>
      <c r="AX3523" s="13" t="s">
        <v>57</v>
      </c>
      <c r="AY3523" s="138" t="s">
        <v>196</v>
      </c>
    </row>
    <row r="3524" spans="1:65" s="13" customFormat="1" x14ac:dyDescent="0.2">
      <c r="B3524" s="136"/>
      <c r="D3524" s="137" t="s">
        <v>210</v>
      </c>
      <c r="E3524" s="138" t="s">
        <v>1</v>
      </c>
      <c r="F3524" s="139" t="s">
        <v>2053</v>
      </c>
      <c r="H3524" s="140">
        <v>365.82</v>
      </c>
      <c r="L3524" s="136"/>
      <c r="M3524" s="141"/>
      <c r="N3524" s="142"/>
      <c r="O3524" s="142"/>
      <c r="P3524" s="142"/>
      <c r="Q3524" s="142"/>
      <c r="R3524" s="142"/>
      <c r="S3524" s="142"/>
      <c r="T3524" s="143"/>
      <c r="AT3524" s="138" t="s">
        <v>210</v>
      </c>
      <c r="AU3524" s="138" t="s">
        <v>66</v>
      </c>
      <c r="AV3524" s="13" t="s">
        <v>66</v>
      </c>
      <c r="AW3524" s="13" t="s">
        <v>26</v>
      </c>
      <c r="AX3524" s="13" t="s">
        <v>57</v>
      </c>
      <c r="AY3524" s="138" t="s">
        <v>196</v>
      </c>
    </row>
    <row r="3525" spans="1:65" s="13" customFormat="1" x14ac:dyDescent="0.2">
      <c r="B3525" s="136"/>
      <c r="D3525" s="137" t="s">
        <v>210</v>
      </c>
      <c r="E3525" s="138" t="s">
        <v>1</v>
      </c>
      <c r="F3525" s="139" t="s">
        <v>2058</v>
      </c>
      <c r="H3525" s="140">
        <v>106</v>
      </c>
      <c r="L3525" s="136"/>
      <c r="M3525" s="141"/>
      <c r="N3525" s="142"/>
      <c r="O3525" s="142"/>
      <c r="P3525" s="142"/>
      <c r="Q3525" s="142"/>
      <c r="R3525" s="142"/>
      <c r="S3525" s="142"/>
      <c r="T3525" s="143"/>
      <c r="AT3525" s="138" t="s">
        <v>210</v>
      </c>
      <c r="AU3525" s="138" t="s">
        <v>66</v>
      </c>
      <c r="AV3525" s="13" t="s">
        <v>66</v>
      </c>
      <c r="AW3525" s="13" t="s">
        <v>26</v>
      </c>
      <c r="AX3525" s="13" t="s">
        <v>57</v>
      </c>
      <c r="AY3525" s="138" t="s">
        <v>196</v>
      </c>
    </row>
    <row r="3526" spans="1:65" s="13" customFormat="1" x14ac:dyDescent="0.2">
      <c r="B3526" s="136"/>
      <c r="D3526" s="137" t="s">
        <v>210</v>
      </c>
      <c r="E3526" s="138" t="s">
        <v>1</v>
      </c>
      <c r="F3526" s="139" t="s">
        <v>2059</v>
      </c>
      <c r="H3526" s="140">
        <v>31.68</v>
      </c>
      <c r="L3526" s="136"/>
      <c r="M3526" s="141"/>
      <c r="N3526" s="142"/>
      <c r="O3526" s="142"/>
      <c r="P3526" s="142"/>
      <c r="Q3526" s="142"/>
      <c r="R3526" s="142"/>
      <c r="S3526" s="142"/>
      <c r="T3526" s="143"/>
      <c r="AT3526" s="138" t="s">
        <v>210</v>
      </c>
      <c r="AU3526" s="138" t="s">
        <v>66</v>
      </c>
      <c r="AV3526" s="13" t="s">
        <v>66</v>
      </c>
      <c r="AW3526" s="13" t="s">
        <v>26</v>
      </c>
      <c r="AX3526" s="13" t="s">
        <v>57</v>
      </c>
      <c r="AY3526" s="138" t="s">
        <v>196</v>
      </c>
    </row>
    <row r="3527" spans="1:65" s="13" customFormat="1" x14ac:dyDescent="0.2">
      <c r="B3527" s="136"/>
      <c r="D3527" s="137" t="s">
        <v>210</v>
      </c>
      <c r="E3527" s="138" t="s">
        <v>1</v>
      </c>
      <c r="F3527" s="139" t="s">
        <v>2066</v>
      </c>
      <c r="H3527" s="140">
        <v>155.54</v>
      </c>
      <c r="L3527" s="136"/>
      <c r="M3527" s="141"/>
      <c r="N3527" s="142"/>
      <c r="O3527" s="142"/>
      <c r="P3527" s="142"/>
      <c r="Q3527" s="142"/>
      <c r="R3527" s="142"/>
      <c r="S3527" s="142"/>
      <c r="T3527" s="143"/>
      <c r="AT3527" s="138" t="s">
        <v>210</v>
      </c>
      <c r="AU3527" s="138" t="s">
        <v>66</v>
      </c>
      <c r="AV3527" s="13" t="s">
        <v>66</v>
      </c>
      <c r="AW3527" s="13" t="s">
        <v>26</v>
      </c>
      <c r="AX3527" s="13" t="s">
        <v>57</v>
      </c>
      <c r="AY3527" s="138" t="s">
        <v>196</v>
      </c>
    </row>
    <row r="3528" spans="1:65" s="13" customFormat="1" x14ac:dyDescent="0.2">
      <c r="B3528" s="136"/>
      <c r="D3528" s="137" t="s">
        <v>210</v>
      </c>
      <c r="E3528" s="138" t="s">
        <v>1</v>
      </c>
      <c r="F3528" s="139" t="s">
        <v>2067</v>
      </c>
      <c r="H3528" s="140">
        <v>9.1999999999999993</v>
      </c>
      <c r="L3528" s="136"/>
      <c r="M3528" s="141"/>
      <c r="N3528" s="142"/>
      <c r="O3528" s="142"/>
      <c r="P3528" s="142"/>
      <c r="Q3528" s="142"/>
      <c r="R3528" s="142"/>
      <c r="S3528" s="142"/>
      <c r="T3528" s="143"/>
      <c r="AT3528" s="138" t="s">
        <v>210</v>
      </c>
      <c r="AU3528" s="138" t="s">
        <v>66</v>
      </c>
      <c r="AV3528" s="13" t="s">
        <v>66</v>
      </c>
      <c r="AW3528" s="13" t="s">
        <v>26</v>
      </c>
      <c r="AX3528" s="13" t="s">
        <v>57</v>
      </c>
      <c r="AY3528" s="138" t="s">
        <v>196</v>
      </c>
    </row>
    <row r="3529" spans="1:65" s="13" customFormat="1" x14ac:dyDescent="0.2">
      <c r="B3529" s="136"/>
      <c r="D3529" s="137" t="s">
        <v>210</v>
      </c>
      <c r="E3529" s="138" t="s">
        <v>1</v>
      </c>
      <c r="F3529" s="139" t="s">
        <v>2070</v>
      </c>
      <c r="H3529" s="140">
        <v>148.71</v>
      </c>
      <c r="L3529" s="136"/>
      <c r="M3529" s="141"/>
      <c r="N3529" s="142"/>
      <c r="O3529" s="142"/>
      <c r="P3529" s="142"/>
      <c r="Q3529" s="142"/>
      <c r="R3529" s="142"/>
      <c r="S3529" s="142"/>
      <c r="T3529" s="143"/>
      <c r="AT3529" s="138" t="s">
        <v>210</v>
      </c>
      <c r="AU3529" s="138" t="s">
        <v>66</v>
      </c>
      <c r="AV3529" s="13" t="s">
        <v>66</v>
      </c>
      <c r="AW3529" s="13" t="s">
        <v>26</v>
      </c>
      <c r="AX3529" s="13" t="s">
        <v>57</v>
      </c>
      <c r="AY3529" s="138" t="s">
        <v>196</v>
      </c>
    </row>
    <row r="3530" spans="1:65" s="13" customFormat="1" x14ac:dyDescent="0.2">
      <c r="B3530" s="136"/>
      <c r="D3530" s="137" t="s">
        <v>210</v>
      </c>
      <c r="E3530" s="138" t="s">
        <v>1</v>
      </c>
      <c r="F3530" s="139" t="s">
        <v>2071</v>
      </c>
      <c r="H3530" s="140">
        <v>32.51</v>
      </c>
      <c r="L3530" s="136"/>
      <c r="M3530" s="141"/>
      <c r="N3530" s="142"/>
      <c r="O3530" s="142"/>
      <c r="P3530" s="142"/>
      <c r="Q3530" s="142"/>
      <c r="R3530" s="142"/>
      <c r="S3530" s="142"/>
      <c r="T3530" s="143"/>
      <c r="AT3530" s="138" t="s">
        <v>210</v>
      </c>
      <c r="AU3530" s="138" t="s">
        <v>66</v>
      </c>
      <c r="AV3530" s="13" t="s">
        <v>66</v>
      </c>
      <c r="AW3530" s="13" t="s">
        <v>26</v>
      </c>
      <c r="AX3530" s="13" t="s">
        <v>57</v>
      </c>
      <c r="AY3530" s="138" t="s">
        <v>196</v>
      </c>
    </row>
    <row r="3531" spans="1:65" s="16" customFormat="1" x14ac:dyDescent="0.2">
      <c r="B3531" s="157"/>
      <c r="D3531" s="137" t="s">
        <v>210</v>
      </c>
      <c r="E3531" s="158" t="s">
        <v>1</v>
      </c>
      <c r="F3531" s="159" t="s">
        <v>253</v>
      </c>
      <c r="H3531" s="160">
        <v>2100.0300000000002</v>
      </c>
      <c r="L3531" s="157"/>
      <c r="M3531" s="161"/>
      <c r="N3531" s="162"/>
      <c r="O3531" s="162"/>
      <c r="P3531" s="162"/>
      <c r="Q3531" s="162"/>
      <c r="R3531" s="162"/>
      <c r="S3531" s="162"/>
      <c r="T3531" s="163"/>
      <c r="AT3531" s="158" t="s">
        <v>210</v>
      </c>
      <c r="AU3531" s="158" t="s">
        <v>66</v>
      </c>
      <c r="AV3531" s="16" t="s">
        <v>204</v>
      </c>
      <c r="AW3531" s="16" t="s">
        <v>26</v>
      </c>
      <c r="AX3531" s="16" t="s">
        <v>57</v>
      </c>
      <c r="AY3531" s="158" t="s">
        <v>196</v>
      </c>
    </row>
    <row r="3532" spans="1:65" s="13" customFormat="1" x14ac:dyDescent="0.2">
      <c r="B3532" s="136"/>
      <c r="D3532" s="137" t="s">
        <v>210</v>
      </c>
      <c r="E3532" s="138" t="s">
        <v>1</v>
      </c>
      <c r="F3532" s="139" t="s">
        <v>3361</v>
      </c>
      <c r="H3532" s="140">
        <v>105.002</v>
      </c>
      <c r="L3532" s="136"/>
      <c r="M3532" s="141"/>
      <c r="N3532" s="142"/>
      <c r="O3532" s="142"/>
      <c r="P3532" s="142"/>
      <c r="Q3532" s="142"/>
      <c r="R3532" s="142"/>
      <c r="S3532" s="142"/>
      <c r="T3532" s="143"/>
      <c r="AT3532" s="138" t="s">
        <v>210</v>
      </c>
      <c r="AU3532" s="138" t="s">
        <v>66</v>
      </c>
      <c r="AV3532" s="13" t="s">
        <v>66</v>
      </c>
      <c r="AW3532" s="13" t="s">
        <v>26</v>
      </c>
      <c r="AX3532" s="13" t="s">
        <v>57</v>
      </c>
      <c r="AY3532" s="138" t="s">
        <v>196</v>
      </c>
    </row>
    <row r="3533" spans="1:65" s="14" customFormat="1" x14ac:dyDescent="0.2">
      <c r="B3533" s="144"/>
      <c r="D3533" s="137" t="s">
        <v>210</v>
      </c>
      <c r="E3533" s="145" t="s">
        <v>1</v>
      </c>
      <c r="F3533" s="146" t="s">
        <v>212</v>
      </c>
      <c r="H3533" s="147">
        <v>2205.0320000000002</v>
      </c>
      <c r="L3533" s="144"/>
      <c r="M3533" s="148"/>
      <c r="N3533" s="149"/>
      <c r="O3533" s="149"/>
      <c r="P3533" s="149"/>
      <c r="Q3533" s="149"/>
      <c r="R3533" s="149"/>
      <c r="S3533" s="149"/>
      <c r="T3533" s="150"/>
      <c r="AT3533" s="145" t="s">
        <v>210</v>
      </c>
      <c r="AU3533" s="145" t="s">
        <v>66</v>
      </c>
      <c r="AV3533" s="14" t="s">
        <v>201</v>
      </c>
      <c r="AW3533" s="14" t="s">
        <v>26</v>
      </c>
      <c r="AX3533" s="14" t="s">
        <v>64</v>
      </c>
      <c r="AY3533" s="145" t="s">
        <v>196</v>
      </c>
    </row>
    <row r="3534" spans="1:65" s="2" customFormat="1" ht="24.2" customHeight="1" x14ac:dyDescent="0.2">
      <c r="A3534" s="29"/>
      <c r="B3534" s="123"/>
      <c r="C3534" s="164" t="s">
        <v>3362</v>
      </c>
      <c r="D3534" s="164" t="s">
        <v>451</v>
      </c>
      <c r="E3534" s="165" t="s">
        <v>3363</v>
      </c>
      <c r="F3534" s="166" t="s">
        <v>3364</v>
      </c>
      <c r="G3534" s="167" t="s">
        <v>207</v>
      </c>
      <c r="H3534" s="168">
        <v>1947.69</v>
      </c>
      <c r="I3534" s="226"/>
      <c r="J3534" s="169">
        <f>ROUND(I3534*H3534,2)</f>
        <v>0</v>
      </c>
      <c r="K3534" s="166" t="s">
        <v>208</v>
      </c>
      <c r="L3534" s="170"/>
      <c r="M3534" s="171" t="s">
        <v>1</v>
      </c>
      <c r="N3534" s="172" t="s">
        <v>35</v>
      </c>
      <c r="O3534" s="132">
        <v>0</v>
      </c>
      <c r="P3534" s="132">
        <f>O3534*H3534</f>
        <v>0</v>
      </c>
      <c r="Q3534" s="132">
        <v>4.4999999999999997E-3</v>
      </c>
      <c r="R3534" s="132">
        <f>Q3534*H3534</f>
        <v>8.7646049999999995</v>
      </c>
      <c r="S3534" s="132">
        <v>0</v>
      </c>
      <c r="T3534" s="133">
        <f>S3534*H3534</f>
        <v>0</v>
      </c>
      <c r="U3534" s="29"/>
      <c r="V3534" s="29"/>
      <c r="W3534" s="29"/>
      <c r="X3534" s="29"/>
      <c r="Y3534" s="29"/>
      <c r="Z3534" s="29"/>
      <c r="AA3534" s="29"/>
      <c r="AB3534" s="29"/>
      <c r="AC3534" s="29"/>
      <c r="AD3534" s="29"/>
      <c r="AE3534" s="29"/>
      <c r="AR3534" s="134" t="s">
        <v>428</v>
      </c>
      <c r="AT3534" s="134" t="s">
        <v>451</v>
      </c>
      <c r="AU3534" s="134" t="s">
        <v>66</v>
      </c>
      <c r="AY3534" s="18" t="s">
        <v>196</v>
      </c>
      <c r="BE3534" s="135">
        <f>IF(N3534="základní",J3534,0)</f>
        <v>0</v>
      </c>
      <c r="BF3534" s="135">
        <f>IF(N3534="snížená",J3534,0)</f>
        <v>0</v>
      </c>
      <c r="BG3534" s="135">
        <f>IF(N3534="zákl. přenesená",J3534,0)</f>
        <v>0</v>
      </c>
      <c r="BH3534" s="135">
        <f>IF(N3534="sníž. přenesená",J3534,0)</f>
        <v>0</v>
      </c>
      <c r="BI3534" s="135">
        <f>IF(N3534="nulová",J3534,0)</f>
        <v>0</v>
      </c>
      <c r="BJ3534" s="18" t="s">
        <v>64</v>
      </c>
      <c r="BK3534" s="135">
        <f>ROUND(I3534*H3534,2)</f>
        <v>0</v>
      </c>
      <c r="BL3534" s="18" t="s">
        <v>104</v>
      </c>
      <c r="BM3534" s="134" t="s">
        <v>3365</v>
      </c>
    </row>
    <row r="3535" spans="1:65" s="13" customFormat="1" x14ac:dyDescent="0.2">
      <c r="B3535" s="136"/>
      <c r="D3535" s="137" t="s">
        <v>210</v>
      </c>
      <c r="E3535" s="138" t="s">
        <v>1</v>
      </c>
      <c r="F3535" s="139" t="s">
        <v>2037</v>
      </c>
      <c r="H3535" s="140">
        <v>151.93</v>
      </c>
      <c r="L3535" s="136"/>
      <c r="M3535" s="141"/>
      <c r="N3535" s="142"/>
      <c r="O3535" s="142"/>
      <c r="P3535" s="142"/>
      <c r="Q3535" s="142"/>
      <c r="R3535" s="142"/>
      <c r="S3535" s="142"/>
      <c r="T3535" s="143"/>
      <c r="AT3535" s="138" t="s">
        <v>210</v>
      </c>
      <c r="AU3535" s="138" t="s">
        <v>66</v>
      </c>
      <c r="AV3535" s="13" t="s">
        <v>66</v>
      </c>
      <c r="AW3535" s="13" t="s">
        <v>26</v>
      </c>
      <c r="AX3535" s="13" t="s">
        <v>57</v>
      </c>
      <c r="AY3535" s="138" t="s">
        <v>196</v>
      </c>
    </row>
    <row r="3536" spans="1:65" s="13" customFormat="1" x14ac:dyDescent="0.2">
      <c r="B3536" s="136"/>
      <c r="D3536" s="137" t="s">
        <v>210</v>
      </c>
      <c r="E3536" s="138" t="s">
        <v>1</v>
      </c>
      <c r="F3536" s="139" t="s">
        <v>2038</v>
      </c>
      <c r="H3536" s="140">
        <v>89.37</v>
      </c>
      <c r="L3536" s="136"/>
      <c r="M3536" s="141"/>
      <c r="N3536" s="142"/>
      <c r="O3536" s="142"/>
      <c r="P3536" s="142"/>
      <c r="Q3536" s="142"/>
      <c r="R3536" s="142"/>
      <c r="S3536" s="142"/>
      <c r="T3536" s="143"/>
      <c r="AT3536" s="138" t="s">
        <v>210</v>
      </c>
      <c r="AU3536" s="138" t="s">
        <v>66</v>
      </c>
      <c r="AV3536" s="13" t="s">
        <v>66</v>
      </c>
      <c r="AW3536" s="13" t="s">
        <v>26</v>
      </c>
      <c r="AX3536" s="13" t="s">
        <v>57</v>
      </c>
      <c r="AY3536" s="138" t="s">
        <v>196</v>
      </c>
    </row>
    <row r="3537" spans="2:51" s="13" customFormat="1" x14ac:dyDescent="0.2">
      <c r="B3537" s="136"/>
      <c r="D3537" s="137" t="s">
        <v>210</v>
      </c>
      <c r="E3537" s="138" t="s">
        <v>1</v>
      </c>
      <c r="F3537" s="139" t="s">
        <v>2039</v>
      </c>
      <c r="H3537" s="140">
        <v>105.5</v>
      </c>
      <c r="L3537" s="136"/>
      <c r="M3537" s="141"/>
      <c r="N3537" s="142"/>
      <c r="O3537" s="142"/>
      <c r="P3537" s="142"/>
      <c r="Q3537" s="142"/>
      <c r="R3537" s="142"/>
      <c r="S3537" s="142"/>
      <c r="T3537" s="143"/>
      <c r="AT3537" s="138" t="s">
        <v>210</v>
      </c>
      <c r="AU3537" s="138" t="s">
        <v>66</v>
      </c>
      <c r="AV3537" s="13" t="s">
        <v>66</v>
      </c>
      <c r="AW3537" s="13" t="s">
        <v>26</v>
      </c>
      <c r="AX3537" s="13" t="s">
        <v>57</v>
      </c>
      <c r="AY3537" s="138" t="s">
        <v>196</v>
      </c>
    </row>
    <row r="3538" spans="2:51" s="13" customFormat="1" x14ac:dyDescent="0.2">
      <c r="B3538" s="136"/>
      <c r="D3538" s="137" t="s">
        <v>210</v>
      </c>
      <c r="E3538" s="138" t="s">
        <v>1</v>
      </c>
      <c r="F3538" s="139" t="s">
        <v>2040</v>
      </c>
      <c r="H3538" s="140">
        <v>114.51</v>
      </c>
      <c r="L3538" s="136"/>
      <c r="M3538" s="141"/>
      <c r="N3538" s="142"/>
      <c r="O3538" s="142"/>
      <c r="P3538" s="142"/>
      <c r="Q3538" s="142"/>
      <c r="R3538" s="142"/>
      <c r="S3538" s="142"/>
      <c r="T3538" s="143"/>
      <c r="AT3538" s="138" t="s">
        <v>210</v>
      </c>
      <c r="AU3538" s="138" t="s">
        <v>66</v>
      </c>
      <c r="AV3538" s="13" t="s">
        <v>66</v>
      </c>
      <c r="AW3538" s="13" t="s">
        <v>26</v>
      </c>
      <c r="AX3538" s="13" t="s">
        <v>57</v>
      </c>
      <c r="AY3538" s="138" t="s">
        <v>196</v>
      </c>
    </row>
    <row r="3539" spans="2:51" s="13" customFormat="1" x14ac:dyDescent="0.2">
      <c r="B3539" s="136"/>
      <c r="D3539" s="137" t="s">
        <v>210</v>
      </c>
      <c r="E3539" s="138" t="s">
        <v>1</v>
      </c>
      <c r="F3539" s="139" t="s">
        <v>2042</v>
      </c>
      <c r="H3539" s="140">
        <v>111.72</v>
      </c>
      <c r="L3539" s="136"/>
      <c r="M3539" s="141"/>
      <c r="N3539" s="142"/>
      <c r="O3539" s="142"/>
      <c r="P3539" s="142"/>
      <c r="Q3539" s="142"/>
      <c r="R3539" s="142"/>
      <c r="S3539" s="142"/>
      <c r="T3539" s="143"/>
      <c r="AT3539" s="138" t="s">
        <v>210</v>
      </c>
      <c r="AU3539" s="138" t="s">
        <v>66</v>
      </c>
      <c r="AV3539" s="13" t="s">
        <v>66</v>
      </c>
      <c r="AW3539" s="13" t="s">
        <v>26</v>
      </c>
      <c r="AX3539" s="13" t="s">
        <v>57</v>
      </c>
      <c r="AY3539" s="138" t="s">
        <v>196</v>
      </c>
    </row>
    <row r="3540" spans="2:51" s="13" customFormat="1" x14ac:dyDescent="0.2">
      <c r="B3540" s="136"/>
      <c r="D3540" s="137" t="s">
        <v>210</v>
      </c>
      <c r="E3540" s="138" t="s">
        <v>1</v>
      </c>
      <c r="F3540" s="139" t="s">
        <v>2043</v>
      </c>
      <c r="H3540" s="140">
        <v>451.43</v>
      </c>
      <c r="L3540" s="136"/>
      <c r="M3540" s="141"/>
      <c r="N3540" s="142"/>
      <c r="O3540" s="142"/>
      <c r="P3540" s="142"/>
      <c r="Q3540" s="142"/>
      <c r="R3540" s="142"/>
      <c r="S3540" s="142"/>
      <c r="T3540" s="143"/>
      <c r="AT3540" s="138" t="s">
        <v>210</v>
      </c>
      <c r="AU3540" s="138" t="s">
        <v>66</v>
      </c>
      <c r="AV3540" s="13" t="s">
        <v>66</v>
      </c>
      <c r="AW3540" s="13" t="s">
        <v>26</v>
      </c>
      <c r="AX3540" s="13" t="s">
        <v>57</v>
      </c>
      <c r="AY3540" s="138" t="s">
        <v>196</v>
      </c>
    </row>
    <row r="3541" spans="2:51" s="13" customFormat="1" x14ac:dyDescent="0.2">
      <c r="B3541" s="136"/>
      <c r="D3541" s="137" t="s">
        <v>210</v>
      </c>
      <c r="E3541" s="138" t="s">
        <v>1</v>
      </c>
      <c r="F3541" s="139" t="s">
        <v>2044</v>
      </c>
      <c r="H3541" s="140">
        <v>121.8</v>
      </c>
      <c r="L3541" s="136"/>
      <c r="M3541" s="141"/>
      <c r="N3541" s="142"/>
      <c r="O3541" s="142"/>
      <c r="P3541" s="142"/>
      <c r="Q3541" s="142"/>
      <c r="R3541" s="142"/>
      <c r="S3541" s="142"/>
      <c r="T3541" s="143"/>
      <c r="AT3541" s="138" t="s">
        <v>210</v>
      </c>
      <c r="AU3541" s="138" t="s">
        <v>66</v>
      </c>
      <c r="AV3541" s="13" t="s">
        <v>66</v>
      </c>
      <c r="AW3541" s="13" t="s">
        <v>26</v>
      </c>
      <c r="AX3541" s="13" t="s">
        <v>57</v>
      </c>
      <c r="AY3541" s="138" t="s">
        <v>196</v>
      </c>
    </row>
    <row r="3542" spans="2:51" s="13" customFormat="1" x14ac:dyDescent="0.2">
      <c r="B3542" s="136"/>
      <c r="D3542" s="137" t="s">
        <v>210</v>
      </c>
      <c r="E3542" s="138" t="s">
        <v>1</v>
      </c>
      <c r="F3542" s="139" t="s">
        <v>2045</v>
      </c>
      <c r="H3542" s="140">
        <v>76.069999999999993</v>
      </c>
      <c r="L3542" s="136"/>
      <c r="M3542" s="141"/>
      <c r="N3542" s="142"/>
      <c r="O3542" s="142"/>
      <c r="P3542" s="142"/>
      <c r="Q3542" s="142"/>
      <c r="R3542" s="142"/>
      <c r="S3542" s="142"/>
      <c r="T3542" s="143"/>
      <c r="AT3542" s="138" t="s">
        <v>210</v>
      </c>
      <c r="AU3542" s="138" t="s">
        <v>66</v>
      </c>
      <c r="AV3542" s="13" t="s">
        <v>66</v>
      </c>
      <c r="AW3542" s="13" t="s">
        <v>26</v>
      </c>
      <c r="AX3542" s="13" t="s">
        <v>57</v>
      </c>
      <c r="AY3542" s="138" t="s">
        <v>196</v>
      </c>
    </row>
    <row r="3543" spans="2:51" s="13" customFormat="1" x14ac:dyDescent="0.2">
      <c r="B3543" s="136"/>
      <c r="D3543" s="137" t="s">
        <v>210</v>
      </c>
      <c r="E3543" s="138" t="s">
        <v>1</v>
      </c>
      <c r="F3543" s="139" t="s">
        <v>2046</v>
      </c>
      <c r="H3543" s="140">
        <v>55.6</v>
      </c>
      <c r="L3543" s="136"/>
      <c r="M3543" s="141"/>
      <c r="N3543" s="142"/>
      <c r="O3543" s="142"/>
      <c r="P3543" s="142"/>
      <c r="Q3543" s="142"/>
      <c r="R3543" s="142"/>
      <c r="S3543" s="142"/>
      <c r="T3543" s="143"/>
      <c r="AT3543" s="138" t="s">
        <v>210</v>
      </c>
      <c r="AU3543" s="138" t="s">
        <v>66</v>
      </c>
      <c r="AV3543" s="13" t="s">
        <v>66</v>
      </c>
      <c r="AW3543" s="13" t="s">
        <v>26</v>
      </c>
      <c r="AX3543" s="13" t="s">
        <v>57</v>
      </c>
      <c r="AY3543" s="138" t="s">
        <v>196</v>
      </c>
    </row>
    <row r="3544" spans="2:51" s="13" customFormat="1" x14ac:dyDescent="0.2">
      <c r="B3544" s="136"/>
      <c r="D3544" s="137" t="s">
        <v>210</v>
      </c>
      <c r="E3544" s="138" t="s">
        <v>1</v>
      </c>
      <c r="F3544" s="139" t="s">
        <v>2047</v>
      </c>
      <c r="H3544" s="140">
        <v>38.28</v>
      </c>
      <c r="L3544" s="136"/>
      <c r="M3544" s="141"/>
      <c r="N3544" s="142"/>
      <c r="O3544" s="142"/>
      <c r="P3544" s="142"/>
      <c r="Q3544" s="142"/>
      <c r="R3544" s="142"/>
      <c r="S3544" s="142"/>
      <c r="T3544" s="143"/>
      <c r="AT3544" s="138" t="s">
        <v>210</v>
      </c>
      <c r="AU3544" s="138" t="s">
        <v>66</v>
      </c>
      <c r="AV3544" s="13" t="s">
        <v>66</v>
      </c>
      <c r="AW3544" s="13" t="s">
        <v>26</v>
      </c>
      <c r="AX3544" s="13" t="s">
        <v>57</v>
      </c>
      <c r="AY3544" s="138" t="s">
        <v>196</v>
      </c>
    </row>
    <row r="3545" spans="2:51" s="13" customFormat="1" x14ac:dyDescent="0.2">
      <c r="B3545" s="136"/>
      <c r="D3545" s="137" t="s">
        <v>210</v>
      </c>
      <c r="E3545" s="138" t="s">
        <v>1</v>
      </c>
      <c r="F3545" s="139" t="s">
        <v>2048</v>
      </c>
      <c r="H3545" s="140">
        <v>37.85</v>
      </c>
      <c r="L3545" s="136"/>
      <c r="M3545" s="141"/>
      <c r="N3545" s="142"/>
      <c r="O3545" s="142"/>
      <c r="P3545" s="142"/>
      <c r="Q3545" s="142"/>
      <c r="R3545" s="142"/>
      <c r="S3545" s="142"/>
      <c r="T3545" s="143"/>
      <c r="AT3545" s="138" t="s">
        <v>210</v>
      </c>
      <c r="AU3545" s="138" t="s">
        <v>66</v>
      </c>
      <c r="AV3545" s="13" t="s">
        <v>66</v>
      </c>
      <c r="AW3545" s="13" t="s">
        <v>26</v>
      </c>
      <c r="AX3545" s="13" t="s">
        <v>57</v>
      </c>
      <c r="AY3545" s="138" t="s">
        <v>196</v>
      </c>
    </row>
    <row r="3546" spans="2:51" s="13" customFormat="1" x14ac:dyDescent="0.2">
      <c r="B3546" s="136"/>
      <c r="D3546" s="137" t="s">
        <v>210</v>
      </c>
      <c r="E3546" s="138" t="s">
        <v>1</v>
      </c>
      <c r="F3546" s="139" t="s">
        <v>2050</v>
      </c>
      <c r="H3546" s="140">
        <v>64.89</v>
      </c>
      <c r="L3546" s="136"/>
      <c r="M3546" s="141"/>
      <c r="N3546" s="142"/>
      <c r="O3546" s="142"/>
      <c r="P3546" s="142"/>
      <c r="Q3546" s="142"/>
      <c r="R3546" s="142"/>
      <c r="S3546" s="142"/>
      <c r="T3546" s="143"/>
      <c r="AT3546" s="138" t="s">
        <v>210</v>
      </c>
      <c r="AU3546" s="138" t="s">
        <v>66</v>
      </c>
      <c r="AV3546" s="13" t="s">
        <v>66</v>
      </c>
      <c r="AW3546" s="13" t="s">
        <v>26</v>
      </c>
      <c r="AX3546" s="13" t="s">
        <v>57</v>
      </c>
      <c r="AY3546" s="138" t="s">
        <v>196</v>
      </c>
    </row>
    <row r="3547" spans="2:51" s="13" customFormat="1" x14ac:dyDescent="0.2">
      <c r="B3547" s="136"/>
      <c r="D3547" s="137" t="s">
        <v>210</v>
      </c>
      <c r="E3547" s="138" t="s">
        <v>1</v>
      </c>
      <c r="F3547" s="139" t="s">
        <v>2051</v>
      </c>
      <c r="H3547" s="140">
        <v>95.16</v>
      </c>
      <c r="L3547" s="136"/>
      <c r="M3547" s="141"/>
      <c r="N3547" s="142"/>
      <c r="O3547" s="142"/>
      <c r="P3547" s="142"/>
      <c r="Q3547" s="142"/>
      <c r="R3547" s="142"/>
      <c r="S3547" s="142"/>
      <c r="T3547" s="143"/>
      <c r="AT3547" s="138" t="s">
        <v>210</v>
      </c>
      <c r="AU3547" s="138" t="s">
        <v>66</v>
      </c>
      <c r="AV3547" s="13" t="s">
        <v>66</v>
      </c>
      <c r="AW3547" s="13" t="s">
        <v>26</v>
      </c>
      <c r="AX3547" s="13" t="s">
        <v>57</v>
      </c>
      <c r="AY3547" s="138" t="s">
        <v>196</v>
      </c>
    </row>
    <row r="3548" spans="2:51" s="13" customFormat="1" x14ac:dyDescent="0.2">
      <c r="B3548" s="136"/>
      <c r="D3548" s="137" t="s">
        <v>210</v>
      </c>
      <c r="E3548" s="138" t="s">
        <v>1</v>
      </c>
      <c r="F3548" s="139" t="s">
        <v>2066</v>
      </c>
      <c r="H3548" s="140">
        <v>155.54</v>
      </c>
      <c r="L3548" s="136"/>
      <c r="M3548" s="141"/>
      <c r="N3548" s="142"/>
      <c r="O3548" s="142"/>
      <c r="P3548" s="142"/>
      <c r="Q3548" s="142"/>
      <c r="R3548" s="142"/>
      <c r="S3548" s="142"/>
      <c r="T3548" s="143"/>
      <c r="AT3548" s="138" t="s">
        <v>210</v>
      </c>
      <c r="AU3548" s="138" t="s">
        <v>66</v>
      </c>
      <c r="AV3548" s="13" t="s">
        <v>66</v>
      </c>
      <c r="AW3548" s="13" t="s">
        <v>26</v>
      </c>
      <c r="AX3548" s="13" t="s">
        <v>57</v>
      </c>
      <c r="AY3548" s="138" t="s">
        <v>196</v>
      </c>
    </row>
    <row r="3549" spans="2:51" s="13" customFormat="1" x14ac:dyDescent="0.2">
      <c r="B3549" s="136"/>
      <c r="D3549" s="137" t="s">
        <v>210</v>
      </c>
      <c r="E3549" s="138" t="s">
        <v>1</v>
      </c>
      <c r="F3549" s="139" t="s">
        <v>2068</v>
      </c>
      <c r="H3549" s="140">
        <v>154.58000000000001</v>
      </c>
      <c r="L3549" s="136"/>
      <c r="M3549" s="141"/>
      <c r="N3549" s="142"/>
      <c r="O3549" s="142"/>
      <c r="P3549" s="142"/>
      <c r="Q3549" s="142"/>
      <c r="R3549" s="142"/>
      <c r="S3549" s="142"/>
      <c r="T3549" s="143"/>
      <c r="AT3549" s="138" t="s">
        <v>210</v>
      </c>
      <c r="AU3549" s="138" t="s">
        <v>66</v>
      </c>
      <c r="AV3549" s="13" t="s">
        <v>66</v>
      </c>
      <c r="AW3549" s="13" t="s">
        <v>26</v>
      </c>
      <c r="AX3549" s="13" t="s">
        <v>57</v>
      </c>
      <c r="AY3549" s="138" t="s">
        <v>196</v>
      </c>
    </row>
    <row r="3550" spans="2:51" s="13" customFormat="1" x14ac:dyDescent="0.2">
      <c r="B3550" s="136"/>
      <c r="D3550" s="137" t="s">
        <v>210</v>
      </c>
      <c r="E3550" s="138" t="s">
        <v>1</v>
      </c>
      <c r="F3550" s="139" t="s">
        <v>2069</v>
      </c>
      <c r="H3550" s="140">
        <v>85.27</v>
      </c>
      <c r="L3550" s="136"/>
      <c r="M3550" s="141"/>
      <c r="N3550" s="142"/>
      <c r="O3550" s="142"/>
      <c r="P3550" s="142"/>
      <c r="Q3550" s="142"/>
      <c r="R3550" s="142"/>
      <c r="S3550" s="142"/>
      <c r="T3550" s="143"/>
      <c r="AT3550" s="138" t="s">
        <v>210</v>
      </c>
      <c r="AU3550" s="138" t="s">
        <v>66</v>
      </c>
      <c r="AV3550" s="13" t="s">
        <v>66</v>
      </c>
      <c r="AW3550" s="13" t="s">
        <v>26</v>
      </c>
      <c r="AX3550" s="13" t="s">
        <v>57</v>
      </c>
      <c r="AY3550" s="138" t="s">
        <v>196</v>
      </c>
    </row>
    <row r="3551" spans="2:51" s="16" customFormat="1" x14ac:dyDescent="0.2">
      <c r="B3551" s="157"/>
      <c r="D3551" s="137" t="s">
        <v>210</v>
      </c>
      <c r="E3551" s="158" t="s">
        <v>1</v>
      </c>
      <c r="F3551" s="159" t="s">
        <v>253</v>
      </c>
      <c r="H3551" s="160">
        <v>1909.5</v>
      </c>
      <c r="L3551" s="157"/>
      <c r="M3551" s="161"/>
      <c r="N3551" s="162"/>
      <c r="O3551" s="162"/>
      <c r="P3551" s="162"/>
      <c r="Q3551" s="162"/>
      <c r="R3551" s="162"/>
      <c r="S3551" s="162"/>
      <c r="T3551" s="163"/>
      <c r="AT3551" s="158" t="s">
        <v>210</v>
      </c>
      <c r="AU3551" s="158" t="s">
        <v>66</v>
      </c>
      <c r="AV3551" s="16" t="s">
        <v>204</v>
      </c>
      <c r="AW3551" s="16" t="s">
        <v>26</v>
      </c>
      <c r="AX3551" s="16" t="s">
        <v>57</v>
      </c>
      <c r="AY3551" s="158" t="s">
        <v>196</v>
      </c>
    </row>
    <row r="3552" spans="2:51" s="13" customFormat="1" x14ac:dyDescent="0.2">
      <c r="B3552" s="136"/>
      <c r="D3552" s="137" t="s">
        <v>210</v>
      </c>
      <c r="E3552" s="138" t="s">
        <v>1</v>
      </c>
      <c r="F3552" s="139" t="s">
        <v>3366</v>
      </c>
      <c r="H3552" s="140">
        <v>38.19</v>
      </c>
      <c r="L3552" s="136"/>
      <c r="M3552" s="141"/>
      <c r="N3552" s="142"/>
      <c r="O3552" s="142"/>
      <c r="P3552" s="142"/>
      <c r="Q3552" s="142"/>
      <c r="R3552" s="142"/>
      <c r="S3552" s="142"/>
      <c r="T3552" s="143"/>
      <c r="AT3552" s="138" t="s">
        <v>210</v>
      </c>
      <c r="AU3552" s="138" t="s">
        <v>66</v>
      </c>
      <c r="AV3552" s="13" t="s">
        <v>66</v>
      </c>
      <c r="AW3552" s="13" t="s">
        <v>26</v>
      </c>
      <c r="AX3552" s="13" t="s">
        <v>57</v>
      </c>
      <c r="AY3552" s="138" t="s">
        <v>196</v>
      </c>
    </row>
    <row r="3553" spans="1:65" s="14" customFormat="1" x14ac:dyDescent="0.2">
      <c r="B3553" s="144"/>
      <c r="D3553" s="137" t="s">
        <v>210</v>
      </c>
      <c r="E3553" s="145" t="s">
        <v>1</v>
      </c>
      <c r="F3553" s="146" t="s">
        <v>212</v>
      </c>
      <c r="H3553" s="147">
        <v>1947.69</v>
      </c>
      <c r="L3553" s="144"/>
      <c r="M3553" s="148"/>
      <c r="N3553" s="149"/>
      <c r="O3553" s="149"/>
      <c r="P3553" s="149"/>
      <c r="Q3553" s="149"/>
      <c r="R3553" s="149"/>
      <c r="S3553" s="149"/>
      <c r="T3553" s="150"/>
      <c r="AT3553" s="145" t="s">
        <v>210</v>
      </c>
      <c r="AU3553" s="145" t="s">
        <v>66</v>
      </c>
      <c r="AV3553" s="14" t="s">
        <v>201</v>
      </c>
      <c r="AW3553" s="14" t="s">
        <v>26</v>
      </c>
      <c r="AX3553" s="14" t="s">
        <v>64</v>
      </c>
      <c r="AY3553" s="145" t="s">
        <v>196</v>
      </c>
    </row>
    <row r="3554" spans="1:65" s="2" customFormat="1" ht="16.5" customHeight="1" x14ac:dyDescent="0.2">
      <c r="A3554" s="29"/>
      <c r="B3554" s="123"/>
      <c r="C3554" s="164" t="s">
        <v>1955</v>
      </c>
      <c r="D3554" s="164" t="s">
        <v>451</v>
      </c>
      <c r="E3554" s="165" t="s">
        <v>3367</v>
      </c>
      <c r="F3554" s="166" t="s">
        <v>3368</v>
      </c>
      <c r="G3554" s="167" t="s">
        <v>207</v>
      </c>
      <c r="H3554" s="168">
        <v>177.386</v>
      </c>
      <c r="I3554" s="226"/>
      <c r="J3554" s="169">
        <f>ROUND(I3554*H3554,2)</f>
        <v>0</v>
      </c>
      <c r="K3554" s="166" t="s">
        <v>208</v>
      </c>
      <c r="L3554" s="170"/>
      <c r="M3554" s="171" t="s">
        <v>1</v>
      </c>
      <c r="N3554" s="172" t="s">
        <v>35</v>
      </c>
      <c r="O3554" s="132">
        <v>0</v>
      </c>
      <c r="P3554" s="132">
        <f>O3554*H3554</f>
        <v>0</v>
      </c>
      <c r="Q3554" s="132">
        <v>4.0000000000000002E-4</v>
      </c>
      <c r="R3554" s="132">
        <f>Q3554*H3554</f>
        <v>7.0954400000000001E-2</v>
      </c>
      <c r="S3554" s="132">
        <v>0</v>
      </c>
      <c r="T3554" s="133">
        <f>S3554*H3554</f>
        <v>0</v>
      </c>
      <c r="U3554" s="29"/>
      <c r="V3554" s="29"/>
      <c r="W3554" s="29"/>
      <c r="X3554" s="29"/>
      <c r="Y3554" s="29"/>
      <c r="Z3554" s="29"/>
      <c r="AA3554" s="29"/>
      <c r="AB3554" s="29"/>
      <c r="AC3554" s="29"/>
      <c r="AD3554" s="29"/>
      <c r="AE3554" s="29"/>
      <c r="AR3554" s="134" t="s">
        <v>428</v>
      </c>
      <c r="AT3554" s="134" t="s">
        <v>451</v>
      </c>
      <c r="AU3554" s="134" t="s">
        <v>66</v>
      </c>
      <c r="AY3554" s="18" t="s">
        <v>196</v>
      </c>
      <c r="BE3554" s="135">
        <f>IF(N3554="základní",J3554,0)</f>
        <v>0</v>
      </c>
      <c r="BF3554" s="135">
        <f>IF(N3554="snížená",J3554,0)</f>
        <v>0</v>
      </c>
      <c r="BG3554" s="135">
        <f>IF(N3554="zákl. přenesená",J3554,0)</f>
        <v>0</v>
      </c>
      <c r="BH3554" s="135">
        <f>IF(N3554="sníž. přenesená",J3554,0)</f>
        <v>0</v>
      </c>
      <c r="BI3554" s="135">
        <f>IF(N3554="nulová",J3554,0)</f>
        <v>0</v>
      </c>
      <c r="BJ3554" s="18" t="s">
        <v>64</v>
      </c>
      <c r="BK3554" s="135">
        <f>ROUND(I3554*H3554,2)</f>
        <v>0</v>
      </c>
      <c r="BL3554" s="18" t="s">
        <v>104</v>
      </c>
      <c r="BM3554" s="134" t="s">
        <v>3369</v>
      </c>
    </row>
    <row r="3555" spans="1:65" s="13" customFormat="1" x14ac:dyDescent="0.2">
      <c r="B3555" s="136"/>
      <c r="D3555" s="137" t="s">
        <v>210</v>
      </c>
      <c r="E3555" s="138" t="s">
        <v>1</v>
      </c>
      <c r="F3555" s="139" t="s">
        <v>3370</v>
      </c>
      <c r="H3555" s="140">
        <v>15.004</v>
      </c>
      <c r="L3555" s="136"/>
      <c r="M3555" s="141"/>
      <c r="N3555" s="142"/>
      <c r="O3555" s="142"/>
      <c r="P3555" s="142"/>
      <c r="Q3555" s="142"/>
      <c r="R3555" s="142"/>
      <c r="S3555" s="142"/>
      <c r="T3555" s="143"/>
      <c r="AT3555" s="138" t="s">
        <v>210</v>
      </c>
      <c r="AU3555" s="138" t="s">
        <v>66</v>
      </c>
      <c r="AV3555" s="13" t="s">
        <v>66</v>
      </c>
      <c r="AW3555" s="13" t="s">
        <v>26</v>
      </c>
      <c r="AX3555" s="13" t="s">
        <v>57</v>
      </c>
      <c r="AY3555" s="138" t="s">
        <v>196</v>
      </c>
    </row>
    <row r="3556" spans="1:65" s="13" customFormat="1" x14ac:dyDescent="0.2">
      <c r="B3556" s="136"/>
      <c r="D3556" s="137" t="s">
        <v>210</v>
      </c>
      <c r="E3556" s="138" t="s">
        <v>1</v>
      </c>
      <c r="F3556" s="139" t="s">
        <v>3371</v>
      </c>
      <c r="H3556" s="140">
        <v>7.4029999999999996</v>
      </c>
      <c r="L3556" s="136"/>
      <c r="M3556" s="141"/>
      <c r="N3556" s="142"/>
      <c r="O3556" s="142"/>
      <c r="P3556" s="142"/>
      <c r="Q3556" s="142"/>
      <c r="R3556" s="142"/>
      <c r="S3556" s="142"/>
      <c r="T3556" s="143"/>
      <c r="AT3556" s="138" t="s">
        <v>210</v>
      </c>
      <c r="AU3556" s="138" t="s">
        <v>66</v>
      </c>
      <c r="AV3556" s="13" t="s">
        <v>66</v>
      </c>
      <c r="AW3556" s="13" t="s">
        <v>26</v>
      </c>
      <c r="AX3556" s="13" t="s">
        <v>57</v>
      </c>
      <c r="AY3556" s="138" t="s">
        <v>196</v>
      </c>
    </row>
    <row r="3557" spans="1:65" s="13" customFormat="1" x14ac:dyDescent="0.2">
      <c r="B3557" s="136"/>
      <c r="D3557" s="137" t="s">
        <v>210</v>
      </c>
      <c r="E3557" s="138" t="s">
        <v>1</v>
      </c>
      <c r="F3557" s="139" t="s">
        <v>3372</v>
      </c>
      <c r="H3557" s="140">
        <v>154.97900000000001</v>
      </c>
      <c r="L3557" s="136"/>
      <c r="M3557" s="141"/>
      <c r="N3557" s="142"/>
      <c r="O3557" s="142"/>
      <c r="P3557" s="142"/>
      <c r="Q3557" s="142"/>
      <c r="R3557" s="142"/>
      <c r="S3557" s="142"/>
      <c r="T3557" s="143"/>
      <c r="AT3557" s="138" t="s">
        <v>210</v>
      </c>
      <c r="AU3557" s="138" t="s">
        <v>66</v>
      </c>
      <c r="AV3557" s="13" t="s">
        <v>66</v>
      </c>
      <c r="AW3557" s="13" t="s">
        <v>26</v>
      </c>
      <c r="AX3557" s="13" t="s">
        <v>57</v>
      </c>
      <c r="AY3557" s="138" t="s">
        <v>196</v>
      </c>
    </row>
    <row r="3558" spans="1:65" s="14" customFormat="1" x14ac:dyDescent="0.2">
      <c r="B3558" s="144"/>
      <c r="D3558" s="137" t="s">
        <v>210</v>
      </c>
      <c r="E3558" s="145" t="s">
        <v>1</v>
      </c>
      <c r="F3558" s="146" t="s">
        <v>212</v>
      </c>
      <c r="H3558" s="147">
        <v>177.386</v>
      </c>
      <c r="L3558" s="144"/>
      <c r="M3558" s="148"/>
      <c r="N3558" s="149"/>
      <c r="O3558" s="149"/>
      <c r="P3558" s="149"/>
      <c r="Q3558" s="149"/>
      <c r="R3558" s="149"/>
      <c r="S3558" s="149"/>
      <c r="T3558" s="150"/>
      <c r="AT3558" s="145" t="s">
        <v>210</v>
      </c>
      <c r="AU3558" s="145" t="s">
        <v>66</v>
      </c>
      <c r="AV3558" s="14" t="s">
        <v>201</v>
      </c>
      <c r="AW3558" s="14" t="s">
        <v>26</v>
      </c>
      <c r="AX3558" s="14" t="s">
        <v>64</v>
      </c>
      <c r="AY3558" s="145" t="s">
        <v>196</v>
      </c>
    </row>
    <row r="3559" spans="1:65" s="2" customFormat="1" ht="24.2" customHeight="1" x14ac:dyDescent="0.2">
      <c r="A3559" s="29"/>
      <c r="B3559" s="123"/>
      <c r="C3559" s="164" t="s">
        <v>3373</v>
      </c>
      <c r="D3559" s="164" t="s">
        <v>451</v>
      </c>
      <c r="E3559" s="165" t="s">
        <v>3374</v>
      </c>
      <c r="F3559" s="166" t="s">
        <v>3375</v>
      </c>
      <c r="G3559" s="167" t="s">
        <v>207</v>
      </c>
      <c r="H3559" s="168">
        <v>477.779</v>
      </c>
      <c r="I3559" s="226"/>
      <c r="J3559" s="169">
        <f>ROUND(I3559*H3559,2)</f>
        <v>0</v>
      </c>
      <c r="K3559" s="166" t="s">
        <v>1</v>
      </c>
      <c r="L3559" s="170"/>
      <c r="M3559" s="171" t="s">
        <v>1</v>
      </c>
      <c r="N3559" s="172" t="s">
        <v>35</v>
      </c>
      <c r="O3559" s="132">
        <v>0</v>
      </c>
      <c r="P3559" s="132">
        <f>O3559*H3559</f>
        <v>0</v>
      </c>
      <c r="Q3559" s="132">
        <v>0</v>
      </c>
      <c r="R3559" s="132">
        <f>Q3559*H3559</f>
        <v>0</v>
      </c>
      <c r="S3559" s="132">
        <v>0</v>
      </c>
      <c r="T3559" s="133">
        <f>S3559*H3559</f>
        <v>0</v>
      </c>
      <c r="U3559" s="29"/>
      <c r="V3559" s="29"/>
      <c r="W3559" s="29"/>
      <c r="X3559" s="29"/>
      <c r="Y3559" s="29"/>
      <c r="Z3559" s="29"/>
      <c r="AA3559" s="29"/>
      <c r="AB3559" s="29"/>
      <c r="AC3559" s="29"/>
      <c r="AD3559" s="29"/>
      <c r="AE3559" s="29"/>
      <c r="AR3559" s="134" t="s">
        <v>428</v>
      </c>
      <c r="AT3559" s="134" t="s">
        <v>451</v>
      </c>
      <c r="AU3559" s="134" t="s">
        <v>66</v>
      </c>
      <c r="AY3559" s="18" t="s">
        <v>196</v>
      </c>
      <c r="BE3559" s="135">
        <f>IF(N3559="základní",J3559,0)</f>
        <v>0</v>
      </c>
      <c r="BF3559" s="135">
        <f>IF(N3559="snížená",J3559,0)</f>
        <v>0</v>
      </c>
      <c r="BG3559" s="135">
        <f>IF(N3559="zákl. přenesená",J3559,0)</f>
        <v>0</v>
      </c>
      <c r="BH3559" s="135">
        <f>IF(N3559="sníž. přenesená",J3559,0)</f>
        <v>0</v>
      </c>
      <c r="BI3559" s="135">
        <f>IF(N3559="nulová",J3559,0)</f>
        <v>0</v>
      </c>
      <c r="BJ3559" s="18" t="s">
        <v>64</v>
      </c>
      <c r="BK3559" s="135">
        <f>ROUND(I3559*H3559,2)</f>
        <v>0</v>
      </c>
      <c r="BL3559" s="18" t="s">
        <v>104</v>
      </c>
      <c r="BM3559" s="134" t="s">
        <v>3376</v>
      </c>
    </row>
    <row r="3560" spans="1:65" s="13" customFormat="1" x14ac:dyDescent="0.2">
      <c r="B3560" s="136"/>
      <c r="D3560" s="137" t="s">
        <v>210</v>
      </c>
      <c r="E3560" s="138" t="s">
        <v>1</v>
      </c>
      <c r="F3560" s="139" t="s">
        <v>3377</v>
      </c>
      <c r="H3560" s="140">
        <v>457.00099999999998</v>
      </c>
      <c r="L3560" s="136"/>
      <c r="M3560" s="141"/>
      <c r="N3560" s="142"/>
      <c r="O3560" s="142"/>
      <c r="P3560" s="142"/>
      <c r="Q3560" s="142"/>
      <c r="R3560" s="142"/>
      <c r="S3560" s="142"/>
      <c r="T3560" s="143"/>
      <c r="AT3560" s="138" t="s">
        <v>210</v>
      </c>
      <c r="AU3560" s="138" t="s">
        <v>66</v>
      </c>
      <c r="AV3560" s="13" t="s">
        <v>66</v>
      </c>
      <c r="AW3560" s="13" t="s">
        <v>26</v>
      </c>
      <c r="AX3560" s="13" t="s">
        <v>57</v>
      </c>
      <c r="AY3560" s="138" t="s">
        <v>196</v>
      </c>
    </row>
    <row r="3561" spans="1:65" s="13" customFormat="1" x14ac:dyDescent="0.2">
      <c r="B3561" s="136"/>
      <c r="D3561" s="137" t="s">
        <v>210</v>
      </c>
      <c r="E3561" s="138" t="s">
        <v>1</v>
      </c>
      <c r="F3561" s="139" t="s">
        <v>3378</v>
      </c>
      <c r="H3561" s="140">
        <v>13.913</v>
      </c>
      <c r="L3561" s="136"/>
      <c r="M3561" s="141"/>
      <c r="N3561" s="142"/>
      <c r="O3561" s="142"/>
      <c r="P3561" s="142"/>
      <c r="Q3561" s="142"/>
      <c r="R3561" s="142"/>
      <c r="S3561" s="142"/>
      <c r="T3561" s="143"/>
      <c r="AT3561" s="138" t="s">
        <v>210</v>
      </c>
      <c r="AU3561" s="138" t="s">
        <v>66</v>
      </c>
      <c r="AV3561" s="13" t="s">
        <v>66</v>
      </c>
      <c r="AW3561" s="13" t="s">
        <v>26</v>
      </c>
      <c r="AX3561" s="13" t="s">
        <v>57</v>
      </c>
      <c r="AY3561" s="138" t="s">
        <v>196</v>
      </c>
    </row>
    <row r="3562" spans="1:65" s="13" customFormat="1" x14ac:dyDescent="0.2">
      <c r="B3562" s="136"/>
      <c r="D3562" s="137" t="s">
        <v>210</v>
      </c>
      <c r="E3562" s="138" t="s">
        <v>1</v>
      </c>
      <c r="F3562" s="139" t="s">
        <v>3379</v>
      </c>
      <c r="H3562" s="140">
        <v>6.8650000000000002</v>
      </c>
      <c r="L3562" s="136"/>
      <c r="M3562" s="141"/>
      <c r="N3562" s="142"/>
      <c r="O3562" s="142"/>
      <c r="P3562" s="142"/>
      <c r="Q3562" s="142"/>
      <c r="R3562" s="142"/>
      <c r="S3562" s="142"/>
      <c r="T3562" s="143"/>
      <c r="AT3562" s="138" t="s">
        <v>210</v>
      </c>
      <c r="AU3562" s="138" t="s">
        <v>66</v>
      </c>
      <c r="AV3562" s="13" t="s">
        <v>66</v>
      </c>
      <c r="AW3562" s="13" t="s">
        <v>26</v>
      </c>
      <c r="AX3562" s="13" t="s">
        <v>57</v>
      </c>
      <c r="AY3562" s="138" t="s">
        <v>196</v>
      </c>
    </row>
    <row r="3563" spans="1:65" s="14" customFormat="1" x14ac:dyDescent="0.2">
      <c r="B3563" s="144"/>
      <c r="D3563" s="137" t="s">
        <v>210</v>
      </c>
      <c r="E3563" s="145" t="s">
        <v>1</v>
      </c>
      <c r="F3563" s="146" t="s">
        <v>212</v>
      </c>
      <c r="H3563" s="147">
        <v>477.779</v>
      </c>
      <c r="L3563" s="144"/>
      <c r="M3563" s="148"/>
      <c r="N3563" s="149"/>
      <c r="O3563" s="149"/>
      <c r="P3563" s="149"/>
      <c r="Q3563" s="149"/>
      <c r="R3563" s="149"/>
      <c r="S3563" s="149"/>
      <c r="T3563" s="150"/>
      <c r="AT3563" s="145" t="s">
        <v>210</v>
      </c>
      <c r="AU3563" s="145" t="s">
        <v>66</v>
      </c>
      <c r="AV3563" s="14" t="s">
        <v>201</v>
      </c>
      <c r="AW3563" s="14" t="s">
        <v>26</v>
      </c>
      <c r="AX3563" s="14" t="s">
        <v>64</v>
      </c>
      <c r="AY3563" s="145" t="s">
        <v>196</v>
      </c>
    </row>
    <row r="3564" spans="1:65" s="2" customFormat="1" ht="24.2" customHeight="1" x14ac:dyDescent="0.2">
      <c r="A3564" s="29"/>
      <c r="B3564" s="123"/>
      <c r="C3564" s="164" t="s">
        <v>1960</v>
      </c>
      <c r="D3564" s="164" t="s">
        <v>451</v>
      </c>
      <c r="E3564" s="165" t="s">
        <v>3380</v>
      </c>
      <c r="F3564" s="166" t="s">
        <v>3381</v>
      </c>
      <c r="G3564" s="167" t="s">
        <v>207</v>
      </c>
      <c r="H3564" s="168">
        <v>962.27300000000002</v>
      </c>
      <c r="I3564" s="226"/>
      <c r="J3564" s="169">
        <f>ROUND(I3564*H3564,2)</f>
        <v>0</v>
      </c>
      <c r="K3564" s="166" t="s">
        <v>1</v>
      </c>
      <c r="L3564" s="170"/>
      <c r="M3564" s="171" t="s">
        <v>1</v>
      </c>
      <c r="N3564" s="172" t="s">
        <v>35</v>
      </c>
      <c r="O3564" s="132">
        <v>0</v>
      </c>
      <c r="P3564" s="132">
        <f>O3564*H3564</f>
        <v>0</v>
      </c>
      <c r="Q3564" s="132">
        <v>0</v>
      </c>
      <c r="R3564" s="132">
        <f>Q3564*H3564</f>
        <v>0</v>
      </c>
      <c r="S3564" s="132">
        <v>0</v>
      </c>
      <c r="T3564" s="133">
        <f>S3564*H3564</f>
        <v>0</v>
      </c>
      <c r="U3564" s="29"/>
      <c r="V3564" s="29"/>
      <c r="W3564" s="29"/>
      <c r="X3564" s="29"/>
      <c r="Y3564" s="29"/>
      <c r="Z3564" s="29"/>
      <c r="AA3564" s="29"/>
      <c r="AB3564" s="29"/>
      <c r="AC3564" s="29"/>
      <c r="AD3564" s="29"/>
      <c r="AE3564" s="29"/>
      <c r="AR3564" s="134" t="s">
        <v>428</v>
      </c>
      <c r="AT3564" s="134" t="s">
        <v>451</v>
      </c>
      <c r="AU3564" s="134" t="s">
        <v>66</v>
      </c>
      <c r="AY3564" s="18" t="s">
        <v>196</v>
      </c>
      <c r="BE3564" s="135">
        <f>IF(N3564="základní",J3564,0)</f>
        <v>0</v>
      </c>
      <c r="BF3564" s="135">
        <f>IF(N3564="snížená",J3564,0)</f>
        <v>0</v>
      </c>
      <c r="BG3564" s="135">
        <f>IF(N3564="zákl. přenesená",J3564,0)</f>
        <v>0</v>
      </c>
      <c r="BH3564" s="135">
        <f>IF(N3564="sníž. přenesená",J3564,0)</f>
        <v>0</v>
      </c>
      <c r="BI3564" s="135">
        <f>IF(N3564="nulová",J3564,0)</f>
        <v>0</v>
      </c>
      <c r="BJ3564" s="18" t="s">
        <v>64</v>
      </c>
      <c r="BK3564" s="135">
        <f>ROUND(I3564*H3564,2)</f>
        <v>0</v>
      </c>
      <c r="BL3564" s="18" t="s">
        <v>104</v>
      </c>
      <c r="BM3564" s="134" t="s">
        <v>3382</v>
      </c>
    </row>
    <row r="3565" spans="1:65" s="13" customFormat="1" x14ac:dyDescent="0.2">
      <c r="B3565" s="136"/>
      <c r="D3565" s="137" t="s">
        <v>210</v>
      </c>
      <c r="E3565" s="138" t="s">
        <v>1</v>
      </c>
      <c r="F3565" s="139" t="s">
        <v>3383</v>
      </c>
      <c r="H3565" s="140">
        <v>14.321999999999999</v>
      </c>
      <c r="L3565" s="136"/>
      <c r="M3565" s="141"/>
      <c r="N3565" s="142"/>
      <c r="O3565" s="142"/>
      <c r="P3565" s="142"/>
      <c r="Q3565" s="142"/>
      <c r="R3565" s="142"/>
      <c r="S3565" s="142"/>
      <c r="T3565" s="143"/>
      <c r="AT3565" s="138" t="s">
        <v>210</v>
      </c>
      <c r="AU3565" s="138" t="s">
        <v>66</v>
      </c>
      <c r="AV3565" s="13" t="s">
        <v>66</v>
      </c>
      <c r="AW3565" s="13" t="s">
        <v>26</v>
      </c>
      <c r="AX3565" s="13" t="s">
        <v>57</v>
      </c>
      <c r="AY3565" s="138" t="s">
        <v>196</v>
      </c>
    </row>
    <row r="3566" spans="1:65" s="13" customFormat="1" x14ac:dyDescent="0.2">
      <c r="B3566" s="136"/>
      <c r="D3566" s="137" t="s">
        <v>210</v>
      </c>
      <c r="E3566" s="138" t="s">
        <v>1</v>
      </c>
      <c r="F3566" s="139" t="s">
        <v>3384</v>
      </c>
      <c r="H3566" s="140">
        <v>940.88400000000001</v>
      </c>
      <c r="L3566" s="136"/>
      <c r="M3566" s="141"/>
      <c r="N3566" s="142"/>
      <c r="O3566" s="142"/>
      <c r="P3566" s="142"/>
      <c r="Q3566" s="142"/>
      <c r="R3566" s="142"/>
      <c r="S3566" s="142"/>
      <c r="T3566" s="143"/>
      <c r="AT3566" s="138" t="s">
        <v>210</v>
      </c>
      <c r="AU3566" s="138" t="s">
        <v>66</v>
      </c>
      <c r="AV3566" s="13" t="s">
        <v>66</v>
      </c>
      <c r="AW3566" s="13" t="s">
        <v>26</v>
      </c>
      <c r="AX3566" s="13" t="s">
        <v>57</v>
      </c>
      <c r="AY3566" s="138" t="s">
        <v>196</v>
      </c>
    </row>
    <row r="3567" spans="1:65" s="13" customFormat="1" x14ac:dyDescent="0.2">
      <c r="B3567" s="136"/>
      <c r="D3567" s="137" t="s">
        <v>210</v>
      </c>
      <c r="E3567" s="138" t="s">
        <v>1</v>
      </c>
      <c r="F3567" s="139" t="s">
        <v>3385</v>
      </c>
      <c r="H3567" s="140">
        <v>7.0670000000000002</v>
      </c>
      <c r="L3567" s="136"/>
      <c r="M3567" s="141"/>
      <c r="N3567" s="142"/>
      <c r="O3567" s="142"/>
      <c r="P3567" s="142"/>
      <c r="Q3567" s="142"/>
      <c r="R3567" s="142"/>
      <c r="S3567" s="142"/>
      <c r="T3567" s="143"/>
      <c r="AT3567" s="138" t="s">
        <v>210</v>
      </c>
      <c r="AU3567" s="138" t="s">
        <v>66</v>
      </c>
      <c r="AV3567" s="13" t="s">
        <v>66</v>
      </c>
      <c r="AW3567" s="13" t="s">
        <v>26</v>
      </c>
      <c r="AX3567" s="13" t="s">
        <v>57</v>
      </c>
      <c r="AY3567" s="138" t="s">
        <v>196</v>
      </c>
    </row>
    <row r="3568" spans="1:65" s="14" customFormat="1" x14ac:dyDescent="0.2">
      <c r="B3568" s="144"/>
      <c r="D3568" s="137" t="s">
        <v>210</v>
      </c>
      <c r="E3568" s="145" t="s">
        <v>1</v>
      </c>
      <c r="F3568" s="146" t="s">
        <v>212</v>
      </c>
      <c r="H3568" s="147">
        <v>962.27300000000002</v>
      </c>
      <c r="L3568" s="144"/>
      <c r="M3568" s="148"/>
      <c r="N3568" s="149"/>
      <c r="O3568" s="149"/>
      <c r="P3568" s="149"/>
      <c r="Q3568" s="149"/>
      <c r="R3568" s="149"/>
      <c r="S3568" s="149"/>
      <c r="T3568" s="150"/>
      <c r="AT3568" s="145" t="s">
        <v>210</v>
      </c>
      <c r="AU3568" s="145" t="s">
        <v>66</v>
      </c>
      <c r="AV3568" s="14" t="s">
        <v>201</v>
      </c>
      <c r="AW3568" s="14" t="s">
        <v>26</v>
      </c>
      <c r="AX3568" s="14" t="s">
        <v>64</v>
      </c>
      <c r="AY3568" s="145" t="s">
        <v>196</v>
      </c>
    </row>
    <row r="3569" spans="1:65" s="2" customFormat="1" ht="24.2" customHeight="1" x14ac:dyDescent="0.2">
      <c r="A3569" s="29"/>
      <c r="B3569" s="123"/>
      <c r="C3569" s="164" t="s">
        <v>3386</v>
      </c>
      <c r="D3569" s="164" t="s">
        <v>451</v>
      </c>
      <c r="E3569" s="165" t="s">
        <v>3387</v>
      </c>
      <c r="F3569" s="166" t="s">
        <v>3388</v>
      </c>
      <c r="G3569" s="167" t="s">
        <v>207</v>
      </c>
      <c r="H3569" s="168">
        <v>66.977000000000004</v>
      </c>
      <c r="I3569" s="226"/>
      <c r="J3569" s="169">
        <f>ROUND(I3569*H3569,2)</f>
        <v>0</v>
      </c>
      <c r="K3569" s="166" t="s">
        <v>208</v>
      </c>
      <c r="L3569" s="170"/>
      <c r="M3569" s="171" t="s">
        <v>1</v>
      </c>
      <c r="N3569" s="172" t="s">
        <v>35</v>
      </c>
      <c r="O3569" s="132">
        <v>0</v>
      </c>
      <c r="P3569" s="132">
        <f>O3569*H3569</f>
        <v>0</v>
      </c>
      <c r="Q3569" s="132">
        <v>5.9999999999999995E-4</v>
      </c>
      <c r="R3569" s="132">
        <f>Q3569*H3569</f>
        <v>4.0186199999999998E-2</v>
      </c>
      <c r="S3569" s="132">
        <v>0</v>
      </c>
      <c r="T3569" s="133">
        <f>S3569*H3569</f>
        <v>0</v>
      </c>
      <c r="U3569" s="29"/>
      <c r="V3569" s="29"/>
      <c r="W3569" s="29"/>
      <c r="X3569" s="29"/>
      <c r="Y3569" s="29"/>
      <c r="Z3569" s="29"/>
      <c r="AA3569" s="29"/>
      <c r="AB3569" s="29"/>
      <c r="AC3569" s="29"/>
      <c r="AD3569" s="29"/>
      <c r="AE3569" s="29"/>
      <c r="AR3569" s="134" t="s">
        <v>428</v>
      </c>
      <c r="AT3569" s="134" t="s">
        <v>451</v>
      </c>
      <c r="AU3569" s="134" t="s">
        <v>66</v>
      </c>
      <c r="AY3569" s="18" t="s">
        <v>196</v>
      </c>
      <c r="BE3569" s="135">
        <f>IF(N3569="základní",J3569,0)</f>
        <v>0</v>
      </c>
      <c r="BF3569" s="135">
        <f>IF(N3569="snížená",J3569,0)</f>
        <v>0</v>
      </c>
      <c r="BG3569" s="135">
        <f>IF(N3569="zákl. přenesená",J3569,0)</f>
        <v>0</v>
      </c>
      <c r="BH3569" s="135">
        <f>IF(N3569="sníž. přenesená",J3569,0)</f>
        <v>0</v>
      </c>
      <c r="BI3569" s="135">
        <f>IF(N3569="nulová",J3569,0)</f>
        <v>0</v>
      </c>
      <c r="BJ3569" s="18" t="s">
        <v>64</v>
      </c>
      <c r="BK3569" s="135">
        <f>ROUND(I3569*H3569,2)</f>
        <v>0</v>
      </c>
      <c r="BL3569" s="18" t="s">
        <v>104</v>
      </c>
      <c r="BM3569" s="134" t="s">
        <v>3389</v>
      </c>
    </row>
    <row r="3570" spans="1:65" s="13" customFormat="1" x14ac:dyDescent="0.2">
      <c r="B3570" s="136"/>
      <c r="D3570" s="137" t="s">
        <v>210</v>
      </c>
      <c r="E3570" s="138" t="s">
        <v>1</v>
      </c>
      <c r="F3570" s="139" t="s">
        <v>3390</v>
      </c>
      <c r="H3570" s="140">
        <v>15.804</v>
      </c>
      <c r="L3570" s="136"/>
      <c r="M3570" s="141"/>
      <c r="N3570" s="142"/>
      <c r="O3570" s="142"/>
      <c r="P3570" s="142"/>
      <c r="Q3570" s="142"/>
      <c r="R3570" s="142"/>
      <c r="S3570" s="142"/>
      <c r="T3570" s="143"/>
      <c r="AT3570" s="138" t="s">
        <v>210</v>
      </c>
      <c r="AU3570" s="138" t="s">
        <v>66</v>
      </c>
      <c r="AV3570" s="13" t="s">
        <v>66</v>
      </c>
      <c r="AW3570" s="13" t="s">
        <v>26</v>
      </c>
      <c r="AX3570" s="13" t="s">
        <v>57</v>
      </c>
      <c r="AY3570" s="138" t="s">
        <v>196</v>
      </c>
    </row>
    <row r="3571" spans="1:65" s="13" customFormat="1" x14ac:dyDescent="0.2">
      <c r="B3571" s="136"/>
      <c r="D3571" s="137" t="s">
        <v>210</v>
      </c>
      <c r="E3571" s="138" t="s">
        <v>1</v>
      </c>
      <c r="F3571" s="139" t="s">
        <v>3391</v>
      </c>
      <c r="H3571" s="140">
        <v>51.173000000000002</v>
      </c>
      <c r="L3571" s="136"/>
      <c r="M3571" s="141"/>
      <c r="N3571" s="142"/>
      <c r="O3571" s="142"/>
      <c r="P3571" s="142"/>
      <c r="Q3571" s="142"/>
      <c r="R3571" s="142"/>
      <c r="S3571" s="142"/>
      <c r="T3571" s="143"/>
      <c r="AT3571" s="138" t="s">
        <v>210</v>
      </c>
      <c r="AU3571" s="138" t="s">
        <v>66</v>
      </c>
      <c r="AV3571" s="13" t="s">
        <v>66</v>
      </c>
      <c r="AW3571" s="13" t="s">
        <v>26</v>
      </c>
      <c r="AX3571" s="13" t="s">
        <v>57</v>
      </c>
      <c r="AY3571" s="138" t="s">
        <v>196</v>
      </c>
    </row>
    <row r="3572" spans="1:65" s="14" customFormat="1" x14ac:dyDescent="0.2">
      <c r="B3572" s="144"/>
      <c r="D3572" s="137" t="s">
        <v>210</v>
      </c>
      <c r="E3572" s="145" t="s">
        <v>1</v>
      </c>
      <c r="F3572" s="146" t="s">
        <v>212</v>
      </c>
      <c r="H3572" s="147">
        <v>66.977000000000004</v>
      </c>
      <c r="L3572" s="144"/>
      <c r="M3572" s="148"/>
      <c r="N3572" s="149"/>
      <c r="O3572" s="149"/>
      <c r="P3572" s="149"/>
      <c r="Q3572" s="149"/>
      <c r="R3572" s="149"/>
      <c r="S3572" s="149"/>
      <c r="T3572" s="150"/>
      <c r="AT3572" s="145" t="s">
        <v>210</v>
      </c>
      <c r="AU3572" s="145" t="s">
        <v>66</v>
      </c>
      <c r="AV3572" s="14" t="s">
        <v>201</v>
      </c>
      <c r="AW3572" s="14" t="s">
        <v>26</v>
      </c>
      <c r="AX3572" s="14" t="s">
        <v>64</v>
      </c>
      <c r="AY3572" s="145" t="s">
        <v>196</v>
      </c>
    </row>
    <row r="3573" spans="1:65" s="2" customFormat="1" ht="24.2" customHeight="1" x14ac:dyDescent="0.2">
      <c r="A3573" s="29"/>
      <c r="B3573" s="123"/>
      <c r="C3573" s="124" t="s">
        <v>1966</v>
      </c>
      <c r="D3573" s="124" t="s">
        <v>199</v>
      </c>
      <c r="E3573" s="125" t="s">
        <v>3392</v>
      </c>
      <c r="F3573" s="126" t="s">
        <v>3393</v>
      </c>
      <c r="G3573" s="127" t="s">
        <v>506</v>
      </c>
      <c r="H3573" s="128">
        <v>3731.5079999999998</v>
      </c>
      <c r="I3573" s="224"/>
      <c r="J3573" s="129">
        <f>ROUND(I3573*H3573,2)</f>
        <v>0</v>
      </c>
      <c r="K3573" s="126" t="s">
        <v>208</v>
      </c>
      <c r="L3573" s="30"/>
      <c r="M3573" s="130" t="s">
        <v>1</v>
      </c>
      <c r="N3573" s="131" t="s">
        <v>35</v>
      </c>
      <c r="O3573" s="132">
        <v>0.04</v>
      </c>
      <c r="P3573" s="132">
        <f>O3573*H3573</f>
        <v>149.26032000000001</v>
      </c>
      <c r="Q3573" s="132">
        <v>0</v>
      </c>
      <c r="R3573" s="132">
        <f>Q3573*H3573</f>
        <v>0</v>
      </c>
      <c r="S3573" s="132">
        <v>0</v>
      </c>
      <c r="T3573" s="133">
        <f>S3573*H3573</f>
        <v>0</v>
      </c>
      <c r="U3573" s="29"/>
      <c r="V3573" s="29"/>
      <c r="W3573" s="29"/>
      <c r="X3573" s="29"/>
      <c r="Y3573" s="29"/>
      <c r="Z3573" s="29"/>
      <c r="AA3573" s="29"/>
      <c r="AB3573" s="29"/>
      <c r="AC3573" s="29"/>
      <c r="AD3573" s="29"/>
      <c r="AE3573" s="29"/>
      <c r="AR3573" s="134" t="s">
        <v>104</v>
      </c>
      <c r="AT3573" s="134" t="s">
        <v>199</v>
      </c>
      <c r="AU3573" s="134" t="s">
        <v>66</v>
      </c>
      <c r="AY3573" s="18" t="s">
        <v>196</v>
      </c>
      <c r="BE3573" s="135">
        <f>IF(N3573="základní",J3573,0)</f>
        <v>0</v>
      </c>
      <c r="BF3573" s="135">
        <f>IF(N3573="snížená",J3573,0)</f>
        <v>0</v>
      </c>
      <c r="BG3573" s="135">
        <f>IF(N3573="zákl. přenesená",J3573,0)</f>
        <v>0</v>
      </c>
      <c r="BH3573" s="135">
        <f>IF(N3573="sníž. přenesená",J3573,0)</f>
        <v>0</v>
      </c>
      <c r="BI3573" s="135">
        <f>IF(N3573="nulová",J3573,0)</f>
        <v>0</v>
      </c>
      <c r="BJ3573" s="18" t="s">
        <v>64</v>
      </c>
      <c r="BK3573" s="135">
        <f>ROUND(I3573*H3573,2)</f>
        <v>0</v>
      </c>
      <c r="BL3573" s="18" t="s">
        <v>104</v>
      </c>
      <c r="BM3573" s="134" t="s">
        <v>3394</v>
      </c>
    </row>
    <row r="3574" spans="1:65" s="15" customFormat="1" x14ac:dyDescent="0.2">
      <c r="B3574" s="151"/>
      <c r="D3574" s="137" t="s">
        <v>210</v>
      </c>
      <c r="E3574" s="152" t="s">
        <v>1</v>
      </c>
      <c r="F3574" s="153" t="s">
        <v>3395</v>
      </c>
      <c r="H3574" s="152" t="s">
        <v>1</v>
      </c>
      <c r="L3574" s="151"/>
      <c r="M3574" s="154"/>
      <c r="N3574" s="155"/>
      <c r="O3574" s="155"/>
      <c r="P3574" s="155"/>
      <c r="Q3574" s="155"/>
      <c r="R3574" s="155"/>
      <c r="S3574" s="155"/>
      <c r="T3574" s="156"/>
      <c r="AT3574" s="152" t="s">
        <v>210</v>
      </c>
      <c r="AU3574" s="152" t="s">
        <v>66</v>
      </c>
      <c r="AV3574" s="15" t="s">
        <v>64</v>
      </c>
      <c r="AW3574" s="15" t="s">
        <v>26</v>
      </c>
      <c r="AX3574" s="15" t="s">
        <v>57</v>
      </c>
      <c r="AY3574" s="152" t="s">
        <v>196</v>
      </c>
    </row>
    <row r="3575" spans="1:65" s="13" customFormat="1" x14ac:dyDescent="0.2">
      <c r="B3575" s="136"/>
      <c r="D3575" s="137" t="s">
        <v>210</v>
      </c>
      <c r="E3575" s="138" t="s">
        <v>1</v>
      </c>
      <c r="F3575" s="139" t="s">
        <v>3396</v>
      </c>
      <c r="H3575" s="140">
        <v>664.54300000000001</v>
      </c>
      <c r="L3575" s="136"/>
      <c r="M3575" s="141"/>
      <c r="N3575" s="142"/>
      <c r="O3575" s="142"/>
      <c r="P3575" s="142"/>
      <c r="Q3575" s="142"/>
      <c r="R3575" s="142"/>
      <c r="S3575" s="142"/>
      <c r="T3575" s="143"/>
      <c r="AT3575" s="138" t="s">
        <v>210</v>
      </c>
      <c r="AU3575" s="138" t="s">
        <v>66</v>
      </c>
      <c r="AV3575" s="13" t="s">
        <v>66</v>
      </c>
      <c r="AW3575" s="13" t="s">
        <v>26</v>
      </c>
      <c r="AX3575" s="13" t="s">
        <v>57</v>
      </c>
      <c r="AY3575" s="138" t="s">
        <v>196</v>
      </c>
    </row>
    <row r="3576" spans="1:65" s="13" customFormat="1" x14ac:dyDescent="0.2">
      <c r="B3576" s="136"/>
      <c r="D3576" s="137" t="s">
        <v>210</v>
      </c>
      <c r="E3576" s="138" t="s">
        <v>1</v>
      </c>
      <c r="F3576" s="139" t="s">
        <v>3397</v>
      </c>
      <c r="H3576" s="140">
        <v>1099.912</v>
      </c>
      <c r="L3576" s="136"/>
      <c r="M3576" s="141"/>
      <c r="N3576" s="142"/>
      <c r="O3576" s="142"/>
      <c r="P3576" s="142"/>
      <c r="Q3576" s="142"/>
      <c r="R3576" s="142"/>
      <c r="S3576" s="142"/>
      <c r="T3576" s="143"/>
      <c r="AT3576" s="138" t="s">
        <v>210</v>
      </c>
      <c r="AU3576" s="138" t="s">
        <v>66</v>
      </c>
      <c r="AV3576" s="13" t="s">
        <v>66</v>
      </c>
      <c r="AW3576" s="13" t="s">
        <v>26</v>
      </c>
      <c r="AX3576" s="13" t="s">
        <v>57</v>
      </c>
      <c r="AY3576" s="138" t="s">
        <v>196</v>
      </c>
    </row>
    <row r="3577" spans="1:65" s="13" customFormat="1" x14ac:dyDescent="0.2">
      <c r="B3577" s="136"/>
      <c r="D3577" s="137" t="s">
        <v>210</v>
      </c>
      <c r="E3577" s="138" t="s">
        <v>1</v>
      </c>
      <c r="F3577" s="139" t="s">
        <v>3398</v>
      </c>
      <c r="H3577" s="140">
        <v>974.60799999999995</v>
      </c>
      <c r="L3577" s="136"/>
      <c r="M3577" s="141"/>
      <c r="N3577" s="142"/>
      <c r="O3577" s="142"/>
      <c r="P3577" s="142"/>
      <c r="Q3577" s="142"/>
      <c r="R3577" s="142"/>
      <c r="S3577" s="142"/>
      <c r="T3577" s="143"/>
      <c r="AT3577" s="138" t="s">
        <v>210</v>
      </c>
      <c r="AU3577" s="138" t="s">
        <v>66</v>
      </c>
      <c r="AV3577" s="13" t="s">
        <v>66</v>
      </c>
      <c r="AW3577" s="13" t="s">
        <v>26</v>
      </c>
      <c r="AX3577" s="13" t="s">
        <v>57</v>
      </c>
      <c r="AY3577" s="138" t="s">
        <v>196</v>
      </c>
    </row>
    <row r="3578" spans="1:65" s="13" customFormat="1" x14ac:dyDescent="0.2">
      <c r="B3578" s="136"/>
      <c r="D3578" s="137" t="s">
        <v>210</v>
      </c>
      <c r="E3578" s="138" t="s">
        <v>1</v>
      </c>
      <c r="F3578" s="139" t="s">
        <v>3399</v>
      </c>
      <c r="H3578" s="140">
        <v>992.44500000000005</v>
      </c>
      <c r="L3578" s="136"/>
      <c r="M3578" s="141"/>
      <c r="N3578" s="142"/>
      <c r="O3578" s="142"/>
      <c r="P3578" s="142"/>
      <c r="Q3578" s="142"/>
      <c r="R3578" s="142"/>
      <c r="S3578" s="142"/>
      <c r="T3578" s="143"/>
      <c r="AT3578" s="138" t="s">
        <v>210</v>
      </c>
      <c r="AU3578" s="138" t="s">
        <v>66</v>
      </c>
      <c r="AV3578" s="13" t="s">
        <v>66</v>
      </c>
      <c r="AW3578" s="13" t="s">
        <v>26</v>
      </c>
      <c r="AX3578" s="13" t="s">
        <v>57</v>
      </c>
      <c r="AY3578" s="138" t="s">
        <v>196</v>
      </c>
    </row>
    <row r="3579" spans="1:65" s="14" customFormat="1" x14ac:dyDescent="0.2">
      <c r="B3579" s="144"/>
      <c r="D3579" s="137" t="s">
        <v>210</v>
      </c>
      <c r="E3579" s="145" t="s">
        <v>1</v>
      </c>
      <c r="F3579" s="146" t="s">
        <v>212</v>
      </c>
      <c r="H3579" s="147">
        <v>3731.5079999999998</v>
      </c>
      <c r="L3579" s="144"/>
      <c r="M3579" s="148"/>
      <c r="N3579" s="149"/>
      <c r="O3579" s="149"/>
      <c r="P3579" s="149"/>
      <c r="Q3579" s="149"/>
      <c r="R3579" s="149"/>
      <c r="S3579" s="149"/>
      <c r="T3579" s="150"/>
      <c r="AT3579" s="145" t="s">
        <v>210</v>
      </c>
      <c r="AU3579" s="145" t="s">
        <v>66</v>
      </c>
      <c r="AV3579" s="14" t="s">
        <v>201</v>
      </c>
      <c r="AW3579" s="14" t="s">
        <v>26</v>
      </c>
      <c r="AX3579" s="14" t="s">
        <v>64</v>
      </c>
      <c r="AY3579" s="145" t="s">
        <v>196</v>
      </c>
    </row>
    <row r="3580" spans="1:65" s="2" customFormat="1" ht="24.2" customHeight="1" x14ac:dyDescent="0.2">
      <c r="A3580" s="29"/>
      <c r="B3580" s="123"/>
      <c r="C3580" s="164" t="s">
        <v>3400</v>
      </c>
      <c r="D3580" s="164" t="s">
        <v>451</v>
      </c>
      <c r="E3580" s="165" t="s">
        <v>3401</v>
      </c>
      <c r="F3580" s="166" t="s">
        <v>3402</v>
      </c>
      <c r="G3580" s="167" t="s">
        <v>506</v>
      </c>
      <c r="H3580" s="168">
        <v>4104.6589999999997</v>
      </c>
      <c r="I3580" s="226"/>
      <c r="J3580" s="169">
        <f>ROUND(I3580*H3580,2)</f>
        <v>0</v>
      </c>
      <c r="K3580" s="166" t="s">
        <v>2844</v>
      </c>
      <c r="L3580" s="170"/>
      <c r="M3580" s="171" t="s">
        <v>1</v>
      </c>
      <c r="N3580" s="172" t="s">
        <v>35</v>
      </c>
      <c r="O3580" s="132">
        <v>0</v>
      </c>
      <c r="P3580" s="132">
        <f>O3580*H3580</f>
        <v>0</v>
      </c>
      <c r="Q3580" s="132">
        <v>0</v>
      </c>
      <c r="R3580" s="132">
        <f>Q3580*H3580</f>
        <v>0</v>
      </c>
      <c r="S3580" s="132">
        <v>0</v>
      </c>
      <c r="T3580" s="133">
        <f>S3580*H3580</f>
        <v>0</v>
      </c>
      <c r="U3580" s="29"/>
      <c r="V3580" s="29"/>
      <c r="W3580" s="29"/>
      <c r="X3580" s="29"/>
      <c r="Y3580" s="29"/>
      <c r="Z3580" s="29"/>
      <c r="AA3580" s="29"/>
      <c r="AB3580" s="29"/>
      <c r="AC3580" s="29"/>
      <c r="AD3580" s="29"/>
      <c r="AE3580" s="29"/>
      <c r="AR3580" s="134" t="s">
        <v>428</v>
      </c>
      <c r="AT3580" s="134" t="s">
        <v>451</v>
      </c>
      <c r="AU3580" s="134" t="s">
        <v>66</v>
      </c>
      <c r="AY3580" s="18" t="s">
        <v>196</v>
      </c>
      <c r="BE3580" s="135">
        <f>IF(N3580="základní",J3580,0)</f>
        <v>0</v>
      </c>
      <c r="BF3580" s="135">
        <f>IF(N3580="snížená",J3580,0)</f>
        <v>0</v>
      </c>
      <c r="BG3580" s="135">
        <f>IF(N3580="zákl. přenesená",J3580,0)</f>
        <v>0</v>
      </c>
      <c r="BH3580" s="135">
        <f>IF(N3580="sníž. přenesená",J3580,0)</f>
        <v>0</v>
      </c>
      <c r="BI3580" s="135">
        <f>IF(N3580="nulová",J3580,0)</f>
        <v>0</v>
      </c>
      <c r="BJ3580" s="18" t="s">
        <v>64</v>
      </c>
      <c r="BK3580" s="135">
        <f>ROUND(I3580*H3580,2)</f>
        <v>0</v>
      </c>
      <c r="BL3580" s="18" t="s">
        <v>104</v>
      </c>
      <c r="BM3580" s="134" t="s">
        <v>3403</v>
      </c>
    </row>
    <row r="3581" spans="1:65" s="15" customFormat="1" x14ac:dyDescent="0.2">
      <c r="B3581" s="151"/>
      <c r="D3581" s="137" t="s">
        <v>210</v>
      </c>
      <c r="E3581" s="152" t="s">
        <v>1</v>
      </c>
      <c r="F3581" s="153" t="s">
        <v>3395</v>
      </c>
      <c r="H3581" s="152" t="s">
        <v>1</v>
      </c>
      <c r="L3581" s="151"/>
      <c r="M3581" s="154"/>
      <c r="N3581" s="155"/>
      <c r="O3581" s="155"/>
      <c r="P3581" s="155"/>
      <c r="Q3581" s="155"/>
      <c r="R3581" s="155"/>
      <c r="S3581" s="155"/>
      <c r="T3581" s="156"/>
      <c r="AT3581" s="152" t="s">
        <v>210</v>
      </c>
      <c r="AU3581" s="152" t="s">
        <v>66</v>
      </c>
      <c r="AV3581" s="15" t="s">
        <v>64</v>
      </c>
      <c r="AW3581" s="15" t="s">
        <v>26</v>
      </c>
      <c r="AX3581" s="15" t="s">
        <v>57</v>
      </c>
      <c r="AY3581" s="152" t="s">
        <v>196</v>
      </c>
    </row>
    <row r="3582" spans="1:65" s="13" customFormat="1" x14ac:dyDescent="0.2">
      <c r="B3582" s="136"/>
      <c r="D3582" s="137" t="s">
        <v>210</v>
      </c>
      <c r="E3582" s="138" t="s">
        <v>1</v>
      </c>
      <c r="F3582" s="139" t="s">
        <v>3404</v>
      </c>
      <c r="H3582" s="140">
        <v>4104.6589999999997</v>
      </c>
      <c r="L3582" s="136"/>
      <c r="M3582" s="141"/>
      <c r="N3582" s="142"/>
      <c r="O3582" s="142"/>
      <c r="P3582" s="142"/>
      <c r="Q3582" s="142"/>
      <c r="R3582" s="142"/>
      <c r="S3582" s="142"/>
      <c r="T3582" s="143"/>
      <c r="AT3582" s="138" t="s">
        <v>210</v>
      </c>
      <c r="AU3582" s="138" t="s">
        <v>66</v>
      </c>
      <c r="AV3582" s="13" t="s">
        <v>66</v>
      </c>
      <c r="AW3582" s="13" t="s">
        <v>26</v>
      </c>
      <c r="AX3582" s="13" t="s">
        <v>57</v>
      </c>
      <c r="AY3582" s="138" t="s">
        <v>196</v>
      </c>
    </row>
    <row r="3583" spans="1:65" s="14" customFormat="1" x14ac:dyDescent="0.2">
      <c r="B3583" s="144"/>
      <c r="D3583" s="137" t="s">
        <v>210</v>
      </c>
      <c r="E3583" s="145" t="s">
        <v>1</v>
      </c>
      <c r="F3583" s="146" t="s">
        <v>212</v>
      </c>
      <c r="H3583" s="147">
        <v>4104.6589999999997</v>
      </c>
      <c r="L3583" s="144"/>
      <c r="M3583" s="148"/>
      <c r="N3583" s="149"/>
      <c r="O3583" s="149"/>
      <c r="P3583" s="149"/>
      <c r="Q3583" s="149"/>
      <c r="R3583" s="149"/>
      <c r="S3583" s="149"/>
      <c r="T3583" s="150"/>
      <c r="AT3583" s="145" t="s">
        <v>210</v>
      </c>
      <c r="AU3583" s="145" t="s">
        <v>66</v>
      </c>
      <c r="AV3583" s="14" t="s">
        <v>201</v>
      </c>
      <c r="AW3583" s="14" t="s">
        <v>26</v>
      </c>
      <c r="AX3583" s="14" t="s">
        <v>64</v>
      </c>
      <c r="AY3583" s="145" t="s">
        <v>196</v>
      </c>
    </row>
    <row r="3584" spans="1:65" s="2" customFormat="1" ht="24.2" customHeight="1" x14ac:dyDescent="0.2">
      <c r="A3584" s="29"/>
      <c r="B3584" s="123"/>
      <c r="C3584" s="124" t="s">
        <v>1979</v>
      </c>
      <c r="D3584" s="124" t="s">
        <v>199</v>
      </c>
      <c r="E3584" s="125" t="s">
        <v>3405</v>
      </c>
      <c r="F3584" s="126" t="s">
        <v>3406</v>
      </c>
      <c r="G3584" s="127" t="s">
        <v>207</v>
      </c>
      <c r="H3584" s="128">
        <v>629.851</v>
      </c>
      <c r="I3584" s="224"/>
      <c r="J3584" s="129">
        <f>ROUND(I3584*H3584,2)</f>
        <v>0</v>
      </c>
      <c r="K3584" s="126" t="s">
        <v>208</v>
      </c>
      <c r="L3584" s="30"/>
      <c r="M3584" s="130" t="s">
        <v>1</v>
      </c>
      <c r="N3584" s="131" t="s">
        <v>35</v>
      </c>
      <c r="O3584" s="132">
        <v>0.21099999999999999</v>
      </c>
      <c r="P3584" s="132">
        <f>O3584*H3584</f>
        <v>132.898561</v>
      </c>
      <c r="Q3584" s="132">
        <v>6.0000000000000001E-3</v>
      </c>
      <c r="R3584" s="132">
        <f>Q3584*H3584</f>
        <v>3.7791060000000001</v>
      </c>
      <c r="S3584" s="132">
        <v>0</v>
      </c>
      <c r="T3584" s="133">
        <f>S3584*H3584</f>
        <v>0</v>
      </c>
      <c r="U3584" s="29"/>
      <c r="V3584" s="29"/>
      <c r="W3584" s="29"/>
      <c r="X3584" s="29"/>
      <c r="Y3584" s="29"/>
      <c r="Z3584" s="29"/>
      <c r="AA3584" s="29"/>
      <c r="AB3584" s="29"/>
      <c r="AC3584" s="29"/>
      <c r="AD3584" s="29"/>
      <c r="AE3584" s="29"/>
      <c r="AR3584" s="134" t="s">
        <v>104</v>
      </c>
      <c r="AT3584" s="134" t="s">
        <v>199</v>
      </c>
      <c r="AU3584" s="134" t="s">
        <v>66</v>
      </c>
      <c r="AY3584" s="18" t="s">
        <v>196</v>
      </c>
      <c r="BE3584" s="135">
        <f>IF(N3584="základní",J3584,0)</f>
        <v>0</v>
      </c>
      <c r="BF3584" s="135">
        <f>IF(N3584="snížená",J3584,0)</f>
        <v>0</v>
      </c>
      <c r="BG3584" s="135">
        <f>IF(N3584="zákl. přenesená",J3584,0)</f>
        <v>0</v>
      </c>
      <c r="BH3584" s="135">
        <f>IF(N3584="sníž. přenesená",J3584,0)</f>
        <v>0</v>
      </c>
      <c r="BI3584" s="135">
        <f>IF(N3584="nulová",J3584,0)</f>
        <v>0</v>
      </c>
      <c r="BJ3584" s="18" t="s">
        <v>64</v>
      </c>
      <c r="BK3584" s="135">
        <f>ROUND(I3584*H3584,2)</f>
        <v>0</v>
      </c>
      <c r="BL3584" s="18" t="s">
        <v>104</v>
      </c>
      <c r="BM3584" s="134" t="s">
        <v>3407</v>
      </c>
    </row>
    <row r="3585" spans="1:65" s="13" customFormat="1" x14ac:dyDescent="0.2">
      <c r="B3585" s="136"/>
      <c r="D3585" s="137" t="s">
        <v>210</v>
      </c>
      <c r="E3585" s="138" t="s">
        <v>1</v>
      </c>
      <c r="F3585" s="139" t="s">
        <v>1715</v>
      </c>
      <c r="H3585" s="140">
        <v>465.892</v>
      </c>
      <c r="L3585" s="136"/>
      <c r="M3585" s="141"/>
      <c r="N3585" s="142"/>
      <c r="O3585" s="142"/>
      <c r="P3585" s="142"/>
      <c r="Q3585" s="142"/>
      <c r="R3585" s="142"/>
      <c r="S3585" s="142"/>
      <c r="T3585" s="143"/>
      <c r="AT3585" s="138" t="s">
        <v>210</v>
      </c>
      <c r="AU3585" s="138" t="s">
        <v>66</v>
      </c>
      <c r="AV3585" s="13" t="s">
        <v>66</v>
      </c>
      <c r="AW3585" s="13" t="s">
        <v>26</v>
      </c>
      <c r="AX3585" s="13" t="s">
        <v>57</v>
      </c>
      <c r="AY3585" s="138" t="s">
        <v>196</v>
      </c>
    </row>
    <row r="3586" spans="1:65" s="13" customFormat="1" x14ac:dyDescent="0.2">
      <c r="B3586" s="136"/>
      <c r="D3586" s="137" t="s">
        <v>210</v>
      </c>
      <c r="E3586" s="138" t="s">
        <v>1</v>
      </c>
      <c r="F3586" s="139" t="s">
        <v>3176</v>
      </c>
      <c r="H3586" s="140">
        <v>163.959</v>
      </c>
      <c r="L3586" s="136"/>
      <c r="M3586" s="141"/>
      <c r="N3586" s="142"/>
      <c r="O3586" s="142"/>
      <c r="P3586" s="142"/>
      <c r="Q3586" s="142"/>
      <c r="R3586" s="142"/>
      <c r="S3586" s="142"/>
      <c r="T3586" s="143"/>
      <c r="AT3586" s="138" t="s">
        <v>210</v>
      </c>
      <c r="AU3586" s="138" t="s">
        <v>66</v>
      </c>
      <c r="AV3586" s="13" t="s">
        <v>66</v>
      </c>
      <c r="AW3586" s="13" t="s">
        <v>26</v>
      </c>
      <c r="AX3586" s="13" t="s">
        <v>57</v>
      </c>
      <c r="AY3586" s="138" t="s">
        <v>196</v>
      </c>
    </row>
    <row r="3587" spans="1:65" s="14" customFormat="1" x14ac:dyDescent="0.2">
      <c r="B3587" s="144"/>
      <c r="D3587" s="137" t="s">
        <v>210</v>
      </c>
      <c r="E3587" s="145" t="s">
        <v>1</v>
      </c>
      <c r="F3587" s="146" t="s">
        <v>212</v>
      </c>
      <c r="H3587" s="147">
        <v>629.851</v>
      </c>
      <c r="L3587" s="144"/>
      <c r="M3587" s="148"/>
      <c r="N3587" s="149"/>
      <c r="O3587" s="149"/>
      <c r="P3587" s="149"/>
      <c r="Q3587" s="149"/>
      <c r="R3587" s="149"/>
      <c r="S3587" s="149"/>
      <c r="T3587" s="150"/>
      <c r="AT3587" s="145" t="s">
        <v>210</v>
      </c>
      <c r="AU3587" s="145" t="s">
        <v>66</v>
      </c>
      <c r="AV3587" s="14" t="s">
        <v>201</v>
      </c>
      <c r="AW3587" s="14" t="s">
        <v>26</v>
      </c>
      <c r="AX3587" s="14" t="s">
        <v>64</v>
      </c>
      <c r="AY3587" s="145" t="s">
        <v>196</v>
      </c>
    </row>
    <row r="3588" spans="1:65" s="2" customFormat="1" ht="24.2" customHeight="1" x14ac:dyDescent="0.2">
      <c r="A3588" s="29"/>
      <c r="B3588" s="123"/>
      <c r="C3588" s="164" t="s">
        <v>3408</v>
      </c>
      <c r="D3588" s="164" t="s">
        <v>451</v>
      </c>
      <c r="E3588" s="165" t="s">
        <v>3409</v>
      </c>
      <c r="F3588" s="166" t="s">
        <v>3410</v>
      </c>
      <c r="G3588" s="167" t="s">
        <v>224</v>
      </c>
      <c r="H3588" s="168">
        <v>8.3620000000000001</v>
      </c>
      <c r="I3588" s="226"/>
      <c r="J3588" s="169">
        <f>ROUND(I3588*H3588,2)</f>
        <v>0</v>
      </c>
      <c r="K3588" s="166" t="s">
        <v>208</v>
      </c>
      <c r="L3588" s="170"/>
      <c r="M3588" s="171" t="s">
        <v>1</v>
      </c>
      <c r="N3588" s="172" t="s">
        <v>35</v>
      </c>
      <c r="O3588" s="132">
        <v>0</v>
      </c>
      <c r="P3588" s="132">
        <f>O3588*H3588</f>
        <v>0</v>
      </c>
      <c r="Q3588" s="132">
        <v>3.2000000000000001E-2</v>
      </c>
      <c r="R3588" s="132">
        <f>Q3588*H3588</f>
        <v>0.26758399999999999</v>
      </c>
      <c r="S3588" s="132">
        <v>0</v>
      </c>
      <c r="T3588" s="133">
        <f>S3588*H3588</f>
        <v>0</v>
      </c>
      <c r="U3588" s="29"/>
      <c r="V3588" s="29"/>
      <c r="W3588" s="29"/>
      <c r="X3588" s="29"/>
      <c r="Y3588" s="29"/>
      <c r="Z3588" s="29"/>
      <c r="AA3588" s="29"/>
      <c r="AB3588" s="29"/>
      <c r="AC3588" s="29"/>
      <c r="AD3588" s="29"/>
      <c r="AE3588" s="29"/>
      <c r="AR3588" s="134" t="s">
        <v>428</v>
      </c>
      <c r="AT3588" s="134" t="s">
        <v>451</v>
      </c>
      <c r="AU3588" s="134" t="s">
        <v>66</v>
      </c>
      <c r="AY3588" s="18" t="s">
        <v>196</v>
      </c>
      <c r="BE3588" s="135">
        <f>IF(N3588="základní",J3588,0)</f>
        <v>0</v>
      </c>
      <c r="BF3588" s="135">
        <f>IF(N3588="snížená",J3588,0)</f>
        <v>0</v>
      </c>
      <c r="BG3588" s="135">
        <f>IF(N3588="zákl. přenesená",J3588,0)</f>
        <v>0</v>
      </c>
      <c r="BH3588" s="135">
        <f>IF(N3588="sníž. přenesená",J3588,0)</f>
        <v>0</v>
      </c>
      <c r="BI3588" s="135">
        <f>IF(N3588="nulová",J3588,0)</f>
        <v>0</v>
      </c>
      <c r="BJ3588" s="18" t="s">
        <v>64</v>
      </c>
      <c r="BK3588" s="135">
        <f>ROUND(I3588*H3588,2)</f>
        <v>0</v>
      </c>
      <c r="BL3588" s="18" t="s">
        <v>104</v>
      </c>
      <c r="BM3588" s="134" t="s">
        <v>3411</v>
      </c>
    </row>
    <row r="3589" spans="1:65" s="13" customFormat="1" x14ac:dyDescent="0.2">
      <c r="B3589" s="136"/>
      <c r="D3589" s="137" t="s">
        <v>210</v>
      </c>
      <c r="E3589" s="138" t="s">
        <v>1</v>
      </c>
      <c r="F3589" s="139" t="s">
        <v>3412</v>
      </c>
      <c r="H3589" s="140">
        <v>8.3620000000000001</v>
      </c>
      <c r="L3589" s="136"/>
      <c r="M3589" s="141"/>
      <c r="N3589" s="142"/>
      <c r="O3589" s="142"/>
      <c r="P3589" s="142"/>
      <c r="Q3589" s="142"/>
      <c r="R3589" s="142"/>
      <c r="S3589" s="142"/>
      <c r="T3589" s="143"/>
      <c r="AT3589" s="138" t="s">
        <v>210</v>
      </c>
      <c r="AU3589" s="138" t="s">
        <v>66</v>
      </c>
      <c r="AV3589" s="13" t="s">
        <v>66</v>
      </c>
      <c r="AW3589" s="13" t="s">
        <v>26</v>
      </c>
      <c r="AX3589" s="13" t="s">
        <v>57</v>
      </c>
      <c r="AY3589" s="138" t="s">
        <v>196</v>
      </c>
    </row>
    <row r="3590" spans="1:65" s="14" customFormat="1" x14ac:dyDescent="0.2">
      <c r="B3590" s="144"/>
      <c r="D3590" s="137" t="s">
        <v>210</v>
      </c>
      <c r="E3590" s="145" t="s">
        <v>1</v>
      </c>
      <c r="F3590" s="146" t="s">
        <v>212</v>
      </c>
      <c r="H3590" s="147">
        <v>8.3620000000000001</v>
      </c>
      <c r="L3590" s="144"/>
      <c r="M3590" s="148"/>
      <c r="N3590" s="149"/>
      <c r="O3590" s="149"/>
      <c r="P3590" s="149"/>
      <c r="Q3590" s="149"/>
      <c r="R3590" s="149"/>
      <c r="S3590" s="149"/>
      <c r="T3590" s="150"/>
      <c r="AT3590" s="145" t="s">
        <v>210</v>
      </c>
      <c r="AU3590" s="145" t="s">
        <v>66</v>
      </c>
      <c r="AV3590" s="14" t="s">
        <v>201</v>
      </c>
      <c r="AW3590" s="14" t="s">
        <v>26</v>
      </c>
      <c r="AX3590" s="14" t="s">
        <v>64</v>
      </c>
      <c r="AY3590" s="145" t="s">
        <v>196</v>
      </c>
    </row>
    <row r="3591" spans="1:65" s="2" customFormat="1" ht="21.75" customHeight="1" x14ac:dyDescent="0.2">
      <c r="A3591" s="29"/>
      <c r="B3591" s="123"/>
      <c r="C3591" s="164" t="s">
        <v>1985</v>
      </c>
      <c r="D3591" s="164" t="s">
        <v>451</v>
      </c>
      <c r="E3591" s="165" t="s">
        <v>3413</v>
      </c>
      <c r="F3591" s="166" t="s">
        <v>3414</v>
      </c>
      <c r="G3591" s="167" t="s">
        <v>207</v>
      </c>
      <c r="H3591" s="168">
        <v>26.137</v>
      </c>
      <c r="I3591" s="226"/>
      <c r="J3591" s="169">
        <f>ROUND(I3591*H3591,2)</f>
        <v>0</v>
      </c>
      <c r="K3591" s="166" t="s">
        <v>208</v>
      </c>
      <c r="L3591" s="170"/>
      <c r="M3591" s="171" t="s">
        <v>1</v>
      </c>
      <c r="N3591" s="172" t="s">
        <v>35</v>
      </c>
      <c r="O3591" s="132">
        <v>0</v>
      </c>
      <c r="P3591" s="132">
        <f>O3591*H3591</f>
        <v>0</v>
      </c>
      <c r="Q3591" s="132">
        <v>1.5E-3</v>
      </c>
      <c r="R3591" s="132">
        <f>Q3591*H3591</f>
        <v>3.9205500000000004E-2</v>
      </c>
      <c r="S3591" s="132">
        <v>0</v>
      </c>
      <c r="T3591" s="133">
        <f>S3591*H3591</f>
        <v>0</v>
      </c>
      <c r="U3591" s="29"/>
      <c r="V3591" s="29"/>
      <c r="W3591" s="29"/>
      <c r="X3591" s="29"/>
      <c r="Y3591" s="29"/>
      <c r="Z3591" s="29"/>
      <c r="AA3591" s="29"/>
      <c r="AB3591" s="29"/>
      <c r="AC3591" s="29"/>
      <c r="AD3591" s="29"/>
      <c r="AE3591" s="29"/>
      <c r="AR3591" s="134" t="s">
        <v>428</v>
      </c>
      <c r="AT3591" s="134" t="s">
        <v>451</v>
      </c>
      <c r="AU3591" s="134" t="s">
        <v>66</v>
      </c>
      <c r="AY3591" s="18" t="s">
        <v>196</v>
      </c>
      <c r="BE3591" s="135">
        <f>IF(N3591="základní",J3591,0)</f>
        <v>0</v>
      </c>
      <c r="BF3591" s="135">
        <f>IF(N3591="snížená",J3591,0)</f>
        <v>0</v>
      </c>
      <c r="BG3591" s="135">
        <f>IF(N3591="zákl. přenesená",J3591,0)</f>
        <v>0</v>
      </c>
      <c r="BH3591" s="135">
        <f>IF(N3591="sníž. přenesená",J3591,0)</f>
        <v>0</v>
      </c>
      <c r="BI3591" s="135">
        <f>IF(N3591="nulová",J3591,0)</f>
        <v>0</v>
      </c>
      <c r="BJ3591" s="18" t="s">
        <v>64</v>
      </c>
      <c r="BK3591" s="135">
        <f>ROUND(I3591*H3591,2)</f>
        <v>0</v>
      </c>
      <c r="BL3591" s="18" t="s">
        <v>104</v>
      </c>
      <c r="BM3591" s="134" t="s">
        <v>3415</v>
      </c>
    </row>
    <row r="3592" spans="1:65" s="13" customFormat="1" x14ac:dyDescent="0.2">
      <c r="B3592" s="136"/>
      <c r="D3592" s="137" t="s">
        <v>210</v>
      </c>
      <c r="E3592" s="138" t="s">
        <v>1</v>
      </c>
      <c r="F3592" s="139" t="s">
        <v>3416</v>
      </c>
      <c r="H3592" s="140">
        <v>26.137</v>
      </c>
      <c r="L3592" s="136"/>
      <c r="M3592" s="141"/>
      <c r="N3592" s="142"/>
      <c r="O3592" s="142"/>
      <c r="P3592" s="142"/>
      <c r="Q3592" s="142"/>
      <c r="R3592" s="142"/>
      <c r="S3592" s="142"/>
      <c r="T3592" s="143"/>
      <c r="AT3592" s="138" t="s">
        <v>210</v>
      </c>
      <c r="AU3592" s="138" t="s">
        <v>66</v>
      </c>
      <c r="AV3592" s="13" t="s">
        <v>66</v>
      </c>
      <c r="AW3592" s="13" t="s">
        <v>26</v>
      </c>
      <c r="AX3592" s="13" t="s">
        <v>57</v>
      </c>
      <c r="AY3592" s="138" t="s">
        <v>196</v>
      </c>
    </row>
    <row r="3593" spans="1:65" s="14" customFormat="1" x14ac:dyDescent="0.2">
      <c r="B3593" s="144"/>
      <c r="D3593" s="137" t="s">
        <v>210</v>
      </c>
      <c r="E3593" s="145" t="s">
        <v>1</v>
      </c>
      <c r="F3593" s="146" t="s">
        <v>212</v>
      </c>
      <c r="H3593" s="147">
        <v>26.137</v>
      </c>
      <c r="L3593" s="144"/>
      <c r="M3593" s="148"/>
      <c r="N3593" s="149"/>
      <c r="O3593" s="149"/>
      <c r="P3593" s="149"/>
      <c r="Q3593" s="149"/>
      <c r="R3593" s="149"/>
      <c r="S3593" s="149"/>
      <c r="T3593" s="150"/>
      <c r="AT3593" s="145" t="s">
        <v>210</v>
      </c>
      <c r="AU3593" s="145" t="s">
        <v>66</v>
      </c>
      <c r="AV3593" s="14" t="s">
        <v>201</v>
      </c>
      <c r="AW3593" s="14" t="s">
        <v>26</v>
      </c>
      <c r="AX3593" s="14" t="s">
        <v>64</v>
      </c>
      <c r="AY3593" s="145" t="s">
        <v>196</v>
      </c>
    </row>
    <row r="3594" spans="1:65" s="2" customFormat="1" ht="24.2" customHeight="1" x14ac:dyDescent="0.2">
      <c r="A3594" s="29"/>
      <c r="B3594" s="123"/>
      <c r="C3594" s="124" t="s">
        <v>3417</v>
      </c>
      <c r="D3594" s="124" t="s">
        <v>199</v>
      </c>
      <c r="E3594" s="125" t="s">
        <v>3418</v>
      </c>
      <c r="F3594" s="126" t="s">
        <v>3419</v>
      </c>
      <c r="G3594" s="127" t="s">
        <v>207</v>
      </c>
      <c r="H3594" s="128">
        <v>144.11699999999999</v>
      </c>
      <c r="I3594" s="224"/>
      <c r="J3594" s="129">
        <f>ROUND(I3594*H3594,2)</f>
        <v>0</v>
      </c>
      <c r="K3594" s="126" t="s">
        <v>208</v>
      </c>
      <c r="L3594" s="30"/>
      <c r="M3594" s="130" t="s">
        <v>1</v>
      </c>
      <c r="N3594" s="131" t="s">
        <v>35</v>
      </c>
      <c r="O3594" s="132">
        <v>0.10199999999999999</v>
      </c>
      <c r="P3594" s="132">
        <f>O3594*H3594</f>
        <v>14.699933999999999</v>
      </c>
      <c r="Q3594" s="132">
        <v>0</v>
      </c>
      <c r="R3594" s="132">
        <f>Q3594*H3594</f>
        <v>0</v>
      </c>
      <c r="S3594" s="132">
        <v>0</v>
      </c>
      <c r="T3594" s="133">
        <f>S3594*H3594</f>
        <v>0</v>
      </c>
      <c r="U3594" s="29"/>
      <c r="V3594" s="29"/>
      <c r="W3594" s="29"/>
      <c r="X3594" s="29"/>
      <c r="Y3594" s="29"/>
      <c r="Z3594" s="29"/>
      <c r="AA3594" s="29"/>
      <c r="AB3594" s="29"/>
      <c r="AC3594" s="29"/>
      <c r="AD3594" s="29"/>
      <c r="AE3594" s="29"/>
      <c r="AR3594" s="134" t="s">
        <v>104</v>
      </c>
      <c r="AT3594" s="134" t="s">
        <v>199</v>
      </c>
      <c r="AU3594" s="134" t="s">
        <v>66</v>
      </c>
      <c r="AY3594" s="18" t="s">
        <v>196</v>
      </c>
      <c r="BE3594" s="135">
        <f>IF(N3594="základní",J3594,0)</f>
        <v>0</v>
      </c>
      <c r="BF3594" s="135">
        <f>IF(N3594="snížená",J3594,0)</f>
        <v>0</v>
      </c>
      <c r="BG3594" s="135">
        <f>IF(N3594="zákl. přenesená",J3594,0)</f>
        <v>0</v>
      </c>
      <c r="BH3594" s="135">
        <f>IF(N3594="sníž. přenesená",J3594,0)</f>
        <v>0</v>
      </c>
      <c r="BI3594" s="135">
        <f>IF(N3594="nulová",J3594,0)</f>
        <v>0</v>
      </c>
      <c r="BJ3594" s="18" t="s">
        <v>64</v>
      </c>
      <c r="BK3594" s="135">
        <f>ROUND(I3594*H3594,2)</f>
        <v>0</v>
      </c>
      <c r="BL3594" s="18" t="s">
        <v>104</v>
      </c>
      <c r="BM3594" s="134" t="s">
        <v>3420</v>
      </c>
    </row>
    <row r="3595" spans="1:65" s="15" customFormat="1" x14ac:dyDescent="0.2">
      <c r="B3595" s="151"/>
      <c r="D3595" s="137" t="s">
        <v>210</v>
      </c>
      <c r="E3595" s="152" t="s">
        <v>1</v>
      </c>
      <c r="F3595" s="153" t="s">
        <v>3421</v>
      </c>
      <c r="H3595" s="152" t="s">
        <v>1</v>
      </c>
      <c r="L3595" s="151"/>
      <c r="M3595" s="154"/>
      <c r="N3595" s="155"/>
      <c r="O3595" s="155"/>
      <c r="P3595" s="155"/>
      <c r="Q3595" s="155"/>
      <c r="R3595" s="155"/>
      <c r="S3595" s="155"/>
      <c r="T3595" s="156"/>
      <c r="AT3595" s="152" t="s">
        <v>210</v>
      </c>
      <c r="AU3595" s="152" t="s">
        <v>66</v>
      </c>
      <c r="AV3595" s="15" t="s">
        <v>64</v>
      </c>
      <c r="AW3595" s="15" t="s">
        <v>26</v>
      </c>
      <c r="AX3595" s="15" t="s">
        <v>57</v>
      </c>
      <c r="AY3595" s="152" t="s">
        <v>196</v>
      </c>
    </row>
    <row r="3596" spans="1:65" s="13" customFormat="1" ht="22.5" x14ac:dyDescent="0.2">
      <c r="B3596" s="136"/>
      <c r="D3596" s="137" t="s">
        <v>210</v>
      </c>
      <c r="E3596" s="138" t="s">
        <v>1</v>
      </c>
      <c r="F3596" s="139" t="s">
        <v>3422</v>
      </c>
      <c r="H3596" s="140">
        <v>110.53400000000001</v>
      </c>
      <c r="L3596" s="136"/>
      <c r="M3596" s="141"/>
      <c r="N3596" s="142"/>
      <c r="O3596" s="142"/>
      <c r="P3596" s="142"/>
      <c r="Q3596" s="142"/>
      <c r="R3596" s="142"/>
      <c r="S3596" s="142"/>
      <c r="T3596" s="143"/>
      <c r="AT3596" s="138" t="s">
        <v>210</v>
      </c>
      <c r="AU3596" s="138" t="s">
        <v>66</v>
      </c>
      <c r="AV3596" s="13" t="s">
        <v>66</v>
      </c>
      <c r="AW3596" s="13" t="s">
        <v>26</v>
      </c>
      <c r="AX3596" s="13" t="s">
        <v>57</v>
      </c>
      <c r="AY3596" s="138" t="s">
        <v>196</v>
      </c>
    </row>
    <row r="3597" spans="1:65" s="13" customFormat="1" x14ac:dyDescent="0.2">
      <c r="B3597" s="136"/>
      <c r="D3597" s="137" t="s">
        <v>210</v>
      </c>
      <c r="E3597" s="138" t="s">
        <v>1</v>
      </c>
      <c r="F3597" s="139" t="s">
        <v>3423</v>
      </c>
      <c r="H3597" s="140">
        <v>33.582999999999998</v>
      </c>
      <c r="L3597" s="136"/>
      <c r="M3597" s="141"/>
      <c r="N3597" s="142"/>
      <c r="O3597" s="142"/>
      <c r="P3597" s="142"/>
      <c r="Q3597" s="142"/>
      <c r="R3597" s="142"/>
      <c r="S3597" s="142"/>
      <c r="T3597" s="143"/>
      <c r="AT3597" s="138" t="s">
        <v>210</v>
      </c>
      <c r="AU3597" s="138" t="s">
        <v>66</v>
      </c>
      <c r="AV3597" s="13" t="s">
        <v>66</v>
      </c>
      <c r="AW3597" s="13" t="s">
        <v>26</v>
      </c>
      <c r="AX3597" s="13" t="s">
        <v>57</v>
      </c>
      <c r="AY3597" s="138" t="s">
        <v>196</v>
      </c>
    </row>
    <row r="3598" spans="1:65" s="14" customFormat="1" x14ac:dyDescent="0.2">
      <c r="B3598" s="144"/>
      <c r="D3598" s="137" t="s">
        <v>210</v>
      </c>
      <c r="E3598" s="145" t="s">
        <v>1</v>
      </c>
      <c r="F3598" s="146" t="s">
        <v>212</v>
      </c>
      <c r="H3598" s="147">
        <v>144.11699999999999</v>
      </c>
      <c r="L3598" s="144"/>
      <c r="M3598" s="148"/>
      <c r="N3598" s="149"/>
      <c r="O3598" s="149"/>
      <c r="P3598" s="149"/>
      <c r="Q3598" s="149"/>
      <c r="R3598" s="149"/>
      <c r="S3598" s="149"/>
      <c r="T3598" s="150"/>
      <c r="AT3598" s="145" t="s">
        <v>210</v>
      </c>
      <c r="AU3598" s="145" t="s">
        <v>66</v>
      </c>
      <c r="AV3598" s="14" t="s">
        <v>201</v>
      </c>
      <c r="AW3598" s="14" t="s">
        <v>26</v>
      </c>
      <c r="AX3598" s="14" t="s">
        <v>64</v>
      </c>
      <c r="AY3598" s="145" t="s">
        <v>196</v>
      </c>
    </row>
    <row r="3599" spans="1:65" s="2" customFormat="1" ht="16.5" customHeight="1" x14ac:dyDescent="0.2">
      <c r="A3599" s="29"/>
      <c r="B3599" s="123"/>
      <c r="C3599" s="164" t="s">
        <v>1989</v>
      </c>
      <c r="D3599" s="164" t="s">
        <v>451</v>
      </c>
      <c r="E3599" s="165" t="s">
        <v>3424</v>
      </c>
      <c r="F3599" s="166" t="s">
        <v>3425</v>
      </c>
      <c r="G3599" s="167" t="s">
        <v>207</v>
      </c>
      <c r="H3599" s="168">
        <v>70.813999999999993</v>
      </c>
      <c r="I3599" s="226"/>
      <c r="J3599" s="169">
        <f>ROUND(I3599*H3599,2)</f>
        <v>0</v>
      </c>
      <c r="K3599" s="166" t="s">
        <v>1</v>
      </c>
      <c r="L3599" s="170"/>
      <c r="M3599" s="171" t="s">
        <v>1</v>
      </c>
      <c r="N3599" s="172" t="s">
        <v>35</v>
      </c>
      <c r="O3599" s="132">
        <v>0</v>
      </c>
      <c r="P3599" s="132">
        <f>O3599*H3599</f>
        <v>0</v>
      </c>
      <c r="Q3599" s="132">
        <v>0</v>
      </c>
      <c r="R3599" s="132">
        <f>Q3599*H3599</f>
        <v>0</v>
      </c>
      <c r="S3599" s="132">
        <v>0</v>
      </c>
      <c r="T3599" s="133">
        <f>S3599*H3599</f>
        <v>0</v>
      </c>
      <c r="U3599" s="29"/>
      <c r="V3599" s="29"/>
      <c r="W3599" s="29"/>
      <c r="X3599" s="29"/>
      <c r="Y3599" s="29"/>
      <c r="Z3599" s="29"/>
      <c r="AA3599" s="29"/>
      <c r="AB3599" s="29"/>
      <c r="AC3599" s="29"/>
      <c r="AD3599" s="29"/>
      <c r="AE3599" s="29"/>
      <c r="AR3599" s="134" t="s">
        <v>428</v>
      </c>
      <c r="AT3599" s="134" t="s">
        <v>451</v>
      </c>
      <c r="AU3599" s="134" t="s">
        <v>66</v>
      </c>
      <c r="AY3599" s="18" t="s">
        <v>196</v>
      </c>
      <c r="BE3599" s="135">
        <f>IF(N3599="základní",J3599,0)</f>
        <v>0</v>
      </c>
      <c r="BF3599" s="135">
        <f>IF(N3599="snížená",J3599,0)</f>
        <v>0</v>
      </c>
      <c r="BG3599" s="135">
        <f>IF(N3599="zákl. přenesená",J3599,0)</f>
        <v>0</v>
      </c>
      <c r="BH3599" s="135">
        <f>IF(N3599="sníž. přenesená",J3599,0)</f>
        <v>0</v>
      </c>
      <c r="BI3599" s="135">
        <f>IF(N3599="nulová",J3599,0)</f>
        <v>0</v>
      </c>
      <c r="BJ3599" s="18" t="s">
        <v>64</v>
      </c>
      <c r="BK3599" s="135">
        <f>ROUND(I3599*H3599,2)</f>
        <v>0</v>
      </c>
      <c r="BL3599" s="18" t="s">
        <v>104</v>
      </c>
      <c r="BM3599" s="134" t="s">
        <v>3426</v>
      </c>
    </row>
    <row r="3600" spans="1:65" s="15" customFormat="1" x14ac:dyDescent="0.2">
      <c r="B3600" s="151"/>
      <c r="D3600" s="137" t="s">
        <v>210</v>
      </c>
      <c r="E3600" s="152" t="s">
        <v>1</v>
      </c>
      <c r="F3600" s="153" t="s">
        <v>3421</v>
      </c>
      <c r="H3600" s="152" t="s">
        <v>1</v>
      </c>
      <c r="L3600" s="151"/>
      <c r="M3600" s="154"/>
      <c r="N3600" s="155"/>
      <c r="O3600" s="155"/>
      <c r="P3600" s="155"/>
      <c r="Q3600" s="155"/>
      <c r="R3600" s="155"/>
      <c r="S3600" s="155"/>
      <c r="T3600" s="156"/>
      <c r="AT3600" s="152" t="s">
        <v>210</v>
      </c>
      <c r="AU3600" s="152" t="s">
        <v>66</v>
      </c>
      <c r="AV3600" s="15" t="s">
        <v>64</v>
      </c>
      <c r="AW3600" s="15" t="s">
        <v>26</v>
      </c>
      <c r="AX3600" s="15" t="s">
        <v>57</v>
      </c>
      <c r="AY3600" s="152" t="s">
        <v>196</v>
      </c>
    </row>
    <row r="3601" spans="1:65" s="13" customFormat="1" ht="22.5" x14ac:dyDescent="0.2">
      <c r="B3601" s="136"/>
      <c r="D3601" s="137" t="s">
        <v>210</v>
      </c>
      <c r="E3601" s="138" t="s">
        <v>1</v>
      </c>
      <c r="F3601" s="139" t="s">
        <v>3427</v>
      </c>
      <c r="H3601" s="140">
        <v>70.813999999999993</v>
      </c>
      <c r="L3601" s="136"/>
      <c r="M3601" s="141"/>
      <c r="N3601" s="142"/>
      <c r="O3601" s="142"/>
      <c r="P3601" s="142"/>
      <c r="Q3601" s="142"/>
      <c r="R3601" s="142"/>
      <c r="S3601" s="142"/>
      <c r="T3601" s="143"/>
      <c r="AT3601" s="138" t="s">
        <v>210</v>
      </c>
      <c r="AU3601" s="138" t="s">
        <v>66</v>
      </c>
      <c r="AV3601" s="13" t="s">
        <v>66</v>
      </c>
      <c r="AW3601" s="13" t="s">
        <v>26</v>
      </c>
      <c r="AX3601" s="13" t="s">
        <v>57</v>
      </c>
      <c r="AY3601" s="138" t="s">
        <v>196</v>
      </c>
    </row>
    <row r="3602" spans="1:65" s="14" customFormat="1" x14ac:dyDescent="0.2">
      <c r="B3602" s="144"/>
      <c r="D3602" s="137" t="s">
        <v>210</v>
      </c>
      <c r="E3602" s="145" t="s">
        <v>1</v>
      </c>
      <c r="F3602" s="146" t="s">
        <v>212</v>
      </c>
      <c r="H3602" s="147">
        <v>70.813999999999993</v>
      </c>
      <c r="L3602" s="144"/>
      <c r="M3602" s="148"/>
      <c r="N3602" s="149"/>
      <c r="O3602" s="149"/>
      <c r="P3602" s="149"/>
      <c r="Q3602" s="149"/>
      <c r="R3602" s="149"/>
      <c r="S3602" s="149"/>
      <c r="T3602" s="150"/>
      <c r="AT3602" s="145" t="s">
        <v>210</v>
      </c>
      <c r="AU3602" s="145" t="s">
        <v>66</v>
      </c>
      <c r="AV3602" s="14" t="s">
        <v>201</v>
      </c>
      <c r="AW3602" s="14" t="s">
        <v>26</v>
      </c>
      <c r="AX3602" s="14" t="s">
        <v>64</v>
      </c>
      <c r="AY3602" s="145" t="s">
        <v>196</v>
      </c>
    </row>
    <row r="3603" spans="1:65" s="2" customFormat="1" ht="24.2" customHeight="1" x14ac:dyDescent="0.2">
      <c r="A3603" s="29"/>
      <c r="B3603" s="123"/>
      <c r="C3603" s="164" t="s">
        <v>3428</v>
      </c>
      <c r="D3603" s="164" t="s">
        <v>451</v>
      </c>
      <c r="E3603" s="165" t="s">
        <v>3429</v>
      </c>
      <c r="F3603" s="166" t="s">
        <v>3430</v>
      </c>
      <c r="G3603" s="167" t="s">
        <v>207</v>
      </c>
      <c r="H3603" s="168">
        <v>34.253999999999998</v>
      </c>
      <c r="I3603" s="226"/>
      <c r="J3603" s="169">
        <f>ROUND(I3603*H3603,2)</f>
        <v>0</v>
      </c>
      <c r="K3603" s="166" t="s">
        <v>208</v>
      </c>
      <c r="L3603" s="170"/>
      <c r="M3603" s="171" t="s">
        <v>1</v>
      </c>
      <c r="N3603" s="172" t="s">
        <v>35</v>
      </c>
      <c r="O3603" s="132">
        <v>0</v>
      </c>
      <c r="P3603" s="132">
        <f>O3603*H3603</f>
        <v>0</v>
      </c>
      <c r="Q3603" s="132">
        <v>7.0000000000000001E-3</v>
      </c>
      <c r="R3603" s="132">
        <f>Q3603*H3603</f>
        <v>0.23977799999999999</v>
      </c>
      <c r="S3603" s="132">
        <v>0</v>
      </c>
      <c r="T3603" s="133">
        <f>S3603*H3603</f>
        <v>0</v>
      </c>
      <c r="U3603" s="29"/>
      <c r="V3603" s="29"/>
      <c r="W3603" s="29"/>
      <c r="X3603" s="29"/>
      <c r="Y3603" s="29"/>
      <c r="Z3603" s="29"/>
      <c r="AA3603" s="29"/>
      <c r="AB3603" s="29"/>
      <c r="AC3603" s="29"/>
      <c r="AD3603" s="29"/>
      <c r="AE3603" s="29"/>
      <c r="AR3603" s="134" t="s">
        <v>428</v>
      </c>
      <c r="AT3603" s="134" t="s">
        <v>451</v>
      </c>
      <c r="AU3603" s="134" t="s">
        <v>66</v>
      </c>
      <c r="AY3603" s="18" t="s">
        <v>196</v>
      </c>
      <c r="BE3603" s="135">
        <f>IF(N3603="základní",J3603,0)</f>
        <v>0</v>
      </c>
      <c r="BF3603" s="135">
        <f>IF(N3603="snížená",J3603,0)</f>
        <v>0</v>
      </c>
      <c r="BG3603" s="135">
        <f>IF(N3603="zákl. přenesená",J3603,0)</f>
        <v>0</v>
      </c>
      <c r="BH3603" s="135">
        <f>IF(N3603="sníž. přenesená",J3603,0)</f>
        <v>0</v>
      </c>
      <c r="BI3603" s="135">
        <f>IF(N3603="nulová",J3603,0)</f>
        <v>0</v>
      </c>
      <c r="BJ3603" s="18" t="s">
        <v>64</v>
      </c>
      <c r="BK3603" s="135">
        <f>ROUND(I3603*H3603,2)</f>
        <v>0</v>
      </c>
      <c r="BL3603" s="18" t="s">
        <v>104</v>
      </c>
      <c r="BM3603" s="134" t="s">
        <v>3431</v>
      </c>
    </row>
    <row r="3604" spans="1:65" s="15" customFormat="1" x14ac:dyDescent="0.2">
      <c r="B3604" s="151"/>
      <c r="D3604" s="137" t="s">
        <v>210</v>
      </c>
      <c r="E3604" s="152" t="s">
        <v>1</v>
      </c>
      <c r="F3604" s="153" t="s">
        <v>3421</v>
      </c>
      <c r="H3604" s="152" t="s">
        <v>1</v>
      </c>
      <c r="L3604" s="151"/>
      <c r="M3604" s="154"/>
      <c r="N3604" s="155"/>
      <c r="O3604" s="155"/>
      <c r="P3604" s="155"/>
      <c r="Q3604" s="155"/>
      <c r="R3604" s="155"/>
      <c r="S3604" s="155"/>
      <c r="T3604" s="156"/>
      <c r="AT3604" s="152" t="s">
        <v>210</v>
      </c>
      <c r="AU3604" s="152" t="s">
        <v>66</v>
      </c>
      <c r="AV3604" s="15" t="s">
        <v>64</v>
      </c>
      <c r="AW3604" s="15" t="s">
        <v>26</v>
      </c>
      <c r="AX3604" s="15" t="s">
        <v>57</v>
      </c>
      <c r="AY3604" s="152" t="s">
        <v>196</v>
      </c>
    </row>
    <row r="3605" spans="1:65" s="13" customFormat="1" x14ac:dyDescent="0.2">
      <c r="B3605" s="136"/>
      <c r="D3605" s="137" t="s">
        <v>210</v>
      </c>
      <c r="E3605" s="138" t="s">
        <v>1</v>
      </c>
      <c r="F3605" s="139" t="s">
        <v>3432</v>
      </c>
      <c r="H3605" s="140">
        <v>34.253999999999998</v>
      </c>
      <c r="L3605" s="136"/>
      <c r="M3605" s="141"/>
      <c r="N3605" s="142"/>
      <c r="O3605" s="142"/>
      <c r="P3605" s="142"/>
      <c r="Q3605" s="142"/>
      <c r="R3605" s="142"/>
      <c r="S3605" s="142"/>
      <c r="T3605" s="143"/>
      <c r="AT3605" s="138" t="s">
        <v>210</v>
      </c>
      <c r="AU3605" s="138" t="s">
        <v>66</v>
      </c>
      <c r="AV3605" s="13" t="s">
        <v>66</v>
      </c>
      <c r="AW3605" s="13" t="s">
        <v>26</v>
      </c>
      <c r="AX3605" s="13" t="s">
        <v>57</v>
      </c>
      <c r="AY3605" s="138" t="s">
        <v>196</v>
      </c>
    </row>
    <row r="3606" spans="1:65" s="14" customFormat="1" x14ac:dyDescent="0.2">
      <c r="B3606" s="144"/>
      <c r="D3606" s="137" t="s">
        <v>210</v>
      </c>
      <c r="E3606" s="145" t="s">
        <v>1</v>
      </c>
      <c r="F3606" s="146" t="s">
        <v>212</v>
      </c>
      <c r="H3606" s="147">
        <v>34.253999999999998</v>
      </c>
      <c r="L3606" s="144"/>
      <c r="M3606" s="148"/>
      <c r="N3606" s="149"/>
      <c r="O3606" s="149"/>
      <c r="P3606" s="149"/>
      <c r="Q3606" s="149"/>
      <c r="R3606" s="149"/>
      <c r="S3606" s="149"/>
      <c r="T3606" s="150"/>
      <c r="AT3606" s="145" t="s">
        <v>210</v>
      </c>
      <c r="AU3606" s="145" t="s">
        <v>66</v>
      </c>
      <c r="AV3606" s="14" t="s">
        <v>201</v>
      </c>
      <c r="AW3606" s="14" t="s">
        <v>26</v>
      </c>
      <c r="AX3606" s="14" t="s">
        <v>64</v>
      </c>
      <c r="AY3606" s="145" t="s">
        <v>196</v>
      </c>
    </row>
    <row r="3607" spans="1:65" s="2" customFormat="1" ht="24.2" customHeight="1" x14ac:dyDescent="0.2">
      <c r="A3607" s="29"/>
      <c r="B3607" s="123"/>
      <c r="C3607" s="164" t="s">
        <v>1992</v>
      </c>
      <c r="D3607" s="164" t="s">
        <v>451</v>
      </c>
      <c r="E3607" s="165" t="s">
        <v>3433</v>
      </c>
      <c r="F3607" s="166" t="s">
        <v>3434</v>
      </c>
      <c r="G3607" s="167" t="s">
        <v>207</v>
      </c>
      <c r="H3607" s="168">
        <v>35.375999999999998</v>
      </c>
      <c r="I3607" s="226"/>
      <c r="J3607" s="169">
        <f>ROUND(I3607*H3607,2)</f>
        <v>0</v>
      </c>
      <c r="K3607" s="166" t="s">
        <v>208</v>
      </c>
      <c r="L3607" s="170"/>
      <c r="M3607" s="171" t="s">
        <v>1</v>
      </c>
      <c r="N3607" s="172" t="s">
        <v>35</v>
      </c>
      <c r="O3607" s="132">
        <v>0</v>
      </c>
      <c r="P3607" s="132">
        <f>O3607*H3607</f>
        <v>0</v>
      </c>
      <c r="Q3607" s="132">
        <v>8.0000000000000002E-3</v>
      </c>
      <c r="R3607" s="132">
        <f>Q3607*H3607</f>
        <v>0.28300799999999998</v>
      </c>
      <c r="S3607" s="132">
        <v>0</v>
      </c>
      <c r="T3607" s="133">
        <f>S3607*H3607</f>
        <v>0</v>
      </c>
      <c r="U3607" s="29"/>
      <c r="V3607" s="29"/>
      <c r="W3607" s="29"/>
      <c r="X3607" s="29"/>
      <c r="Y3607" s="29"/>
      <c r="Z3607" s="29"/>
      <c r="AA3607" s="29"/>
      <c r="AB3607" s="29"/>
      <c r="AC3607" s="29"/>
      <c r="AD3607" s="29"/>
      <c r="AE3607" s="29"/>
      <c r="AR3607" s="134" t="s">
        <v>428</v>
      </c>
      <c r="AT3607" s="134" t="s">
        <v>451</v>
      </c>
      <c r="AU3607" s="134" t="s">
        <v>66</v>
      </c>
      <c r="AY3607" s="18" t="s">
        <v>196</v>
      </c>
      <c r="BE3607" s="135">
        <f>IF(N3607="základní",J3607,0)</f>
        <v>0</v>
      </c>
      <c r="BF3607" s="135">
        <f>IF(N3607="snížená",J3607,0)</f>
        <v>0</v>
      </c>
      <c r="BG3607" s="135">
        <f>IF(N3607="zákl. přenesená",J3607,0)</f>
        <v>0</v>
      </c>
      <c r="BH3607" s="135">
        <f>IF(N3607="sníž. přenesená",J3607,0)</f>
        <v>0</v>
      </c>
      <c r="BI3607" s="135">
        <f>IF(N3607="nulová",J3607,0)</f>
        <v>0</v>
      </c>
      <c r="BJ3607" s="18" t="s">
        <v>64</v>
      </c>
      <c r="BK3607" s="135">
        <f>ROUND(I3607*H3607,2)</f>
        <v>0</v>
      </c>
      <c r="BL3607" s="18" t="s">
        <v>104</v>
      </c>
      <c r="BM3607" s="134" t="s">
        <v>3435</v>
      </c>
    </row>
    <row r="3608" spans="1:65" s="15" customFormat="1" x14ac:dyDescent="0.2">
      <c r="B3608" s="151"/>
      <c r="D3608" s="137" t="s">
        <v>210</v>
      </c>
      <c r="E3608" s="152" t="s">
        <v>1</v>
      </c>
      <c r="F3608" s="153" t="s">
        <v>3421</v>
      </c>
      <c r="H3608" s="152" t="s">
        <v>1</v>
      </c>
      <c r="L3608" s="151"/>
      <c r="M3608" s="154"/>
      <c r="N3608" s="155"/>
      <c r="O3608" s="155"/>
      <c r="P3608" s="155"/>
      <c r="Q3608" s="155"/>
      <c r="R3608" s="155"/>
      <c r="S3608" s="155"/>
      <c r="T3608" s="156"/>
      <c r="AT3608" s="152" t="s">
        <v>210</v>
      </c>
      <c r="AU3608" s="152" t="s">
        <v>66</v>
      </c>
      <c r="AV3608" s="15" t="s">
        <v>64</v>
      </c>
      <c r="AW3608" s="15" t="s">
        <v>26</v>
      </c>
      <c r="AX3608" s="15" t="s">
        <v>57</v>
      </c>
      <c r="AY3608" s="152" t="s">
        <v>196</v>
      </c>
    </row>
    <row r="3609" spans="1:65" s="13" customFormat="1" x14ac:dyDescent="0.2">
      <c r="B3609" s="136"/>
      <c r="D3609" s="137" t="s">
        <v>210</v>
      </c>
      <c r="E3609" s="138" t="s">
        <v>1</v>
      </c>
      <c r="F3609" s="139" t="s">
        <v>3436</v>
      </c>
      <c r="H3609" s="140">
        <v>35.375999999999998</v>
      </c>
      <c r="L3609" s="136"/>
      <c r="M3609" s="141"/>
      <c r="N3609" s="142"/>
      <c r="O3609" s="142"/>
      <c r="P3609" s="142"/>
      <c r="Q3609" s="142"/>
      <c r="R3609" s="142"/>
      <c r="S3609" s="142"/>
      <c r="T3609" s="143"/>
      <c r="AT3609" s="138" t="s">
        <v>210</v>
      </c>
      <c r="AU3609" s="138" t="s">
        <v>66</v>
      </c>
      <c r="AV3609" s="13" t="s">
        <v>66</v>
      </c>
      <c r="AW3609" s="13" t="s">
        <v>26</v>
      </c>
      <c r="AX3609" s="13" t="s">
        <v>57</v>
      </c>
      <c r="AY3609" s="138" t="s">
        <v>196</v>
      </c>
    </row>
    <row r="3610" spans="1:65" s="14" customFormat="1" x14ac:dyDescent="0.2">
      <c r="B3610" s="144"/>
      <c r="D3610" s="137" t="s">
        <v>210</v>
      </c>
      <c r="E3610" s="145" t="s">
        <v>1</v>
      </c>
      <c r="F3610" s="146" t="s">
        <v>212</v>
      </c>
      <c r="H3610" s="147">
        <v>35.375999999999998</v>
      </c>
      <c r="L3610" s="144"/>
      <c r="M3610" s="148"/>
      <c r="N3610" s="149"/>
      <c r="O3610" s="149"/>
      <c r="P3610" s="149"/>
      <c r="Q3610" s="149"/>
      <c r="R3610" s="149"/>
      <c r="S3610" s="149"/>
      <c r="T3610" s="150"/>
      <c r="AT3610" s="145" t="s">
        <v>210</v>
      </c>
      <c r="AU3610" s="145" t="s">
        <v>66</v>
      </c>
      <c r="AV3610" s="14" t="s">
        <v>201</v>
      </c>
      <c r="AW3610" s="14" t="s">
        <v>26</v>
      </c>
      <c r="AX3610" s="14" t="s">
        <v>64</v>
      </c>
      <c r="AY3610" s="145" t="s">
        <v>196</v>
      </c>
    </row>
    <row r="3611" spans="1:65" s="2" customFormat="1" ht="16.5" customHeight="1" x14ac:dyDescent="0.2">
      <c r="A3611" s="29"/>
      <c r="B3611" s="123"/>
      <c r="C3611" s="164" t="s">
        <v>3437</v>
      </c>
      <c r="D3611" s="164" t="s">
        <v>451</v>
      </c>
      <c r="E3611" s="165" t="s">
        <v>3438</v>
      </c>
      <c r="F3611" s="166" t="s">
        <v>3439</v>
      </c>
      <c r="G3611" s="167" t="s">
        <v>207</v>
      </c>
      <c r="H3611" s="168">
        <v>6.556</v>
      </c>
      <c r="I3611" s="226"/>
      <c r="J3611" s="169">
        <f>ROUND(I3611*H3611,2)</f>
        <v>0</v>
      </c>
      <c r="K3611" s="166" t="s">
        <v>1</v>
      </c>
      <c r="L3611" s="170"/>
      <c r="M3611" s="171" t="s">
        <v>1</v>
      </c>
      <c r="N3611" s="172" t="s">
        <v>35</v>
      </c>
      <c r="O3611" s="132">
        <v>0</v>
      </c>
      <c r="P3611" s="132">
        <f>O3611*H3611</f>
        <v>0</v>
      </c>
      <c r="Q3611" s="132">
        <v>0</v>
      </c>
      <c r="R3611" s="132">
        <f>Q3611*H3611</f>
        <v>0</v>
      </c>
      <c r="S3611" s="132">
        <v>0</v>
      </c>
      <c r="T3611" s="133">
        <f>S3611*H3611</f>
        <v>0</v>
      </c>
      <c r="U3611" s="29"/>
      <c r="V3611" s="29"/>
      <c r="W3611" s="29"/>
      <c r="X3611" s="29"/>
      <c r="Y3611" s="29"/>
      <c r="Z3611" s="29"/>
      <c r="AA3611" s="29"/>
      <c r="AB3611" s="29"/>
      <c r="AC3611" s="29"/>
      <c r="AD3611" s="29"/>
      <c r="AE3611" s="29"/>
      <c r="AR3611" s="134" t="s">
        <v>428</v>
      </c>
      <c r="AT3611" s="134" t="s">
        <v>451</v>
      </c>
      <c r="AU3611" s="134" t="s">
        <v>66</v>
      </c>
      <c r="AY3611" s="18" t="s">
        <v>196</v>
      </c>
      <c r="BE3611" s="135">
        <f>IF(N3611="základní",J3611,0)</f>
        <v>0</v>
      </c>
      <c r="BF3611" s="135">
        <f>IF(N3611="snížená",J3611,0)</f>
        <v>0</v>
      </c>
      <c r="BG3611" s="135">
        <f>IF(N3611="zákl. přenesená",J3611,0)</f>
        <v>0</v>
      </c>
      <c r="BH3611" s="135">
        <f>IF(N3611="sníž. přenesená",J3611,0)</f>
        <v>0</v>
      </c>
      <c r="BI3611" s="135">
        <f>IF(N3611="nulová",J3611,0)</f>
        <v>0</v>
      </c>
      <c r="BJ3611" s="18" t="s">
        <v>64</v>
      </c>
      <c r="BK3611" s="135">
        <f>ROUND(I3611*H3611,2)</f>
        <v>0</v>
      </c>
      <c r="BL3611" s="18" t="s">
        <v>104</v>
      </c>
      <c r="BM3611" s="134" t="s">
        <v>3440</v>
      </c>
    </row>
    <row r="3612" spans="1:65" s="15" customFormat="1" x14ac:dyDescent="0.2">
      <c r="B3612" s="151"/>
      <c r="D3612" s="137" t="s">
        <v>210</v>
      </c>
      <c r="E3612" s="152" t="s">
        <v>1</v>
      </c>
      <c r="F3612" s="153" t="s">
        <v>3421</v>
      </c>
      <c r="H3612" s="152" t="s">
        <v>1</v>
      </c>
      <c r="L3612" s="151"/>
      <c r="M3612" s="154"/>
      <c r="N3612" s="155"/>
      <c r="O3612" s="155"/>
      <c r="P3612" s="155"/>
      <c r="Q3612" s="155"/>
      <c r="R3612" s="155"/>
      <c r="S3612" s="155"/>
      <c r="T3612" s="156"/>
      <c r="AT3612" s="152" t="s">
        <v>210</v>
      </c>
      <c r="AU3612" s="152" t="s">
        <v>66</v>
      </c>
      <c r="AV3612" s="15" t="s">
        <v>64</v>
      </c>
      <c r="AW3612" s="15" t="s">
        <v>26</v>
      </c>
      <c r="AX3612" s="15" t="s">
        <v>57</v>
      </c>
      <c r="AY3612" s="152" t="s">
        <v>196</v>
      </c>
    </row>
    <row r="3613" spans="1:65" s="13" customFormat="1" x14ac:dyDescent="0.2">
      <c r="B3613" s="136"/>
      <c r="D3613" s="137" t="s">
        <v>210</v>
      </c>
      <c r="E3613" s="138" t="s">
        <v>1</v>
      </c>
      <c r="F3613" s="139" t="s">
        <v>3441</v>
      </c>
      <c r="H3613" s="140">
        <v>6.556</v>
      </c>
      <c r="L3613" s="136"/>
      <c r="M3613" s="141"/>
      <c r="N3613" s="142"/>
      <c r="O3613" s="142"/>
      <c r="P3613" s="142"/>
      <c r="Q3613" s="142"/>
      <c r="R3613" s="142"/>
      <c r="S3613" s="142"/>
      <c r="T3613" s="143"/>
      <c r="AT3613" s="138" t="s">
        <v>210</v>
      </c>
      <c r="AU3613" s="138" t="s">
        <v>66</v>
      </c>
      <c r="AV3613" s="13" t="s">
        <v>66</v>
      </c>
      <c r="AW3613" s="13" t="s">
        <v>26</v>
      </c>
      <c r="AX3613" s="13" t="s">
        <v>57</v>
      </c>
      <c r="AY3613" s="138" t="s">
        <v>196</v>
      </c>
    </row>
    <row r="3614" spans="1:65" s="14" customFormat="1" x14ac:dyDescent="0.2">
      <c r="B3614" s="144"/>
      <c r="D3614" s="137" t="s">
        <v>210</v>
      </c>
      <c r="E3614" s="145" t="s">
        <v>1</v>
      </c>
      <c r="F3614" s="146" t="s">
        <v>212</v>
      </c>
      <c r="H3614" s="147">
        <v>6.556</v>
      </c>
      <c r="L3614" s="144"/>
      <c r="M3614" s="148"/>
      <c r="N3614" s="149"/>
      <c r="O3614" s="149"/>
      <c r="P3614" s="149"/>
      <c r="Q3614" s="149"/>
      <c r="R3614" s="149"/>
      <c r="S3614" s="149"/>
      <c r="T3614" s="150"/>
      <c r="AT3614" s="145" t="s">
        <v>210</v>
      </c>
      <c r="AU3614" s="145" t="s">
        <v>66</v>
      </c>
      <c r="AV3614" s="14" t="s">
        <v>201</v>
      </c>
      <c r="AW3614" s="14" t="s">
        <v>26</v>
      </c>
      <c r="AX3614" s="14" t="s">
        <v>64</v>
      </c>
      <c r="AY3614" s="145" t="s">
        <v>196</v>
      </c>
    </row>
    <row r="3615" spans="1:65" s="2" customFormat="1" ht="33" customHeight="1" x14ac:dyDescent="0.2">
      <c r="A3615" s="29"/>
      <c r="B3615" s="123"/>
      <c r="C3615" s="124" t="s">
        <v>1996</v>
      </c>
      <c r="D3615" s="124" t="s">
        <v>199</v>
      </c>
      <c r="E3615" s="125" t="s">
        <v>3442</v>
      </c>
      <c r="F3615" s="126" t="s">
        <v>3443</v>
      </c>
      <c r="G3615" s="127" t="s">
        <v>207</v>
      </c>
      <c r="H3615" s="128">
        <v>987</v>
      </c>
      <c r="I3615" s="224"/>
      <c r="J3615" s="129">
        <f>ROUND(I3615*H3615,2)</f>
        <v>0</v>
      </c>
      <c r="K3615" s="126" t="s">
        <v>208</v>
      </c>
      <c r="L3615" s="30"/>
      <c r="M3615" s="130" t="s">
        <v>1</v>
      </c>
      <c r="N3615" s="131" t="s">
        <v>35</v>
      </c>
      <c r="O3615" s="132">
        <v>0.14599999999999999</v>
      </c>
      <c r="P3615" s="132">
        <f>O3615*H3615</f>
        <v>144.102</v>
      </c>
      <c r="Q3615" s="132">
        <v>0</v>
      </c>
      <c r="R3615" s="132">
        <f>Q3615*H3615</f>
        <v>0</v>
      </c>
      <c r="S3615" s="132">
        <v>0</v>
      </c>
      <c r="T3615" s="133">
        <f>S3615*H3615</f>
        <v>0</v>
      </c>
      <c r="U3615" s="29"/>
      <c r="V3615" s="29"/>
      <c r="W3615" s="29"/>
      <c r="X3615" s="29"/>
      <c r="Y3615" s="29"/>
      <c r="Z3615" s="29"/>
      <c r="AA3615" s="29"/>
      <c r="AB3615" s="29"/>
      <c r="AC3615" s="29"/>
      <c r="AD3615" s="29"/>
      <c r="AE3615" s="29"/>
      <c r="AR3615" s="134" t="s">
        <v>104</v>
      </c>
      <c r="AT3615" s="134" t="s">
        <v>199</v>
      </c>
      <c r="AU3615" s="134" t="s">
        <v>66</v>
      </c>
      <c r="AY3615" s="18" t="s">
        <v>196</v>
      </c>
      <c r="BE3615" s="135">
        <f>IF(N3615="základní",J3615,0)</f>
        <v>0</v>
      </c>
      <c r="BF3615" s="135">
        <f>IF(N3615="snížená",J3615,0)</f>
        <v>0</v>
      </c>
      <c r="BG3615" s="135">
        <f>IF(N3615="zákl. přenesená",J3615,0)</f>
        <v>0</v>
      </c>
      <c r="BH3615" s="135">
        <f>IF(N3615="sníž. přenesená",J3615,0)</f>
        <v>0</v>
      </c>
      <c r="BI3615" s="135">
        <f>IF(N3615="nulová",J3615,0)</f>
        <v>0</v>
      </c>
      <c r="BJ3615" s="18" t="s">
        <v>64</v>
      </c>
      <c r="BK3615" s="135">
        <f>ROUND(I3615*H3615,2)</f>
        <v>0</v>
      </c>
      <c r="BL3615" s="18" t="s">
        <v>104</v>
      </c>
      <c r="BM3615" s="134" t="s">
        <v>3444</v>
      </c>
    </row>
    <row r="3616" spans="1:65" s="13" customFormat="1" x14ac:dyDescent="0.2">
      <c r="B3616" s="136"/>
      <c r="D3616" s="137" t="s">
        <v>210</v>
      </c>
      <c r="E3616" s="138" t="s">
        <v>1</v>
      </c>
      <c r="F3616" s="139" t="s">
        <v>3227</v>
      </c>
      <c r="H3616" s="140">
        <v>783.32</v>
      </c>
      <c r="L3616" s="136"/>
      <c r="M3616" s="141"/>
      <c r="N3616" s="142"/>
      <c r="O3616" s="142"/>
      <c r="P3616" s="142"/>
      <c r="Q3616" s="142"/>
      <c r="R3616" s="142"/>
      <c r="S3616" s="142"/>
      <c r="T3616" s="143"/>
      <c r="AT3616" s="138" t="s">
        <v>210</v>
      </c>
      <c r="AU3616" s="138" t="s">
        <v>66</v>
      </c>
      <c r="AV3616" s="13" t="s">
        <v>66</v>
      </c>
      <c r="AW3616" s="13" t="s">
        <v>26</v>
      </c>
      <c r="AX3616" s="13" t="s">
        <v>57</v>
      </c>
      <c r="AY3616" s="138" t="s">
        <v>196</v>
      </c>
    </row>
    <row r="3617" spans="1:65" s="13" customFormat="1" x14ac:dyDescent="0.2">
      <c r="B3617" s="136"/>
      <c r="D3617" s="137" t="s">
        <v>210</v>
      </c>
      <c r="E3617" s="138" t="s">
        <v>1</v>
      </c>
      <c r="F3617" s="139" t="s">
        <v>3228</v>
      </c>
      <c r="H3617" s="140">
        <v>93.86</v>
      </c>
      <c r="L3617" s="136"/>
      <c r="M3617" s="141"/>
      <c r="N3617" s="142"/>
      <c r="O3617" s="142"/>
      <c r="P3617" s="142"/>
      <c r="Q3617" s="142"/>
      <c r="R3617" s="142"/>
      <c r="S3617" s="142"/>
      <c r="T3617" s="143"/>
      <c r="AT3617" s="138" t="s">
        <v>210</v>
      </c>
      <c r="AU3617" s="138" t="s">
        <v>66</v>
      </c>
      <c r="AV3617" s="13" t="s">
        <v>66</v>
      </c>
      <c r="AW3617" s="13" t="s">
        <v>26</v>
      </c>
      <c r="AX3617" s="13" t="s">
        <v>57</v>
      </c>
      <c r="AY3617" s="138" t="s">
        <v>196</v>
      </c>
    </row>
    <row r="3618" spans="1:65" s="13" customFormat="1" x14ac:dyDescent="0.2">
      <c r="B3618" s="136"/>
      <c r="D3618" s="137" t="s">
        <v>210</v>
      </c>
      <c r="E3618" s="138" t="s">
        <v>1</v>
      </c>
      <c r="F3618" s="139" t="s">
        <v>3445</v>
      </c>
      <c r="H3618" s="140">
        <v>40.6</v>
      </c>
      <c r="L3618" s="136"/>
      <c r="M3618" s="141"/>
      <c r="N3618" s="142"/>
      <c r="O3618" s="142"/>
      <c r="P3618" s="142"/>
      <c r="Q3618" s="142"/>
      <c r="R3618" s="142"/>
      <c r="S3618" s="142"/>
      <c r="T3618" s="143"/>
      <c r="AT3618" s="138" t="s">
        <v>210</v>
      </c>
      <c r="AU3618" s="138" t="s">
        <v>66</v>
      </c>
      <c r="AV3618" s="13" t="s">
        <v>66</v>
      </c>
      <c r="AW3618" s="13" t="s">
        <v>26</v>
      </c>
      <c r="AX3618" s="13" t="s">
        <v>57</v>
      </c>
      <c r="AY3618" s="138" t="s">
        <v>196</v>
      </c>
    </row>
    <row r="3619" spans="1:65" s="13" customFormat="1" x14ac:dyDescent="0.2">
      <c r="B3619" s="136"/>
      <c r="D3619" s="137" t="s">
        <v>210</v>
      </c>
      <c r="E3619" s="138" t="s">
        <v>1</v>
      </c>
      <c r="F3619" s="139" t="s">
        <v>3446</v>
      </c>
      <c r="H3619" s="140">
        <v>33.6</v>
      </c>
      <c r="L3619" s="136"/>
      <c r="M3619" s="141"/>
      <c r="N3619" s="142"/>
      <c r="O3619" s="142"/>
      <c r="P3619" s="142"/>
      <c r="Q3619" s="142"/>
      <c r="R3619" s="142"/>
      <c r="S3619" s="142"/>
      <c r="T3619" s="143"/>
      <c r="AT3619" s="138" t="s">
        <v>210</v>
      </c>
      <c r="AU3619" s="138" t="s">
        <v>66</v>
      </c>
      <c r="AV3619" s="13" t="s">
        <v>66</v>
      </c>
      <c r="AW3619" s="13" t="s">
        <v>26</v>
      </c>
      <c r="AX3619" s="13" t="s">
        <v>57</v>
      </c>
      <c r="AY3619" s="138" t="s">
        <v>196</v>
      </c>
    </row>
    <row r="3620" spans="1:65" s="13" customFormat="1" x14ac:dyDescent="0.2">
      <c r="B3620" s="136"/>
      <c r="D3620" s="137" t="s">
        <v>210</v>
      </c>
      <c r="E3620" s="138" t="s">
        <v>1</v>
      </c>
      <c r="F3620" s="139" t="s">
        <v>3447</v>
      </c>
      <c r="H3620" s="140">
        <v>35.619999999999997</v>
      </c>
      <c r="L3620" s="136"/>
      <c r="M3620" s="141"/>
      <c r="N3620" s="142"/>
      <c r="O3620" s="142"/>
      <c r="P3620" s="142"/>
      <c r="Q3620" s="142"/>
      <c r="R3620" s="142"/>
      <c r="S3620" s="142"/>
      <c r="T3620" s="143"/>
      <c r="AT3620" s="138" t="s">
        <v>210</v>
      </c>
      <c r="AU3620" s="138" t="s">
        <v>66</v>
      </c>
      <c r="AV3620" s="13" t="s">
        <v>66</v>
      </c>
      <c r="AW3620" s="13" t="s">
        <v>26</v>
      </c>
      <c r="AX3620" s="13" t="s">
        <v>57</v>
      </c>
      <c r="AY3620" s="138" t="s">
        <v>196</v>
      </c>
    </row>
    <row r="3621" spans="1:65" s="14" customFormat="1" x14ac:dyDescent="0.2">
      <c r="B3621" s="144"/>
      <c r="D3621" s="137" t="s">
        <v>210</v>
      </c>
      <c r="E3621" s="145" t="s">
        <v>1</v>
      </c>
      <c r="F3621" s="146" t="s">
        <v>212</v>
      </c>
      <c r="H3621" s="147">
        <v>987</v>
      </c>
      <c r="L3621" s="144"/>
      <c r="M3621" s="148"/>
      <c r="N3621" s="149"/>
      <c r="O3621" s="149"/>
      <c r="P3621" s="149"/>
      <c r="Q3621" s="149"/>
      <c r="R3621" s="149"/>
      <c r="S3621" s="149"/>
      <c r="T3621" s="150"/>
      <c r="AT3621" s="145" t="s">
        <v>210</v>
      </c>
      <c r="AU3621" s="145" t="s">
        <v>66</v>
      </c>
      <c r="AV3621" s="14" t="s">
        <v>201</v>
      </c>
      <c r="AW3621" s="14" t="s">
        <v>26</v>
      </c>
      <c r="AX3621" s="14" t="s">
        <v>64</v>
      </c>
      <c r="AY3621" s="145" t="s">
        <v>196</v>
      </c>
    </row>
    <row r="3622" spans="1:65" s="2" customFormat="1" ht="33" customHeight="1" x14ac:dyDescent="0.2">
      <c r="A3622" s="29"/>
      <c r="B3622" s="123"/>
      <c r="C3622" s="164" t="s">
        <v>3448</v>
      </c>
      <c r="D3622" s="164" t="s">
        <v>451</v>
      </c>
      <c r="E3622" s="165" t="s">
        <v>3449</v>
      </c>
      <c r="F3622" s="166" t="s">
        <v>3450</v>
      </c>
      <c r="G3622" s="167" t="s">
        <v>207</v>
      </c>
      <c r="H3622" s="168">
        <v>95.736999999999995</v>
      </c>
      <c r="I3622" s="226"/>
      <c r="J3622" s="169">
        <f>ROUND(I3622*H3622,2)</f>
        <v>0</v>
      </c>
      <c r="K3622" s="166" t="s">
        <v>208</v>
      </c>
      <c r="L3622" s="170"/>
      <c r="M3622" s="171" t="s">
        <v>1</v>
      </c>
      <c r="N3622" s="172" t="s">
        <v>35</v>
      </c>
      <c r="O3622" s="132">
        <v>0</v>
      </c>
      <c r="P3622" s="132">
        <f>O3622*H3622</f>
        <v>0</v>
      </c>
      <c r="Q3622" s="132">
        <v>1.8E-3</v>
      </c>
      <c r="R3622" s="132">
        <f>Q3622*H3622</f>
        <v>0.1723266</v>
      </c>
      <c r="S3622" s="132">
        <v>0</v>
      </c>
      <c r="T3622" s="133">
        <f>S3622*H3622</f>
        <v>0</v>
      </c>
      <c r="U3622" s="29"/>
      <c r="V3622" s="29"/>
      <c r="W3622" s="29"/>
      <c r="X3622" s="29"/>
      <c r="Y3622" s="29"/>
      <c r="Z3622" s="29"/>
      <c r="AA3622" s="29"/>
      <c r="AB3622" s="29"/>
      <c r="AC3622" s="29"/>
      <c r="AD3622" s="29"/>
      <c r="AE3622" s="29"/>
      <c r="AR3622" s="134" t="s">
        <v>428</v>
      </c>
      <c r="AT3622" s="134" t="s">
        <v>451</v>
      </c>
      <c r="AU3622" s="134" t="s">
        <v>66</v>
      </c>
      <c r="AY3622" s="18" t="s">
        <v>196</v>
      </c>
      <c r="BE3622" s="135">
        <f>IF(N3622="základní",J3622,0)</f>
        <v>0</v>
      </c>
      <c r="BF3622" s="135">
        <f>IF(N3622="snížená",J3622,0)</f>
        <v>0</v>
      </c>
      <c r="BG3622" s="135">
        <f>IF(N3622="zákl. přenesená",J3622,0)</f>
        <v>0</v>
      </c>
      <c r="BH3622" s="135">
        <f>IF(N3622="sníž. přenesená",J3622,0)</f>
        <v>0</v>
      </c>
      <c r="BI3622" s="135">
        <f>IF(N3622="nulová",J3622,0)</f>
        <v>0</v>
      </c>
      <c r="BJ3622" s="18" t="s">
        <v>64</v>
      </c>
      <c r="BK3622" s="135">
        <f>ROUND(I3622*H3622,2)</f>
        <v>0</v>
      </c>
      <c r="BL3622" s="18" t="s">
        <v>104</v>
      </c>
      <c r="BM3622" s="134" t="s">
        <v>3451</v>
      </c>
    </row>
    <row r="3623" spans="1:65" s="13" customFormat="1" x14ac:dyDescent="0.2">
      <c r="B3623" s="136"/>
      <c r="D3623" s="137" t="s">
        <v>210</v>
      </c>
      <c r="E3623" s="138" t="s">
        <v>1</v>
      </c>
      <c r="F3623" s="139" t="s">
        <v>3452</v>
      </c>
      <c r="H3623" s="140">
        <v>95.736999999999995</v>
      </c>
      <c r="L3623" s="136"/>
      <c r="M3623" s="141"/>
      <c r="N3623" s="142"/>
      <c r="O3623" s="142"/>
      <c r="P3623" s="142"/>
      <c r="Q3623" s="142"/>
      <c r="R3623" s="142"/>
      <c r="S3623" s="142"/>
      <c r="T3623" s="143"/>
      <c r="AT3623" s="138" t="s">
        <v>210</v>
      </c>
      <c r="AU3623" s="138" t="s">
        <v>66</v>
      </c>
      <c r="AV3623" s="13" t="s">
        <v>66</v>
      </c>
      <c r="AW3623" s="13" t="s">
        <v>26</v>
      </c>
      <c r="AX3623" s="13" t="s">
        <v>57</v>
      </c>
      <c r="AY3623" s="138" t="s">
        <v>196</v>
      </c>
    </row>
    <row r="3624" spans="1:65" s="14" customFormat="1" x14ac:dyDescent="0.2">
      <c r="B3624" s="144"/>
      <c r="D3624" s="137" t="s">
        <v>210</v>
      </c>
      <c r="E3624" s="145" t="s">
        <v>1</v>
      </c>
      <c r="F3624" s="146" t="s">
        <v>212</v>
      </c>
      <c r="H3624" s="147">
        <v>95.736999999999995</v>
      </c>
      <c r="L3624" s="144"/>
      <c r="M3624" s="148"/>
      <c r="N3624" s="149"/>
      <c r="O3624" s="149"/>
      <c r="P3624" s="149"/>
      <c r="Q3624" s="149"/>
      <c r="R3624" s="149"/>
      <c r="S3624" s="149"/>
      <c r="T3624" s="150"/>
      <c r="AT3624" s="145" t="s">
        <v>210</v>
      </c>
      <c r="AU3624" s="145" t="s">
        <v>66</v>
      </c>
      <c r="AV3624" s="14" t="s">
        <v>201</v>
      </c>
      <c r="AW3624" s="14" t="s">
        <v>26</v>
      </c>
      <c r="AX3624" s="14" t="s">
        <v>64</v>
      </c>
      <c r="AY3624" s="145" t="s">
        <v>196</v>
      </c>
    </row>
    <row r="3625" spans="1:65" s="2" customFormat="1" ht="37.9" customHeight="1" x14ac:dyDescent="0.2">
      <c r="A3625" s="29"/>
      <c r="B3625" s="123"/>
      <c r="C3625" s="164" t="s">
        <v>2007</v>
      </c>
      <c r="D3625" s="164" t="s">
        <v>451</v>
      </c>
      <c r="E3625" s="165" t="s">
        <v>3453</v>
      </c>
      <c r="F3625" s="166" t="s">
        <v>3454</v>
      </c>
      <c r="G3625" s="167" t="s">
        <v>207</v>
      </c>
      <c r="H3625" s="168">
        <v>874.67</v>
      </c>
      <c r="I3625" s="226"/>
      <c r="J3625" s="169">
        <f>ROUND(I3625*H3625,2)</f>
        <v>0</v>
      </c>
      <c r="K3625" s="166" t="s">
        <v>208</v>
      </c>
      <c r="L3625" s="170"/>
      <c r="M3625" s="171" t="s">
        <v>1</v>
      </c>
      <c r="N3625" s="172" t="s">
        <v>35</v>
      </c>
      <c r="O3625" s="132">
        <v>0</v>
      </c>
      <c r="P3625" s="132">
        <f>O3625*H3625</f>
        <v>0</v>
      </c>
      <c r="Q3625" s="132">
        <v>2.3999999999999998E-3</v>
      </c>
      <c r="R3625" s="132">
        <f>Q3625*H3625</f>
        <v>2.0992079999999995</v>
      </c>
      <c r="S3625" s="132">
        <v>0</v>
      </c>
      <c r="T3625" s="133">
        <f>S3625*H3625</f>
        <v>0</v>
      </c>
      <c r="U3625" s="29"/>
      <c r="V3625" s="29"/>
      <c r="W3625" s="29"/>
      <c r="X3625" s="29"/>
      <c r="Y3625" s="29"/>
      <c r="Z3625" s="29"/>
      <c r="AA3625" s="29"/>
      <c r="AB3625" s="29"/>
      <c r="AC3625" s="29"/>
      <c r="AD3625" s="29"/>
      <c r="AE3625" s="29"/>
      <c r="AR3625" s="134" t="s">
        <v>428</v>
      </c>
      <c r="AT3625" s="134" t="s">
        <v>451</v>
      </c>
      <c r="AU3625" s="134" t="s">
        <v>66</v>
      </c>
      <c r="AY3625" s="18" t="s">
        <v>196</v>
      </c>
      <c r="BE3625" s="135">
        <f>IF(N3625="základní",J3625,0)</f>
        <v>0</v>
      </c>
      <c r="BF3625" s="135">
        <f>IF(N3625="snížená",J3625,0)</f>
        <v>0</v>
      </c>
      <c r="BG3625" s="135">
        <f>IF(N3625="zákl. přenesená",J3625,0)</f>
        <v>0</v>
      </c>
      <c r="BH3625" s="135">
        <f>IF(N3625="sníž. přenesená",J3625,0)</f>
        <v>0</v>
      </c>
      <c r="BI3625" s="135">
        <f>IF(N3625="nulová",J3625,0)</f>
        <v>0</v>
      </c>
      <c r="BJ3625" s="18" t="s">
        <v>64</v>
      </c>
      <c r="BK3625" s="135">
        <f>ROUND(I3625*H3625,2)</f>
        <v>0</v>
      </c>
      <c r="BL3625" s="18" t="s">
        <v>104</v>
      </c>
      <c r="BM3625" s="134" t="s">
        <v>3455</v>
      </c>
    </row>
    <row r="3626" spans="1:65" s="13" customFormat="1" x14ac:dyDescent="0.2">
      <c r="B3626" s="136"/>
      <c r="D3626" s="137" t="s">
        <v>210</v>
      </c>
      <c r="E3626" s="138" t="s">
        <v>1</v>
      </c>
      <c r="F3626" s="139" t="s">
        <v>3456</v>
      </c>
      <c r="H3626" s="140">
        <v>798.98599999999999</v>
      </c>
      <c r="L3626" s="136"/>
      <c r="M3626" s="141"/>
      <c r="N3626" s="142"/>
      <c r="O3626" s="142"/>
      <c r="P3626" s="142"/>
      <c r="Q3626" s="142"/>
      <c r="R3626" s="142"/>
      <c r="S3626" s="142"/>
      <c r="T3626" s="143"/>
      <c r="AT3626" s="138" t="s">
        <v>210</v>
      </c>
      <c r="AU3626" s="138" t="s">
        <v>66</v>
      </c>
      <c r="AV3626" s="13" t="s">
        <v>66</v>
      </c>
      <c r="AW3626" s="13" t="s">
        <v>26</v>
      </c>
      <c r="AX3626" s="13" t="s">
        <v>57</v>
      </c>
      <c r="AY3626" s="138" t="s">
        <v>196</v>
      </c>
    </row>
    <row r="3627" spans="1:65" s="13" customFormat="1" x14ac:dyDescent="0.2">
      <c r="B3627" s="136"/>
      <c r="D3627" s="137" t="s">
        <v>210</v>
      </c>
      <c r="E3627" s="138" t="s">
        <v>1</v>
      </c>
      <c r="F3627" s="139" t="s">
        <v>3457</v>
      </c>
      <c r="H3627" s="140">
        <v>41.411999999999999</v>
      </c>
      <c r="L3627" s="136"/>
      <c r="M3627" s="141"/>
      <c r="N3627" s="142"/>
      <c r="O3627" s="142"/>
      <c r="P3627" s="142"/>
      <c r="Q3627" s="142"/>
      <c r="R3627" s="142"/>
      <c r="S3627" s="142"/>
      <c r="T3627" s="143"/>
      <c r="AT3627" s="138" t="s">
        <v>210</v>
      </c>
      <c r="AU3627" s="138" t="s">
        <v>66</v>
      </c>
      <c r="AV3627" s="13" t="s">
        <v>66</v>
      </c>
      <c r="AW3627" s="13" t="s">
        <v>26</v>
      </c>
      <c r="AX3627" s="13" t="s">
        <v>57</v>
      </c>
      <c r="AY3627" s="138" t="s">
        <v>196</v>
      </c>
    </row>
    <row r="3628" spans="1:65" s="13" customFormat="1" x14ac:dyDescent="0.2">
      <c r="B3628" s="136"/>
      <c r="D3628" s="137" t="s">
        <v>210</v>
      </c>
      <c r="E3628" s="138" t="s">
        <v>1</v>
      </c>
      <c r="F3628" s="139" t="s">
        <v>3458</v>
      </c>
      <c r="H3628" s="140">
        <v>34.271999999999998</v>
      </c>
      <c r="L3628" s="136"/>
      <c r="M3628" s="141"/>
      <c r="N3628" s="142"/>
      <c r="O3628" s="142"/>
      <c r="P3628" s="142"/>
      <c r="Q3628" s="142"/>
      <c r="R3628" s="142"/>
      <c r="S3628" s="142"/>
      <c r="T3628" s="143"/>
      <c r="AT3628" s="138" t="s">
        <v>210</v>
      </c>
      <c r="AU3628" s="138" t="s">
        <v>66</v>
      </c>
      <c r="AV3628" s="13" t="s">
        <v>66</v>
      </c>
      <c r="AW3628" s="13" t="s">
        <v>26</v>
      </c>
      <c r="AX3628" s="13" t="s">
        <v>57</v>
      </c>
      <c r="AY3628" s="138" t="s">
        <v>196</v>
      </c>
    </row>
    <row r="3629" spans="1:65" s="14" customFormat="1" x14ac:dyDescent="0.2">
      <c r="B3629" s="144"/>
      <c r="D3629" s="137" t="s">
        <v>210</v>
      </c>
      <c r="E3629" s="145" t="s">
        <v>1</v>
      </c>
      <c r="F3629" s="146" t="s">
        <v>212</v>
      </c>
      <c r="H3629" s="147">
        <v>874.67</v>
      </c>
      <c r="L3629" s="144"/>
      <c r="M3629" s="148"/>
      <c r="N3629" s="149"/>
      <c r="O3629" s="149"/>
      <c r="P3629" s="149"/>
      <c r="Q3629" s="149"/>
      <c r="R3629" s="149"/>
      <c r="S3629" s="149"/>
      <c r="T3629" s="150"/>
      <c r="AT3629" s="145" t="s">
        <v>210</v>
      </c>
      <c r="AU3629" s="145" t="s">
        <v>66</v>
      </c>
      <c r="AV3629" s="14" t="s">
        <v>201</v>
      </c>
      <c r="AW3629" s="14" t="s">
        <v>26</v>
      </c>
      <c r="AX3629" s="14" t="s">
        <v>64</v>
      </c>
      <c r="AY3629" s="145" t="s">
        <v>196</v>
      </c>
    </row>
    <row r="3630" spans="1:65" s="2" customFormat="1" ht="16.5" customHeight="1" x14ac:dyDescent="0.2">
      <c r="A3630" s="29"/>
      <c r="B3630" s="123"/>
      <c r="C3630" s="164" t="s">
        <v>3459</v>
      </c>
      <c r="D3630" s="164" t="s">
        <v>451</v>
      </c>
      <c r="E3630" s="165" t="s">
        <v>3460</v>
      </c>
      <c r="F3630" s="166" t="s">
        <v>3461</v>
      </c>
      <c r="G3630" s="167" t="s">
        <v>207</v>
      </c>
      <c r="H3630" s="168">
        <v>36.332000000000001</v>
      </c>
      <c r="I3630" s="226"/>
      <c r="J3630" s="169">
        <f>ROUND(I3630*H3630,2)</f>
        <v>0</v>
      </c>
      <c r="K3630" s="166" t="s">
        <v>1</v>
      </c>
      <c r="L3630" s="170"/>
      <c r="M3630" s="171" t="s">
        <v>1</v>
      </c>
      <c r="N3630" s="172" t="s">
        <v>35</v>
      </c>
      <c r="O3630" s="132">
        <v>0</v>
      </c>
      <c r="P3630" s="132">
        <f>O3630*H3630</f>
        <v>0</v>
      </c>
      <c r="Q3630" s="132">
        <v>0</v>
      </c>
      <c r="R3630" s="132">
        <f>Q3630*H3630</f>
        <v>0</v>
      </c>
      <c r="S3630" s="132">
        <v>0</v>
      </c>
      <c r="T3630" s="133">
        <f>S3630*H3630</f>
        <v>0</v>
      </c>
      <c r="U3630" s="29"/>
      <c r="V3630" s="29"/>
      <c r="W3630" s="29"/>
      <c r="X3630" s="29"/>
      <c r="Y3630" s="29"/>
      <c r="Z3630" s="29"/>
      <c r="AA3630" s="29"/>
      <c r="AB3630" s="29"/>
      <c r="AC3630" s="29"/>
      <c r="AD3630" s="29"/>
      <c r="AE3630" s="29"/>
      <c r="AR3630" s="134" t="s">
        <v>428</v>
      </c>
      <c r="AT3630" s="134" t="s">
        <v>451</v>
      </c>
      <c r="AU3630" s="134" t="s">
        <v>66</v>
      </c>
      <c r="AY3630" s="18" t="s">
        <v>196</v>
      </c>
      <c r="BE3630" s="135">
        <f>IF(N3630="základní",J3630,0)</f>
        <v>0</v>
      </c>
      <c r="BF3630" s="135">
        <f>IF(N3630="snížená",J3630,0)</f>
        <v>0</v>
      </c>
      <c r="BG3630" s="135">
        <f>IF(N3630="zákl. přenesená",J3630,0)</f>
        <v>0</v>
      </c>
      <c r="BH3630" s="135">
        <f>IF(N3630="sníž. přenesená",J3630,0)</f>
        <v>0</v>
      </c>
      <c r="BI3630" s="135">
        <f>IF(N3630="nulová",J3630,0)</f>
        <v>0</v>
      </c>
      <c r="BJ3630" s="18" t="s">
        <v>64</v>
      </c>
      <c r="BK3630" s="135">
        <f>ROUND(I3630*H3630,2)</f>
        <v>0</v>
      </c>
      <c r="BL3630" s="18" t="s">
        <v>104</v>
      </c>
      <c r="BM3630" s="134" t="s">
        <v>3462</v>
      </c>
    </row>
    <row r="3631" spans="1:65" s="13" customFormat="1" x14ac:dyDescent="0.2">
      <c r="B3631" s="136"/>
      <c r="D3631" s="137" t="s">
        <v>210</v>
      </c>
      <c r="E3631" s="138" t="s">
        <v>1</v>
      </c>
      <c r="F3631" s="139" t="s">
        <v>3463</v>
      </c>
      <c r="H3631" s="140">
        <v>36.332000000000001</v>
      </c>
      <c r="L3631" s="136"/>
      <c r="M3631" s="141"/>
      <c r="N3631" s="142"/>
      <c r="O3631" s="142"/>
      <c r="P3631" s="142"/>
      <c r="Q3631" s="142"/>
      <c r="R3631" s="142"/>
      <c r="S3631" s="142"/>
      <c r="T3631" s="143"/>
      <c r="AT3631" s="138" t="s">
        <v>210</v>
      </c>
      <c r="AU3631" s="138" t="s">
        <v>66</v>
      </c>
      <c r="AV3631" s="13" t="s">
        <v>66</v>
      </c>
      <c r="AW3631" s="13" t="s">
        <v>26</v>
      </c>
      <c r="AX3631" s="13" t="s">
        <v>57</v>
      </c>
      <c r="AY3631" s="138" t="s">
        <v>196</v>
      </c>
    </row>
    <row r="3632" spans="1:65" s="14" customFormat="1" x14ac:dyDescent="0.2">
      <c r="B3632" s="144"/>
      <c r="D3632" s="137" t="s">
        <v>210</v>
      </c>
      <c r="E3632" s="145" t="s">
        <v>1</v>
      </c>
      <c r="F3632" s="146" t="s">
        <v>212</v>
      </c>
      <c r="H3632" s="147">
        <v>36.332000000000001</v>
      </c>
      <c r="L3632" s="144"/>
      <c r="M3632" s="148"/>
      <c r="N3632" s="149"/>
      <c r="O3632" s="149"/>
      <c r="P3632" s="149"/>
      <c r="Q3632" s="149"/>
      <c r="R3632" s="149"/>
      <c r="S3632" s="149"/>
      <c r="T3632" s="150"/>
      <c r="AT3632" s="145" t="s">
        <v>210</v>
      </c>
      <c r="AU3632" s="145" t="s">
        <v>66</v>
      </c>
      <c r="AV3632" s="14" t="s">
        <v>201</v>
      </c>
      <c r="AW3632" s="14" t="s">
        <v>26</v>
      </c>
      <c r="AX3632" s="14" t="s">
        <v>64</v>
      </c>
      <c r="AY3632" s="145" t="s">
        <v>196</v>
      </c>
    </row>
    <row r="3633" spans="1:65" s="2" customFormat="1" ht="24.2" customHeight="1" x14ac:dyDescent="0.2">
      <c r="A3633" s="29"/>
      <c r="B3633" s="123"/>
      <c r="C3633" s="124" t="s">
        <v>2018</v>
      </c>
      <c r="D3633" s="124" t="s">
        <v>199</v>
      </c>
      <c r="E3633" s="125" t="s">
        <v>3464</v>
      </c>
      <c r="F3633" s="126" t="s">
        <v>3465</v>
      </c>
      <c r="G3633" s="127" t="s">
        <v>207</v>
      </c>
      <c r="H3633" s="128">
        <v>4926.96</v>
      </c>
      <c r="I3633" s="224"/>
      <c r="J3633" s="129">
        <f>ROUND(I3633*H3633,2)</f>
        <v>0</v>
      </c>
      <c r="K3633" s="126" t="s">
        <v>208</v>
      </c>
      <c r="L3633" s="30"/>
      <c r="M3633" s="130" t="s">
        <v>1</v>
      </c>
      <c r="N3633" s="131" t="s">
        <v>35</v>
      </c>
      <c r="O3633" s="132">
        <v>0.06</v>
      </c>
      <c r="P3633" s="132">
        <f>O3633*H3633</f>
        <v>295.61759999999998</v>
      </c>
      <c r="Q3633" s="132">
        <v>1.0000000000000001E-5</v>
      </c>
      <c r="R3633" s="132">
        <f>Q3633*H3633</f>
        <v>4.9269600000000004E-2</v>
      </c>
      <c r="S3633" s="132">
        <v>0</v>
      </c>
      <c r="T3633" s="133">
        <f>S3633*H3633</f>
        <v>0</v>
      </c>
      <c r="U3633" s="29"/>
      <c r="V3633" s="29"/>
      <c r="W3633" s="29"/>
      <c r="X3633" s="29"/>
      <c r="Y3633" s="29"/>
      <c r="Z3633" s="29"/>
      <c r="AA3633" s="29"/>
      <c r="AB3633" s="29"/>
      <c r="AC3633" s="29"/>
      <c r="AD3633" s="29"/>
      <c r="AE3633" s="29"/>
      <c r="AR3633" s="134" t="s">
        <v>104</v>
      </c>
      <c r="AT3633" s="134" t="s">
        <v>199</v>
      </c>
      <c r="AU3633" s="134" t="s">
        <v>66</v>
      </c>
      <c r="AY3633" s="18" t="s">
        <v>196</v>
      </c>
      <c r="BE3633" s="135">
        <f>IF(N3633="základní",J3633,0)</f>
        <v>0</v>
      </c>
      <c r="BF3633" s="135">
        <f>IF(N3633="snížená",J3633,0)</f>
        <v>0</v>
      </c>
      <c r="BG3633" s="135">
        <f>IF(N3633="zákl. přenesená",J3633,0)</f>
        <v>0</v>
      </c>
      <c r="BH3633" s="135">
        <f>IF(N3633="sníž. přenesená",J3633,0)</f>
        <v>0</v>
      </c>
      <c r="BI3633" s="135">
        <f>IF(N3633="nulová",J3633,0)</f>
        <v>0</v>
      </c>
      <c r="BJ3633" s="18" t="s">
        <v>64</v>
      </c>
      <c r="BK3633" s="135">
        <f>ROUND(I3633*H3633,2)</f>
        <v>0</v>
      </c>
      <c r="BL3633" s="18" t="s">
        <v>104</v>
      </c>
      <c r="BM3633" s="134" t="s">
        <v>3466</v>
      </c>
    </row>
    <row r="3634" spans="1:65" s="13" customFormat="1" x14ac:dyDescent="0.2">
      <c r="B3634" s="136"/>
      <c r="D3634" s="137" t="s">
        <v>210</v>
      </c>
      <c r="E3634" s="138" t="s">
        <v>1</v>
      </c>
      <c r="F3634" s="139" t="s">
        <v>2037</v>
      </c>
      <c r="H3634" s="140">
        <v>151.93</v>
      </c>
      <c r="L3634" s="136"/>
      <c r="M3634" s="141"/>
      <c r="N3634" s="142"/>
      <c r="O3634" s="142"/>
      <c r="P3634" s="142"/>
      <c r="Q3634" s="142"/>
      <c r="R3634" s="142"/>
      <c r="S3634" s="142"/>
      <c r="T3634" s="143"/>
      <c r="AT3634" s="138" t="s">
        <v>210</v>
      </c>
      <c r="AU3634" s="138" t="s">
        <v>66</v>
      </c>
      <c r="AV3634" s="13" t="s">
        <v>66</v>
      </c>
      <c r="AW3634" s="13" t="s">
        <v>26</v>
      </c>
      <c r="AX3634" s="13" t="s">
        <v>57</v>
      </c>
      <c r="AY3634" s="138" t="s">
        <v>196</v>
      </c>
    </row>
    <row r="3635" spans="1:65" s="13" customFormat="1" x14ac:dyDescent="0.2">
      <c r="B3635" s="136"/>
      <c r="D3635" s="137" t="s">
        <v>210</v>
      </c>
      <c r="E3635" s="138" t="s">
        <v>1</v>
      </c>
      <c r="F3635" s="139" t="s">
        <v>2038</v>
      </c>
      <c r="H3635" s="140">
        <v>89.37</v>
      </c>
      <c r="L3635" s="136"/>
      <c r="M3635" s="141"/>
      <c r="N3635" s="142"/>
      <c r="O3635" s="142"/>
      <c r="P3635" s="142"/>
      <c r="Q3635" s="142"/>
      <c r="R3635" s="142"/>
      <c r="S3635" s="142"/>
      <c r="T3635" s="143"/>
      <c r="AT3635" s="138" t="s">
        <v>210</v>
      </c>
      <c r="AU3635" s="138" t="s">
        <v>66</v>
      </c>
      <c r="AV3635" s="13" t="s">
        <v>66</v>
      </c>
      <c r="AW3635" s="13" t="s">
        <v>26</v>
      </c>
      <c r="AX3635" s="13" t="s">
        <v>57</v>
      </c>
      <c r="AY3635" s="138" t="s">
        <v>196</v>
      </c>
    </row>
    <row r="3636" spans="1:65" s="13" customFormat="1" x14ac:dyDescent="0.2">
      <c r="B3636" s="136"/>
      <c r="D3636" s="137" t="s">
        <v>210</v>
      </c>
      <c r="E3636" s="138" t="s">
        <v>1</v>
      </c>
      <c r="F3636" s="139" t="s">
        <v>2039</v>
      </c>
      <c r="H3636" s="140">
        <v>105.5</v>
      </c>
      <c r="L3636" s="136"/>
      <c r="M3636" s="141"/>
      <c r="N3636" s="142"/>
      <c r="O3636" s="142"/>
      <c r="P3636" s="142"/>
      <c r="Q3636" s="142"/>
      <c r="R3636" s="142"/>
      <c r="S3636" s="142"/>
      <c r="T3636" s="143"/>
      <c r="AT3636" s="138" t="s">
        <v>210</v>
      </c>
      <c r="AU3636" s="138" t="s">
        <v>66</v>
      </c>
      <c r="AV3636" s="13" t="s">
        <v>66</v>
      </c>
      <c r="AW3636" s="13" t="s">
        <v>26</v>
      </c>
      <c r="AX3636" s="13" t="s">
        <v>57</v>
      </c>
      <c r="AY3636" s="138" t="s">
        <v>196</v>
      </c>
    </row>
    <row r="3637" spans="1:65" s="13" customFormat="1" x14ac:dyDescent="0.2">
      <c r="B3637" s="136"/>
      <c r="D3637" s="137" t="s">
        <v>210</v>
      </c>
      <c r="E3637" s="138" t="s">
        <v>1</v>
      </c>
      <c r="F3637" s="139" t="s">
        <v>2040</v>
      </c>
      <c r="H3637" s="140">
        <v>114.51</v>
      </c>
      <c r="L3637" s="136"/>
      <c r="M3637" s="141"/>
      <c r="N3637" s="142"/>
      <c r="O3637" s="142"/>
      <c r="P3637" s="142"/>
      <c r="Q3637" s="142"/>
      <c r="R3637" s="142"/>
      <c r="S3637" s="142"/>
      <c r="T3637" s="143"/>
      <c r="AT3637" s="138" t="s">
        <v>210</v>
      </c>
      <c r="AU3637" s="138" t="s">
        <v>66</v>
      </c>
      <c r="AV3637" s="13" t="s">
        <v>66</v>
      </c>
      <c r="AW3637" s="13" t="s">
        <v>26</v>
      </c>
      <c r="AX3637" s="13" t="s">
        <v>57</v>
      </c>
      <c r="AY3637" s="138" t="s">
        <v>196</v>
      </c>
    </row>
    <row r="3638" spans="1:65" s="13" customFormat="1" x14ac:dyDescent="0.2">
      <c r="B3638" s="136"/>
      <c r="D3638" s="137" t="s">
        <v>210</v>
      </c>
      <c r="E3638" s="138" t="s">
        <v>1</v>
      </c>
      <c r="F3638" s="139" t="s">
        <v>2043</v>
      </c>
      <c r="H3638" s="140">
        <v>451.43</v>
      </c>
      <c r="L3638" s="136"/>
      <c r="M3638" s="141"/>
      <c r="N3638" s="142"/>
      <c r="O3638" s="142"/>
      <c r="P3638" s="142"/>
      <c r="Q3638" s="142"/>
      <c r="R3638" s="142"/>
      <c r="S3638" s="142"/>
      <c r="T3638" s="143"/>
      <c r="AT3638" s="138" t="s">
        <v>210</v>
      </c>
      <c r="AU3638" s="138" t="s">
        <v>66</v>
      </c>
      <c r="AV3638" s="13" t="s">
        <v>66</v>
      </c>
      <c r="AW3638" s="13" t="s">
        <v>26</v>
      </c>
      <c r="AX3638" s="13" t="s">
        <v>57</v>
      </c>
      <c r="AY3638" s="138" t="s">
        <v>196</v>
      </c>
    </row>
    <row r="3639" spans="1:65" s="13" customFormat="1" x14ac:dyDescent="0.2">
      <c r="B3639" s="136"/>
      <c r="D3639" s="137" t="s">
        <v>210</v>
      </c>
      <c r="E3639" s="138" t="s">
        <v>1</v>
      </c>
      <c r="F3639" s="139" t="s">
        <v>2044</v>
      </c>
      <c r="H3639" s="140">
        <v>121.8</v>
      </c>
      <c r="L3639" s="136"/>
      <c r="M3639" s="141"/>
      <c r="N3639" s="142"/>
      <c r="O3639" s="142"/>
      <c r="P3639" s="142"/>
      <c r="Q3639" s="142"/>
      <c r="R3639" s="142"/>
      <c r="S3639" s="142"/>
      <c r="T3639" s="143"/>
      <c r="AT3639" s="138" t="s">
        <v>210</v>
      </c>
      <c r="AU3639" s="138" t="s">
        <v>66</v>
      </c>
      <c r="AV3639" s="13" t="s">
        <v>66</v>
      </c>
      <c r="AW3639" s="13" t="s">
        <v>26</v>
      </c>
      <c r="AX3639" s="13" t="s">
        <v>57</v>
      </c>
      <c r="AY3639" s="138" t="s">
        <v>196</v>
      </c>
    </row>
    <row r="3640" spans="1:65" s="13" customFormat="1" x14ac:dyDescent="0.2">
      <c r="B3640" s="136"/>
      <c r="D3640" s="137" t="s">
        <v>210</v>
      </c>
      <c r="E3640" s="138" t="s">
        <v>1</v>
      </c>
      <c r="F3640" s="139" t="s">
        <v>2045</v>
      </c>
      <c r="H3640" s="140">
        <v>76.069999999999993</v>
      </c>
      <c r="L3640" s="136"/>
      <c r="M3640" s="141"/>
      <c r="N3640" s="142"/>
      <c r="O3640" s="142"/>
      <c r="P3640" s="142"/>
      <c r="Q3640" s="142"/>
      <c r="R3640" s="142"/>
      <c r="S3640" s="142"/>
      <c r="T3640" s="143"/>
      <c r="AT3640" s="138" t="s">
        <v>210</v>
      </c>
      <c r="AU3640" s="138" t="s">
        <v>66</v>
      </c>
      <c r="AV3640" s="13" t="s">
        <v>66</v>
      </c>
      <c r="AW3640" s="13" t="s">
        <v>26</v>
      </c>
      <c r="AX3640" s="13" t="s">
        <v>57</v>
      </c>
      <c r="AY3640" s="138" t="s">
        <v>196</v>
      </c>
    </row>
    <row r="3641" spans="1:65" s="13" customFormat="1" x14ac:dyDescent="0.2">
      <c r="B3641" s="136"/>
      <c r="D3641" s="137" t="s">
        <v>210</v>
      </c>
      <c r="E3641" s="138" t="s">
        <v>1</v>
      </c>
      <c r="F3641" s="139" t="s">
        <v>2046</v>
      </c>
      <c r="H3641" s="140">
        <v>55.6</v>
      </c>
      <c r="L3641" s="136"/>
      <c r="M3641" s="141"/>
      <c r="N3641" s="142"/>
      <c r="O3641" s="142"/>
      <c r="P3641" s="142"/>
      <c r="Q3641" s="142"/>
      <c r="R3641" s="142"/>
      <c r="S3641" s="142"/>
      <c r="T3641" s="143"/>
      <c r="AT3641" s="138" t="s">
        <v>210</v>
      </c>
      <c r="AU3641" s="138" t="s">
        <v>66</v>
      </c>
      <c r="AV3641" s="13" t="s">
        <v>66</v>
      </c>
      <c r="AW3641" s="13" t="s">
        <v>26</v>
      </c>
      <c r="AX3641" s="13" t="s">
        <v>57</v>
      </c>
      <c r="AY3641" s="138" t="s">
        <v>196</v>
      </c>
    </row>
    <row r="3642" spans="1:65" s="13" customFormat="1" x14ac:dyDescent="0.2">
      <c r="B3642" s="136"/>
      <c r="D3642" s="137" t="s">
        <v>210</v>
      </c>
      <c r="E3642" s="138" t="s">
        <v>1</v>
      </c>
      <c r="F3642" s="139" t="s">
        <v>3358</v>
      </c>
      <c r="H3642" s="140">
        <v>448.04</v>
      </c>
      <c r="L3642" s="136"/>
      <c r="M3642" s="141"/>
      <c r="N3642" s="142"/>
      <c r="O3642" s="142"/>
      <c r="P3642" s="142"/>
      <c r="Q3642" s="142"/>
      <c r="R3642" s="142"/>
      <c r="S3642" s="142"/>
      <c r="T3642" s="143"/>
      <c r="AT3642" s="138" t="s">
        <v>210</v>
      </c>
      <c r="AU3642" s="138" t="s">
        <v>66</v>
      </c>
      <c r="AV3642" s="13" t="s">
        <v>66</v>
      </c>
      <c r="AW3642" s="13" t="s">
        <v>26</v>
      </c>
      <c r="AX3642" s="13" t="s">
        <v>57</v>
      </c>
      <c r="AY3642" s="138" t="s">
        <v>196</v>
      </c>
    </row>
    <row r="3643" spans="1:65" s="13" customFormat="1" x14ac:dyDescent="0.2">
      <c r="B3643" s="136"/>
      <c r="D3643" s="137" t="s">
        <v>210</v>
      </c>
      <c r="E3643" s="138" t="s">
        <v>1</v>
      </c>
      <c r="F3643" s="139" t="s">
        <v>2047</v>
      </c>
      <c r="H3643" s="140">
        <v>38.28</v>
      </c>
      <c r="L3643" s="136"/>
      <c r="M3643" s="141"/>
      <c r="N3643" s="142"/>
      <c r="O3643" s="142"/>
      <c r="P3643" s="142"/>
      <c r="Q3643" s="142"/>
      <c r="R3643" s="142"/>
      <c r="S3643" s="142"/>
      <c r="T3643" s="143"/>
      <c r="AT3643" s="138" t="s">
        <v>210</v>
      </c>
      <c r="AU3643" s="138" t="s">
        <v>66</v>
      </c>
      <c r="AV3643" s="13" t="s">
        <v>66</v>
      </c>
      <c r="AW3643" s="13" t="s">
        <v>26</v>
      </c>
      <c r="AX3643" s="13" t="s">
        <v>57</v>
      </c>
      <c r="AY3643" s="138" t="s">
        <v>196</v>
      </c>
    </row>
    <row r="3644" spans="1:65" s="13" customFormat="1" x14ac:dyDescent="0.2">
      <c r="B3644" s="136"/>
      <c r="D3644" s="137" t="s">
        <v>210</v>
      </c>
      <c r="E3644" s="138" t="s">
        <v>1</v>
      </c>
      <c r="F3644" s="139" t="s">
        <v>2048</v>
      </c>
      <c r="H3644" s="140">
        <v>37.85</v>
      </c>
      <c r="L3644" s="136"/>
      <c r="M3644" s="141"/>
      <c r="N3644" s="142"/>
      <c r="O3644" s="142"/>
      <c r="P3644" s="142"/>
      <c r="Q3644" s="142"/>
      <c r="R3644" s="142"/>
      <c r="S3644" s="142"/>
      <c r="T3644" s="143"/>
      <c r="AT3644" s="138" t="s">
        <v>210</v>
      </c>
      <c r="AU3644" s="138" t="s">
        <v>66</v>
      </c>
      <c r="AV3644" s="13" t="s">
        <v>66</v>
      </c>
      <c r="AW3644" s="13" t="s">
        <v>26</v>
      </c>
      <c r="AX3644" s="13" t="s">
        <v>57</v>
      </c>
      <c r="AY3644" s="138" t="s">
        <v>196</v>
      </c>
    </row>
    <row r="3645" spans="1:65" s="13" customFormat="1" x14ac:dyDescent="0.2">
      <c r="B3645" s="136"/>
      <c r="D3645" s="137" t="s">
        <v>210</v>
      </c>
      <c r="E3645" s="138" t="s">
        <v>1</v>
      </c>
      <c r="F3645" s="139" t="s">
        <v>2049</v>
      </c>
      <c r="H3645" s="140">
        <v>69.83</v>
      </c>
      <c r="L3645" s="136"/>
      <c r="M3645" s="141"/>
      <c r="N3645" s="142"/>
      <c r="O3645" s="142"/>
      <c r="P3645" s="142"/>
      <c r="Q3645" s="142"/>
      <c r="R3645" s="142"/>
      <c r="S3645" s="142"/>
      <c r="T3645" s="143"/>
      <c r="AT3645" s="138" t="s">
        <v>210</v>
      </c>
      <c r="AU3645" s="138" t="s">
        <v>66</v>
      </c>
      <c r="AV3645" s="13" t="s">
        <v>66</v>
      </c>
      <c r="AW3645" s="13" t="s">
        <v>26</v>
      </c>
      <c r="AX3645" s="13" t="s">
        <v>57</v>
      </c>
      <c r="AY3645" s="138" t="s">
        <v>196</v>
      </c>
    </row>
    <row r="3646" spans="1:65" s="13" customFormat="1" x14ac:dyDescent="0.2">
      <c r="B3646" s="136"/>
      <c r="D3646" s="137" t="s">
        <v>210</v>
      </c>
      <c r="E3646" s="138" t="s">
        <v>1</v>
      </c>
      <c r="F3646" s="139" t="s">
        <v>2050</v>
      </c>
      <c r="H3646" s="140">
        <v>64.89</v>
      </c>
      <c r="L3646" s="136"/>
      <c r="M3646" s="141"/>
      <c r="N3646" s="142"/>
      <c r="O3646" s="142"/>
      <c r="P3646" s="142"/>
      <c r="Q3646" s="142"/>
      <c r="R3646" s="142"/>
      <c r="S3646" s="142"/>
      <c r="T3646" s="143"/>
      <c r="AT3646" s="138" t="s">
        <v>210</v>
      </c>
      <c r="AU3646" s="138" t="s">
        <v>66</v>
      </c>
      <c r="AV3646" s="13" t="s">
        <v>66</v>
      </c>
      <c r="AW3646" s="13" t="s">
        <v>26</v>
      </c>
      <c r="AX3646" s="13" t="s">
        <v>57</v>
      </c>
      <c r="AY3646" s="138" t="s">
        <v>196</v>
      </c>
    </row>
    <row r="3647" spans="1:65" s="13" customFormat="1" x14ac:dyDescent="0.2">
      <c r="B3647" s="136"/>
      <c r="D3647" s="137" t="s">
        <v>210</v>
      </c>
      <c r="E3647" s="138" t="s">
        <v>1</v>
      </c>
      <c r="F3647" s="139" t="s">
        <v>2051</v>
      </c>
      <c r="H3647" s="140">
        <v>95.16</v>
      </c>
      <c r="L3647" s="136"/>
      <c r="M3647" s="141"/>
      <c r="N3647" s="142"/>
      <c r="O3647" s="142"/>
      <c r="P3647" s="142"/>
      <c r="Q3647" s="142"/>
      <c r="R3647" s="142"/>
      <c r="S3647" s="142"/>
      <c r="T3647" s="143"/>
      <c r="AT3647" s="138" t="s">
        <v>210</v>
      </c>
      <c r="AU3647" s="138" t="s">
        <v>66</v>
      </c>
      <c r="AV3647" s="13" t="s">
        <v>66</v>
      </c>
      <c r="AW3647" s="13" t="s">
        <v>26</v>
      </c>
      <c r="AX3647" s="13" t="s">
        <v>57</v>
      </c>
      <c r="AY3647" s="138" t="s">
        <v>196</v>
      </c>
    </row>
    <row r="3648" spans="1:65" s="13" customFormat="1" x14ac:dyDescent="0.2">
      <c r="B3648" s="136"/>
      <c r="D3648" s="137" t="s">
        <v>210</v>
      </c>
      <c r="E3648" s="138" t="s">
        <v>1</v>
      </c>
      <c r="F3648" s="139" t="s">
        <v>2032</v>
      </c>
      <c r="H3648" s="140">
        <v>266.83999999999997</v>
      </c>
      <c r="L3648" s="136"/>
      <c r="M3648" s="141"/>
      <c r="N3648" s="142"/>
      <c r="O3648" s="142"/>
      <c r="P3648" s="142"/>
      <c r="Q3648" s="142"/>
      <c r="R3648" s="142"/>
      <c r="S3648" s="142"/>
      <c r="T3648" s="143"/>
      <c r="AT3648" s="138" t="s">
        <v>210</v>
      </c>
      <c r="AU3648" s="138" t="s">
        <v>66</v>
      </c>
      <c r="AV3648" s="13" t="s">
        <v>66</v>
      </c>
      <c r="AW3648" s="13" t="s">
        <v>26</v>
      </c>
      <c r="AX3648" s="13" t="s">
        <v>57</v>
      </c>
      <c r="AY3648" s="138" t="s">
        <v>196</v>
      </c>
    </row>
    <row r="3649" spans="2:51" s="13" customFormat="1" x14ac:dyDescent="0.2">
      <c r="B3649" s="136"/>
      <c r="D3649" s="137" t="s">
        <v>210</v>
      </c>
      <c r="E3649" s="138" t="s">
        <v>1</v>
      </c>
      <c r="F3649" s="139" t="s">
        <v>2052</v>
      </c>
      <c r="H3649" s="140">
        <v>257.08999999999997</v>
      </c>
      <c r="L3649" s="136"/>
      <c r="M3649" s="141"/>
      <c r="N3649" s="142"/>
      <c r="O3649" s="142"/>
      <c r="P3649" s="142"/>
      <c r="Q3649" s="142"/>
      <c r="R3649" s="142"/>
      <c r="S3649" s="142"/>
      <c r="T3649" s="143"/>
      <c r="AT3649" s="138" t="s">
        <v>210</v>
      </c>
      <c r="AU3649" s="138" t="s">
        <v>66</v>
      </c>
      <c r="AV3649" s="13" t="s">
        <v>66</v>
      </c>
      <c r="AW3649" s="13" t="s">
        <v>26</v>
      </c>
      <c r="AX3649" s="13" t="s">
        <v>57</v>
      </c>
      <c r="AY3649" s="138" t="s">
        <v>196</v>
      </c>
    </row>
    <row r="3650" spans="2:51" s="15" customFormat="1" x14ac:dyDescent="0.2">
      <c r="B3650" s="151"/>
      <c r="D3650" s="137" t="s">
        <v>210</v>
      </c>
      <c r="E3650" s="152" t="s">
        <v>1</v>
      </c>
      <c r="F3650" s="153" t="s">
        <v>3467</v>
      </c>
      <c r="H3650" s="152" t="s">
        <v>1</v>
      </c>
      <c r="L3650" s="151"/>
      <c r="M3650" s="154"/>
      <c r="N3650" s="155"/>
      <c r="O3650" s="155"/>
      <c r="P3650" s="155"/>
      <c r="Q3650" s="155"/>
      <c r="R3650" s="155"/>
      <c r="S3650" s="155"/>
      <c r="T3650" s="156"/>
      <c r="AT3650" s="152" t="s">
        <v>210</v>
      </c>
      <c r="AU3650" s="152" t="s">
        <v>66</v>
      </c>
      <c r="AV3650" s="15" t="s">
        <v>64</v>
      </c>
      <c r="AW3650" s="15" t="s">
        <v>26</v>
      </c>
      <c r="AX3650" s="15" t="s">
        <v>57</v>
      </c>
      <c r="AY3650" s="152" t="s">
        <v>196</v>
      </c>
    </row>
    <row r="3651" spans="2:51" s="13" customFormat="1" x14ac:dyDescent="0.2">
      <c r="B3651" s="136"/>
      <c r="D3651" s="137" t="s">
        <v>210</v>
      </c>
      <c r="E3651" s="138" t="s">
        <v>1</v>
      </c>
      <c r="F3651" s="139" t="s">
        <v>3468</v>
      </c>
      <c r="H3651" s="140">
        <v>365.82</v>
      </c>
      <c r="L3651" s="136"/>
      <c r="M3651" s="141"/>
      <c r="N3651" s="142"/>
      <c r="O3651" s="142"/>
      <c r="P3651" s="142"/>
      <c r="Q3651" s="142"/>
      <c r="R3651" s="142"/>
      <c r="S3651" s="142"/>
      <c r="T3651" s="143"/>
      <c r="AT3651" s="138" t="s">
        <v>210</v>
      </c>
      <c r="AU3651" s="138" t="s">
        <v>66</v>
      </c>
      <c r="AV3651" s="13" t="s">
        <v>66</v>
      </c>
      <c r="AW3651" s="13" t="s">
        <v>26</v>
      </c>
      <c r="AX3651" s="13" t="s">
        <v>57</v>
      </c>
      <c r="AY3651" s="138" t="s">
        <v>196</v>
      </c>
    </row>
    <row r="3652" spans="2:51" s="13" customFormat="1" x14ac:dyDescent="0.2">
      <c r="B3652" s="136"/>
      <c r="D3652" s="137" t="s">
        <v>210</v>
      </c>
      <c r="E3652" s="138" t="s">
        <v>1</v>
      </c>
      <c r="F3652" s="139" t="s">
        <v>2054</v>
      </c>
      <c r="H3652" s="140">
        <v>202.73</v>
      </c>
      <c r="L3652" s="136"/>
      <c r="M3652" s="141"/>
      <c r="N3652" s="142"/>
      <c r="O3652" s="142"/>
      <c r="P3652" s="142"/>
      <c r="Q3652" s="142"/>
      <c r="R3652" s="142"/>
      <c r="S3652" s="142"/>
      <c r="T3652" s="143"/>
      <c r="AT3652" s="138" t="s">
        <v>210</v>
      </c>
      <c r="AU3652" s="138" t="s">
        <v>66</v>
      </c>
      <c r="AV3652" s="13" t="s">
        <v>66</v>
      </c>
      <c r="AW3652" s="13" t="s">
        <v>26</v>
      </c>
      <c r="AX3652" s="13" t="s">
        <v>57</v>
      </c>
      <c r="AY3652" s="138" t="s">
        <v>196</v>
      </c>
    </row>
    <row r="3653" spans="2:51" s="13" customFormat="1" x14ac:dyDescent="0.2">
      <c r="B3653" s="136"/>
      <c r="D3653" s="137" t="s">
        <v>210</v>
      </c>
      <c r="E3653" s="138" t="s">
        <v>1</v>
      </c>
      <c r="F3653" s="139" t="s">
        <v>2055</v>
      </c>
      <c r="H3653" s="140">
        <v>30.83</v>
      </c>
      <c r="L3653" s="136"/>
      <c r="M3653" s="141"/>
      <c r="N3653" s="142"/>
      <c r="O3653" s="142"/>
      <c r="P3653" s="142"/>
      <c r="Q3653" s="142"/>
      <c r="R3653" s="142"/>
      <c r="S3653" s="142"/>
      <c r="T3653" s="143"/>
      <c r="AT3653" s="138" t="s">
        <v>210</v>
      </c>
      <c r="AU3653" s="138" t="s">
        <v>66</v>
      </c>
      <c r="AV3653" s="13" t="s">
        <v>66</v>
      </c>
      <c r="AW3653" s="13" t="s">
        <v>26</v>
      </c>
      <c r="AX3653" s="13" t="s">
        <v>57</v>
      </c>
      <c r="AY3653" s="138" t="s">
        <v>196</v>
      </c>
    </row>
    <row r="3654" spans="2:51" s="13" customFormat="1" x14ac:dyDescent="0.2">
      <c r="B3654" s="136"/>
      <c r="D3654" s="137" t="s">
        <v>210</v>
      </c>
      <c r="E3654" s="138" t="s">
        <v>1</v>
      </c>
      <c r="F3654" s="139" t="s">
        <v>2056</v>
      </c>
      <c r="H3654" s="140">
        <v>58.5</v>
      </c>
      <c r="L3654" s="136"/>
      <c r="M3654" s="141"/>
      <c r="N3654" s="142"/>
      <c r="O3654" s="142"/>
      <c r="P3654" s="142"/>
      <c r="Q3654" s="142"/>
      <c r="R3654" s="142"/>
      <c r="S3654" s="142"/>
      <c r="T3654" s="143"/>
      <c r="AT3654" s="138" t="s">
        <v>210</v>
      </c>
      <c r="AU3654" s="138" t="s">
        <v>66</v>
      </c>
      <c r="AV3654" s="13" t="s">
        <v>66</v>
      </c>
      <c r="AW3654" s="13" t="s">
        <v>26</v>
      </c>
      <c r="AX3654" s="13" t="s">
        <v>57</v>
      </c>
      <c r="AY3654" s="138" t="s">
        <v>196</v>
      </c>
    </row>
    <row r="3655" spans="2:51" s="13" customFormat="1" x14ac:dyDescent="0.2">
      <c r="B3655" s="136"/>
      <c r="D3655" s="137" t="s">
        <v>210</v>
      </c>
      <c r="E3655" s="138" t="s">
        <v>1</v>
      </c>
      <c r="F3655" s="139" t="s">
        <v>2057</v>
      </c>
      <c r="H3655" s="140">
        <v>70.63</v>
      </c>
      <c r="L3655" s="136"/>
      <c r="M3655" s="141"/>
      <c r="N3655" s="142"/>
      <c r="O3655" s="142"/>
      <c r="P3655" s="142"/>
      <c r="Q3655" s="142"/>
      <c r="R3655" s="142"/>
      <c r="S3655" s="142"/>
      <c r="T3655" s="143"/>
      <c r="AT3655" s="138" t="s">
        <v>210</v>
      </c>
      <c r="AU3655" s="138" t="s">
        <v>66</v>
      </c>
      <c r="AV3655" s="13" t="s">
        <v>66</v>
      </c>
      <c r="AW3655" s="13" t="s">
        <v>26</v>
      </c>
      <c r="AX3655" s="13" t="s">
        <v>57</v>
      </c>
      <c r="AY3655" s="138" t="s">
        <v>196</v>
      </c>
    </row>
    <row r="3656" spans="2:51" s="13" customFormat="1" x14ac:dyDescent="0.2">
      <c r="B3656" s="136"/>
      <c r="D3656" s="137" t="s">
        <v>210</v>
      </c>
      <c r="E3656" s="138" t="s">
        <v>1</v>
      </c>
      <c r="F3656" s="139" t="s">
        <v>1322</v>
      </c>
      <c r="H3656" s="140">
        <v>14.63</v>
      </c>
      <c r="L3656" s="136"/>
      <c r="M3656" s="141"/>
      <c r="N3656" s="142"/>
      <c r="O3656" s="142"/>
      <c r="P3656" s="142"/>
      <c r="Q3656" s="142"/>
      <c r="R3656" s="142"/>
      <c r="S3656" s="142"/>
      <c r="T3656" s="143"/>
      <c r="AT3656" s="138" t="s">
        <v>210</v>
      </c>
      <c r="AU3656" s="138" t="s">
        <v>66</v>
      </c>
      <c r="AV3656" s="13" t="s">
        <v>66</v>
      </c>
      <c r="AW3656" s="13" t="s">
        <v>26</v>
      </c>
      <c r="AX3656" s="13" t="s">
        <v>57</v>
      </c>
      <c r="AY3656" s="138" t="s">
        <v>196</v>
      </c>
    </row>
    <row r="3657" spans="2:51" s="13" customFormat="1" x14ac:dyDescent="0.2">
      <c r="B3657" s="136"/>
      <c r="D3657" s="137" t="s">
        <v>210</v>
      </c>
      <c r="E3657" s="138" t="s">
        <v>1</v>
      </c>
      <c r="F3657" s="139" t="s">
        <v>2058</v>
      </c>
      <c r="H3657" s="140">
        <v>106</v>
      </c>
      <c r="L3657" s="136"/>
      <c r="M3657" s="141"/>
      <c r="N3657" s="142"/>
      <c r="O3657" s="142"/>
      <c r="P3657" s="142"/>
      <c r="Q3657" s="142"/>
      <c r="R3657" s="142"/>
      <c r="S3657" s="142"/>
      <c r="T3657" s="143"/>
      <c r="AT3657" s="138" t="s">
        <v>210</v>
      </c>
      <c r="AU3657" s="138" t="s">
        <v>66</v>
      </c>
      <c r="AV3657" s="13" t="s">
        <v>66</v>
      </c>
      <c r="AW3657" s="13" t="s">
        <v>26</v>
      </c>
      <c r="AX3657" s="13" t="s">
        <v>57</v>
      </c>
      <c r="AY3657" s="138" t="s">
        <v>196</v>
      </c>
    </row>
    <row r="3658" spans="2:51" s="13" customFormat="1" x14ac:dyDescent="0.2">
      <c r="B3658" s="136"/>
      <c r="D3658" s="137" t="s">
        <v>210</v>
      </c>
      <c r="E3658" s="138" t="s">
        <v>1</v>
      </c>
      <c r="F3658" s="139" t="s">
        <v>2059</v>
      </c>
      <c r="H3658" s="140">
        <v>31.68</v>
      </c>
      <c r="L3658" s="136"/>
      <c r="M3658" s="141"/>
      <c r="N3658" s="142"/>
      <c r="O3658" s="142"/>
      <c r="P3658" s="142"/>
      <c r="Q3658" s="142"/>
      <c r="R3658" s="142"/>
      <c r="S3658" s="142"/>
      <c r="T3658" s="143"/>
      <c r="AT3658" s="138" t="s">
        <v>210</v>
      </c>
      <c r="AU3658" s="138" t="s">
        <v>66</v>
      </c>
      <c r="AV3658" s="13" t="s">
        <v>66</v>
      </c>
      <c r="AW3658" s="13" t="s">
        <v>26</v>
      </c>
      <c r="AX3658" s="13" t="s">
        <v>57</v>
      </c>
      <c r="AY3658" s="138" t="s">
        <v>196</v>
      </c>
    </row>
    <row r="3659" spans="2:51" s="13" customFormat="1" x14ac:dyDescent="0.2">
      <c r="B3659" s="136"/>
      <c r="D3659" s="137" t="s">
        <v>210</v>
      </c>
      <c r="E3659" s="138" t="s">
        <v>1</v>
      </c>
      <c r="F3659" s="139" t="s">
        <v>2060</v>
      </c>
      <c r="H3659" s="140">
        <v>38.42</v>
      </c>
      <c r="L3659" s="136"/>
      <c r="M3659" s="141"/>
      <c r="N3659" s="142"/>
      <c r="O3659" s="142"/>
      <c r="P3659" s="142"/>
      <c r="Q3659" s="142"/>
      <c r="R3659" s="142"/>
      <c r="S3659" s="142"/>
      <c r="T3659" s="143"/>
      <c r="AT3659" s="138" t="s">
        <v>210</v>
      </c>
      <c r="AU3659" s="138" t="s">
        <v>66</v>
      </c>
      <c r="AV3659" s="13" t="s">
        <v>66</v>
      </c>
      <c r="AW3659" s="13" t="s">
        <v>26</v>
      </c>
      <c r="AX3659" s="13" t="s">
        <v>57</v>
      </c>
      <c r="AY3659" s="138" t="s">
        <v>196</v>
      </c>
    </row>
    <row r="3660" spans="2:51" s="13" customFormat="1" x14ac:dyDescent="0.2">
      <c r="B3660" s="136"/>
      <c r="D3660" s="137" t="s">
        <v>210</v>
      </c>
      <c r="E3660" s="138" t="s">
        <v>1</v>
      </c>
      <c r="F3660" s="139" t="s">
        <v>2061</v>
      </c>
      <c r="H3660" s="140">
        <v>57.82</v>
      </c>
      <c r="L3660" s="136"/>
      <c r="M3660" s="141"/>
      <c r="N3660" s="142"/>
      <c r="O3660" s="142"/>
      <c r="P3660" s="142"/>
      <c r="Q3660" s="142"/>
      <c r="R3660" s="142"/>
      <c r="S3660" s="142"/>
      <c r="T3660" s="143"/>
      <c r="AT3660" s="138" t="s">
        <v>210</v>
      </c>
      <c r="AU3660" s="138" t="s">
        <v>66</v>
      </c>
      <c r="AV3660" s="13" t="s">
        <v>66</v>
      </c>
      <c r="AW3660" s="13" t="s">
        <v>26</v>
      </c>
      <c r="AX3660" s="13" t="s">
        <v>57</v>
      </c>
      <c r="AY3660" s="138" t="s">
        <v>196</v>
      </c>
    </row>
    <row r="3661" spans="2:51" s="13" customFormat="1" x14ac:dyDescent="0.2">
      <c r="B3661" s="136"/>
      <c r="D3661" s="137" t="s">
        <v>210</v>
      </c>
      <c r="E3661" s="138" t="s">
        <v>1</v>
      </c>
      <c r="F3661" s="139" t="s">
        <v>2062</v>
      </c>
      <c r="H3661" s="140">
        <v>3.2</v>
      </c>
      <c r="L3661" s="136"/>
      <c r="M3661" s="141"/>
      <c r="N3661" s="142"/>
      <c r="O3661" s="142"/>
      <c r="P3661" s="142"/>
      <c r="Q3661" s="142"/>
      <c r="R3661" s="142"/>
      <c r="S3661" s="142"/>
      <c r="T3661" s="143"/>
      <c r="AT3661" s="138" t="s">
        <v>210</v>
      </c>
      <c r="AU3661" s="138" t="s">
        <v>66</v>
      </c>
      <c r="AV3661" s="13" t="s">
        <v>66</v>
      </c>
      <c r="AW3661" s="13" t="s">
        <v>26</v>
      </c>
      <c r="AX3661" s="13" t="s">
        <v>57</v>
      </c>
      <c r="AY3661" s="138" t="s">
        <v>196</v>
      </c>
    </row>
    <row r="3662" spans="2:51" s="13" customFormat="1" x14ac:dyDescent="0.2">
      <c r="B3662" s="136"/>
      <c r="D3662" s="137" t="s">
        <v>210</v>
      </c>
      <c r="E3662" s="138" t="s">
        <v>1</v>
      </c>
      <c r="F3662" s="139" t="s">
        <v>2063</v>
      </c>
      <c r="H3662" s="140">
        <v>228.68</v>
      </c>
      <c r="L3662" s="136"/>
      <c r="M3662" s="141"/>
      <c r="N3662" s="142"/>
      <c r="O3662" s="142"/>
      <c r="P3662" s="142"/>
      <c r="Q3662" s="142"/>
      <c r="R3662" s="142"/>
      <c r="S3662" s="142"/>
      <c r="T3662" s="143"/>
      <c r="AT3662" s="138" t="s">
        <v>210</v>
      </c>
      <c r="AU3662" s="138" t="s">
        <v>66</v>
      </c>
      <c r="AV3662" s="13" t="s">
        <v>66</v>
      </c>
      <c r="AW3662" s="13" t="s">
        <v>26</v>
      </c>
      <c r="AX3662" s="13" t="s">
        <v>57</v>
      </c>
      <c r="AY3662" s="138" t="s">
        <v>196</v>
      </c>
    </row>
    <row r="3663" spans="2:51" s="13" customFormat="1" x14ac:dyDescent="0.2">
      <c r="B3663" s="136"/>
      <c r="D3663" s="137" t="s">
        <v>210</v>
      </c>
      <c r="E3663" s="138" t="s">
        <v>1</v>
      </c>
      <c r="F3663" s="139" t="s">
        <v>2064</v>
      </c>
      <c r="H3663" s="140">
        <v>74.78</v>
      </c>
      <c r="L3663" s="136"/>
      <c r="M3663" s="141"/>
      <c r="N3663" s="142"/>
      <c r="O3663" s="142"/>
      <c r="P3663" s="142"/>
      <c r="Q3663" s="142"/>
      <c r="R3663" s="142"/>
      <c r="S3663" s="142"/>
      <c r="T3663" s="143"/>
      <c r="AT3663" s="138" t="s">
        <v>210</v>
      </c>
      <c r="AU3663" s="138" t="s">
        <v>66</v>
      </c>
      <c r="AV3663" s="13" t="s">
        <v>66</v>
      </c>
      <c r="AW3663" s="13" t="s">
        <v>26</v>
      </c>
      <c r="AX3663" s="13" t="s">
        <v>57</v>
      </c>
      <c r="AY3663" s="138" t="s">
        <v>196</v>
      </c>
    </row>
    <row r="3664" spans="2:51" s="13" customFormat="1" x14ac:dyDescent="0.2">
      <c r="B3664" s="136"/>
      <c r="D3664" s="137" t="s">
        <v>210</v>
      </c>
      <c r="E3664" s="138" t="s">
        <v>1</v>
      </c>
      <c r="F3664" s="139" t="s">
        <v>2065</v>
      </c>
      <c r="H3664" s="140">
        <v>10.19</v>
      </c>
      <c r="L3664" s="136"/>
      <c r="M3664" s="141"/>
      <c r="N3664" s="142"/>
      <c r="O3664" s="142"/>
      <c r="P3664" s="142"/>
      <c r="Q3664" s="142"/>
      <c r="R3664" s="142"/>
      <c r="S3664" s="142"/>
      <c r="T3664" s="143"/>
      <c r="AT3664" s="138" t="s">
        <v>210</v>
      </c>
      <c r="AU3664" s="138" t="s">
        <v>66</v>
      </c>
      <c r="AV3664" s="13" t="s">
        <v>66</v>
      </c>
      <c r="AW3664" s="13" t="s">
        <v>26</v>
      </c>
      <c r="AX3664" s="13" t="s">
        <v>57</v>
      </c>
      <c r="AY3664" s="138" t="s">
        <v>196</v>
      </c>
    </row>
    <row r="3665" spans="1:65" s="13" customFormat="1" x14ac:dyDescent="0.2">
      <c r="B3665" s="136"/>
      <c r="D3665" s="137" t="s">
        <v>210</v>
      </c>
      <c r="E3665" s="138" t="s">
        <v>1</v>
      </c>
      <c r="F3665" s="139" t="s">
        <v>2066</v>
      </c>
      <c r="H3665" s="140">
        <v>155.54</v>
      </c>
      <c r="L3665" s="136"/>
      <c r="M3665" s="141"/>
      <c r="N3665" s="142"/>
      <c r="O3665" s="142"/>
      <c r="P3665" s="142"/>
      <c r="Q3665" s="142"/>
      <c r="R3665" s="142"/>
      <c r="S3665" s="142"/>
      <c r="T3665" s="143"/>
      <c r="AT3665" s="138" t="s">
        <v>210</v>
      </c>
      <c r="AU3665" s="138" t="s">
        <v>66</v>
      </c>
      <c r="AV3665" s="13" t="s">
        <v>66</v>
      </c>
      <c r="AW3665" s="13" t="s">
        <v>26</v>
      </c>
      <c r="AX3665" s="13" t="s">
        <v>57</v>
      </c>
      <c r="AY3665" s="138" t="s">
        <v>196</v>
      </c>
    </row>
    <row r="3666" spans="1:65" s="13" customFormat="1" x14ac:dyDescent="0.2">
      <c r="B3666" s="136"/>
      <c r="D3666" s="137" t="s">
        <v>210</v>
      </c>
      <c r="E3666" s="138" t="s">
        <v>1</v>
      </c>
      <c r="F3666" s="139" t="s">
        <v>2067</v>
      </c>
      <c r="H3666" s="140">
        <v>9.1999999999999993</v>
      </c>
      <c r="L3666" s="136"/>
      <c r="M3666" s="141"/>
      <c r="N3666" s="142"/>
      <c r="O3666" s="142"/>
      <c r="P3666" s="142"/>
      <c r="Q3666" s="142"/>
      <c r="R3666" s="142"/>
      <c r="S3666" s="142"/>
      <c r="T3666" s="143"/>
      <c r="AT3666" s="138" t="s">
        <v>210</v>
      </c>
      <c r="AU3666" s="138" t="s">
        <v>66</v>
      </c>
      <c r="AV3666" s="13" t="s">
        <v>66</v>
      </c>
      <c r="AW3666" s="13" t="s">
        <v>26</v>
      </c>
      <c r="AX3666" s="13" t="s">
        <v>57</v>
      </c>
      <c r="AY3666" s="138" t="s">
        <v>196</v>
      </c>
    </row>
    <row r="3667" spans="1:65" s="13" customFormat="1" x14ac:dyDescent="0.2">
      <c r="B3667" s="136"/>
      <c r="D3667" s="137" t="s">
        <v>210</v>
      </c>
      <c r="E3667" s="138" t="s">
        <v>1</v>
      </c>
      <c r="F3667" s="139" t="s">
        <v>2033</v>
      </c>
      <c r="H3667" s="140">
        <v>12.06</v>
      </c>
      <c r="L3667" s="136"/>
      <c r="M3667" s="141"/>
      <c r="N3667" s="142"/>
      <c r="O3667" s="142"/>
      <c r="P3667" s="142"/>
      <c r="Q3667" s="142"/>
      <c r="R3667" s="142"/>
      <c r="S3667" s="142"/>
      <c r="T3667" s="143"/>
      <c r="AT3667" s="138" t="s">
        <v>210</v>
      </c>
      <c r="AU3667" s="138" t="s">
        <v>66</v>
      </c>
      <c r="AV3667" s="13" t="s">
        <v>66</v>
      </c>
      <c r="AW3667" s="13" t="s">
        <v>26</v>
      </c>
      <c r="AX3667" s="13" t="s">
        <v>57</v>
      </c>
      <c r="AY3667" s="138" t="s">
        <v>196</v>
      </c>
    </row>
    <row r="3668" spans="1:65" s="13" customFormat="1" x14ac:dyDescent="0.2">
      <c r="B3668" s="136"/>
      <c r="D3668" s="137" t="s">
        <v>210</v>
      </c>
      <c r="E3668" s="138" t="s">
        <v>1</v>
      </c>
      <c r="F3668" s="139" t="s">
        <v>2068</v>
      </c>
      <c r="H3668" s="140">
        <v>154.58000000000001</v>
      </c>
      <c r="L3668" s="136"/>
      <c r="M3668" s="141"/>
      <c r="N3668" s="142"/>
      <c r="O3668" s="142"/>
      <c r="P3668" s="142"/>
      <c r="Q3668" s="142"/>
      <c r="R3668" s="142"/>
      <c r="S3668" s="142"/>
      <c r="T3668" s="143"/>
      <c r="AT3668" s="138" t="s">
        <v>210</v>
      </c>
      <c r="AU3668" s="138" t="s">
        <v>66</v>
      </c>
      <c r="AV3668" s="13" t="s">
        <v>66</v>
      </c>
      <c r="AW3668" s="13" t="s">
        <v>26</v>
      </c>
      <c r="AX3668" s="13" t="s">
        <v>57</v>
      </c>
      <c r="AY3668" s="138" t="s">
        <v>196</v>
      </c>
    </row>
    <row r="3669" spans="1:65" s="13" customFormat="1" x14ac:dyDescent="0.2">
      <c r="B3669" s="136"/>
      <c r="D3669" s="137" t="s">
        <v>210</v>
      </c>
      <c r="E3669" s="138" t="s">
        <v>1</v>
      </c>
      <c r="F3669" s="139" t="s">
        <v>2078</v>
      </c>
      <c r="H3669" s="140">
        <v>37.82</v>
      </c>
      <c r="L3669" s="136"/>
      <c r="M3669" s="141"/>
      <c r="N3669" s="142"/>
      <c r="O3669" s="142"/>
      <c r="P3669" s="142"/>
      <c r="Q3669" s="142"/>
      <c r="R3669" s="142"/>
      <c r="S3669" s="142"/>
      <c r="T3669" s="143"/>
      <c r="AT3669" s="138" t="s">
        <v>210</v>
      </c>
      <c r="AU3669" s="138" t="s">
        <v>66</v>
      </c>
      <c r="AV3669" s="13" t="s">
        <v>66</v>
      </c>
      <c r="AW3669" s="13" t="s">
        <v>26</v>
      </c>
      <c r="AX3669" s="13" t="s">
        <v>57</v>
      </c>
      <c r="AY3669" s="138" t="s">
        <v>196</v>
      </c>
    </row>
    <row r="3670" spans="1:65" s="13" customFormat="1" x14ac:dyDescent="0.2">
      <c r="B3670" s="136"/>
      <c r="D3670" s="137" t="s">
        <v>210</v>
      </c>
      <c r="E3670" s="138" t="s">
        <v>1</v>
      </c>
      <c r="F3670" s="139" t="s">
        <v>2069</v>
      </c>
      <c r="H3670" s="140">
        <v>85.27</v>
      </c>
      <c r="L3670" s="136"/>
      <c r="M3670" s="141"/>
      <c r="N3670" s="142"/>
      <c r="O3670" s="142"/>
      <c r="P3670" s="142"/>
      <c r="Q3670" s="142"/>
      <c r="R3670" s="142"/>
      <c r="S3670" s="142"/>
      <c r="T3670" s="143"/>
      <c r="AT3670" s="138" t="s">
        <v>210</v>
      </c>
      <c r="AU3670" s="138" t="s">
        <v>66</v>
      </c>
      <c r="AV3670" s="13" t="s">
        <v>66</v>
      </c>
      <c r="AW3670" s="13" t="s">
        <v>26</v>
      </c>
      <c r="AX3670" s="13" t="s">
        <v>57</v>
      </c>
      <c r="AY3670" s="138" t="s">
        <v>196</v>
      </c>
    </row>
    <row r="3671" spans="1:65" s="13" customFormat="1" x14ac:dyDescent="0.2">
      <c r="B3671" s="136"/>
      <c r="D3671" s="137" t="s">
        <v>210</v>
      </c>
      <c r="E3671" s="138" t="s">
        <v>1</v>
      </c>
      <c r="F3671" s="139" t="s">
        <v>3469</v>
      </c>
      <c r="H3671" s="140">
        <v>297.42</v>
      </c>
      <c r="L3671" s="136"/>
      <c r="M3671" s="141"/>
      <c r="N3671" s="142"/>
      <c r="O3671" s="142"/>
      <c r="P3671" s="142"/>
      <c r="Q3671" s="142"/>
      <c r="R3671" s="142"/>
      <c r="S3671" s="142"/>
      <c r="T3671" s="143"/>
      <c r="AT3671" s="138" t="s">
        <v>210</v>
      </c>
      <c r="AU3671" s="138" t="s">
        <v>66</v>
      </c>
      <c r="AV3671" s="13" t="s">
        <v>66</v>
      </c>
      <c r="AW3671" s="13" t="s">
        <v>26</v>
      </c>
      <c r="AX3671" s="13" t="s">
        <v>57</v>
      </c>
      <c r="AY3671" s="138" t="s">
        <v>196</v>
      </c>
    </row>
    <row r="3672" spans="1:65" s="13" customFormat="1" x14ac:dyDescent="0.2">
      <c r="B3672" s="136"/>
      <c r="D3672" s="137" t="s">
        <v>210</v>
      </c>
      <c r="E3672" s="138" t="s">
        <v>1</v>
      </c>
      <c r="F3672" s="139" t="s">
        <v>2071</v>
      </c>
      <c r="H3672" s="140">
        <v>32.51</v>
      </c>
      <c r="L3672" s="136"/>
      <c r="M3672" s="141"/>
      <c r="N3672" s="142"/>
      <c r="O3672" s="142"/>
      <c r="P3672" s="142"/>
      <c r="Q3672" s="142"/>
      <c r="R3672" s="142"/>
      <c r="S3672" s="142"/>
      <c r="T3672" s="143"/>
      <c r="AT3672" s="138" t="s">
        <v>210</v>
      </c>
      <c r="AU3672" s="138" t="s">
        <v>66</v>
      </c>
      <c r="AV3672" s="13" t="s">
        <v>66</v>
      </c>
      <c r="AW3672" s="13" t="s">
        <v>26</v>
      </c>
      <c r="AX3672" s="13" t="s">
        <v>57</v>
      </c>
      <c r="AY3672" s="138" t="s">
        <v>196</v>
      </c>
    </row>
    <row r="3673" spans="1:65" s="13" customFormat="1" x14ac:dyDescent="0.2">
      <c r="B3673" s="136"/>
      <c r="D3673" s="137" t="s">
        <v>210</v>
      </c>
      <c r="E3673" s="138" t="s">
        <v>1</v>
      </c>
      <c r="F3673" s="139" t="s">
        <v>3154</v>
      </c>
      <c r="H3673" s="140">
        <v>108.11</v>
      </c>
      <c r="L3673" s="136"/>
      <c r="M3673" s="141"/>
      <c r="N3673" s="142"/>
      <c r="O3673" s="142"/>
      <c r="P3673" s="142"/>
      <c r="Q3673" s="142"/>
      <c r="R3673" s="142"/>
      <c r="S3673" s="142"/>
      <c r="T3673" s="143"/>
      <c r="AT3673" s="138" t="s">
        <v>210</v>
      </c>
      <c r="AU3673" s="138" t="s">
        <v>66</v>
      </c>
      <c r="AV3673" s="13" t="s">
        <v>66</v>
      </c>
      <c r="AW3673" s="13" t="s">
        <v>26</v>
      </c>
      <c r="AX3673" s="13" t="s">
        <v>57</v>
      </c>
      <c r="AY3673" s="138" t="s">
        <v>196</v>
      </c>
    </row>
    <row r="3674" spans="1:65" s="13" customFormat="1" x14ac:dyDescent="0.2">
      <c r="B3674" s="136"/>
      <c r="D3674" s="137" t="s">
        <v>210</v>
      </c>
      <c r="E3674" s="138" t="s">
        <v>1</v>
      </c>
      <c r="F3674" s="139" t="s">
        <v>2073</v>
      </c>
      <c r="H3674" s="140">
        <v>296.35000000000002</v>
      </c>
      <c r="L3674" s="136"/>
      <c r="M3674" s="141"/>
      <c r="N3674" s="142"/>
      <c r="O3674" s="142"/>
      <c r="P3674" s="142"/>
      <c r="Q3674" s="142"/>
      <c r="R3674" s="142"/>
      <c r="S3674" s="142"/>
      <c r="T3674" s="143"/>
      <c r="AT3674" s="138" t="s">
        <v>210</v>
      </c>
      <c r="AU3674" s="138" t="s">
        <v>66</v>
      </c>
      <c r="AV3674" s="13" t="s">
        <v>66</v>
      </c>
      <c r="AW3674" s="13" t="s">
        <v>26</v>
      </c>
      <c r="AX3674" s="13" t="s">
        <v>57</v>
      </c>
      <c r="AY3674" s="138" t="s">
        <v>196</v>
      </c>
    </row>
    <row r="3675" spans="1:65" s="14" customFormat="1" x14ac:dyDescent="0.2">
      <c r="B3675" s="144"/>
      <c r="D3675" s="137" t="s">
        <v>210</v>
      </c>
      <c r="E3675" s="145" t="s">
        <v>1</v>
      </c>
      <c r="F3675" s="146" t="s">
        <v>212</v>
      </c>
      <c r="H3675" s="147">
        <v>4926.96</v>
      </c>
      <c r="L3675" s="144"/>
      <c r="M3675" s="148"/>
      <c r="N3675" s="149"/>
      <c r="O3675" s="149"/>
      <c r="P3675" s="149"/>
      <c r="Q3675" s="149"/>
      <c r="R3675" s="149"/>
      <c r="S3675" s="149"/>
      <c r="T3675" s="150"/>
      <c r="AT3675" s="145" t="s">
        <v>210</v>
      </c>
      <c r="AU3675" s="145" t="s">
        <v>66</v>
      </c>
      <c r="AV3675" s="14" t="s">
        <v>201</v>
      </c>
      <c r="AW3675" s="14" t="s">
        <v>26</v>
      </c>
      <c r="AX3675" s="14" t="s">
        <v>64</v>
      </c>
      <c r="AY3675" s="145" t="s">
        <v>196</v>
      </c>
    </row>
    <row r="3676" spans="1:65" s="2" customFormat="1" ht="24.2" customHeight="1" x14ac:dyDescent="0.2">
      <c r="A3676" s="29"/>
      <c r="B3676" s="123"/>
      <c r="C3676" s="164" t="s">
        <v>3470</v>
      </c>
      <c r="D3676" s="164" t="s">
        <v>451</v>
      </c>
      <c r="E3676" s="165" t="s">
        <v>3471</v>
      </c>
      <c r="F3676" s="166" t="s">
        <v>3472</v>
      </c>
      <c r="G3676" s="167" t="s">
        <v>207</v>
      </c>
      <c r="H3676" s="168">
        <v>4926.8119999999999</v>
      </c>
      <c r="I3676" s="226"/>
      <c r="J3676" s="169">
        <f>ROUND(I3676*H3676,2)</f>
        <v>0</v>
      </c>
      <c r="K3676" s="166" t="s">
        <v>208</v>
      </c>
      <c r="L3676" s="170"/>
      <c r="M3676" s="171" t="s">
        <v>1</v>
      </c>
      <c r="N3676" s="172" t="s">
        <v>35</v>
      </c>
      <c r="O3676" s="132">
        <v>0</v>
      </c>
      <c r="P3676" s="132">
        <f>O3676*H3676</f>
        <v>0</v>
      </c>
      <c r="Q3676" s="132">
        <v>5.0000000000000001E-4</v>
      </c>
      <c r="R3676" s="132">
        <f>Q3676*H3676</f>
        <v>2.463406</v>
      </c>
      <c r="S3676" s="132">
        <v>0</v>
      </c>
      <c r="T3676" s="133">
        <f>S3676*H3676</f>
        <v>0</v>
      </c>
      <c r="U3676" s="29"/>
      <c r="V3676" s="29"/>
      <c r="W3676" s="29"/>
      <c r="X3676" s="29"/>
      <c r="Y3676" s="29"/>
      <c r="Z3676" s="29"/>
      <c r="AA3676" s="29"/>
      <c r="AB3676" s="29"/>
      <c r="AC3676" s="29"/>
      <c r="AD3676" s="29"/>
      <c r="AE3676" s="29"/>
      <c r="AR3676" s="134" t="s">
        <v>428</v>
      </c>
      <c r="AT3676" s="134" t="s">
        <v>451</v>
      </c>
      <c r="AU3676" s="134" t="s">
        <v>66</v>
      </c>
      <c r="AY3676" s="18" t="s">
        <v>196</v>
      </c>
      <c r="BE3676" s="135">
        <f>IF(N3676="základní",J3676,0)</f>
        <v>0</v>
      </c>
      <c r="BF3676" s="135">
        <f>IF(N3676="snížená",J3676,0)</f>
        <v>0</v>
      </c>
      <c r="BG3676" s="135">
        <f>IF(N3676="zákl. přenesená",J3676,0)</f>
        <v>0</v>
      </c>
      <c r="BH3676" s="135">
        <f>IF(N3676="sníž. přenesená",J3676,0)</f>
        <v>0</v>
      </c>
      <c r="BI3676" s="135">
        <f>IF(N3676="nulová",J3676,0)</f>
        <v>0</v>
      </c>
      <c r="BJ3676" s="18" t="s">
        <v>64</v>
      </c>
      <c r="BK3676" s="135">
        <f>ROUND(I3676*H3676,2)</f>
        <v>0</v>
      </c>
      <c r="BL3676" s="18" t="s">
        <v>104</v>
      </c>
      <c r="BM3676" s="134" t="s">
        <v>3473</v>
      </c>
    </row>
    <row r="3677" spans="1:65" s="13" customFormat="1" x14ac:dyDescent="0.2">
      <c r="B3677" s="136"/>
      <c r="D3677" s="137" t="s">
        <v>210</v>
      </c>
      <c r="E3677" s="138" t="s">
        <v>1</v>
      </c>
      <c r="F3677" s="139" t="s">
        <v>3474</v>
      </c>
      <c r="H3677" s="140">
        <v>4926.8119999999999</v>
      </c>
      <c r="L3677" s="136"/>
      <c r="M3677" s="141"/>
      <c r="N3677" s="142"/>
      <c r="O3677" s="142"/>
      <c r="P3677" s="142"/>
      <c r="Q3677" s="142"/>
      <c r="R3677" s="142"/>
      <c r="S3677" s="142"/>
      <c r="T3677" s="143"/>
      <c r="AT3677" s="138" t="s">
        <v>210</v>
      </c>
      <c r="AU3677" s="138" t="s">
        <v>66</v>
      </c>
      <c r="AV3677" s="13" t="s">
        <v>66</v>
      </c>
      <c r="AW3677" s="13" t="s">
        <v>26</v>
      </c>
      <c r="AX3677" s="13" t="s">
        <v>57</v>
      </c>
      <c r="AY3677" s="138" t="s">
        <v>196</v>
      </c>
    </row>
    <row r="3678" spans="1:65" s="14" customFormat="1" x14ac:dyDescent="0.2">
      <c r="B3678" s="144"/>
      <c r="D3678" s="137" t="s">
        <v>210</v>
      </c>
      <c r="E3678" s="145" t="s">
        <v>1</v>
      </c>
      <c r="F3678" s="146" t="s">
        <v>212</v>
      </c>
      <c r="H3678" s="147">
        <v>4926.8119999999999</v>
      </c>
      <c r="L3678" s="144"/>
      <c r="M3678" s="148"/>
      <c r="N3678" s="149"/>
      <c r="O3678" s="149"/>
      <c r="P3678" s="149"/>
      <c r="Q3678" s="149"/>
      <c r="R3678" s="149"/>
      <c r="S3678" s="149"/>
      <c r="T3678" s="150"/>
      <c r="AT3678" s="145" t="s">
        <v>210</v>
      </c>
      <c r="AU3678" s="145" t="s">
        <v>66</v>
      </c>
      <c r="AV3678" s="14" t="s">
        <v>201</v>
      </c>
      <c r="AW3678" s="14" t="s">
        <v>26</v>
      </c>
      <c r="AX3678" s="14" t="s">
        <v>64</v>
      </c>
      <c r="AY3678" s="145" t="s">
        <v>196</v>
      </c>
    </row>
    <row r="3679" spans="1:65" s="2" customFormat="1" ht="44.25" customHeight="1" x14ac:dyDescent="0.2">
      <c r="A3679" s="29"/>
      <c r="B3679" s="123"/>
      <c r="C3679" s="164" t="s">
        <v>2022</v>
      </c>
      <c r="D3679" s="164" t="s">
        <v>451</v>
      </c>
      <c r="E3679" s="165" t="s">
        <v>3475</v>
      </c>
      <c r="F3679" s="166" t="s">
        <v>3476</v>
      </c>
      <c r="G3679" s="167" t="s">
        <v>506</v>
      </c>
      <c r="H3679" s="168">
        <v>492.84399999999999</v>
      </c>
      <c r="I3679" s="226"/>
      <c r="J3679" s="169">
        <f>ROUND(I3679*H3679,2)</f>
        <v>0</v>
      </c>
      <c r="K3679" s="166" t="s">
        <v>208</v>
      </c>
      <c r="L3679" s="170"/>
      <c r="M3679" s="171" t="s">
        <v>1</v>
      </c>
      <c r="N3679" s="172" t="s">
        <v>35</v>
      </c>
      <c r="O3679" s="132">
        <v>0</v>
      </c>
      <c r="P3679" s="132">
        <f>O3679*H3679</f>
        <v>0</v>
      </c>
      <c r="Q3679" s="132">
        <v>5.9999999999999995E-4</v>
      </c>
      <c r="R3679" s="132">
        <f>Q3679*H3679</f>
        <v>0.29570639999999998</v>
      </c>
      <c r="S3679" s="132">
        <v>0</v>
      </c>
      <c r="T3679" s="133">
        <f>S3679*H3679</f>
        <v>0</v>
      </c>
      <c r="U3679" s="29"/>
      <c r="V3679" s="29"/>
      <c r="W3679" s="29"/>
      <c r="X3679" s="29"/>
      <c r="Y3679" s="29"/>
      <c r="Z3679" s="29"/>
      <c r="AA3679" s="29"/>
      <c r="AB3679" s="29"/>
      <c r="AC3679" s="29"/>
      <c r="AD3679" s="29"/>
      <c r="AE3679" s="29"/>
      <c r="AR3679" s="134" t="s">
        <v>428</v>
      </c>
      <c r="AT3679" s="134" t="s">
        <v>451</v>
      </c>
      <c r="AU3679" s="134" t="s">
        <v>66</v>
      </c>
      <c r="AY3679" s="18" t="s">
        <v>196</v>
      </c>
      <c r="BE3679" s="135">
        <f>IF(N3679="základní",J3679,0)</f>
        <v>0</v>
      </c>
      <c r="BF3679" s="135">
        <f>IF(N3679="snížená",J3679,0)</f>
        <v>0</v>
      </c>
      <c r="BG3679" s="135">
        <f>IF(N3679="zákl. přenesená",J3679,0)</f>
        <v>0</v>
      </c>
      <c r="BH3679" s="135">
        <f>IF(N3679="sníž. přenesená",J3679,0)</f>
        <v>0</v>
      </c>
      <c r="BI3679" s="135">
        <f>IF(N3679="nulová",J3679,0)</f>
        <v>0</v>
      </c>
      <c r="BJ3679" s="18" t="s">
        <v>64</v>
      </c>
      <c r="BK3679" s="135">
        <f>ROUND(I3679*H3679,2)</f>
        <v>0</v>
      </c>
      <c r="BL3679" s="18" t="s">
        <v>104</v>
      </c>
      <c r="BM3679" s="134" t="s">
        <v>3477</v>
      </c>
    </row>
    <row r="3680" spans="1:65" s="13" customFormat="1" x14ac:dyDescent="0.2">
      <c r="B3680" s="136"/>
      <c r="D3680" s="137" t="s">
        <v>210</v>
      </c>
      <c r="E3680" s="138" t="s">
        <v>1</v>
      </c>
      <c r="F3680" s="139" t="s">
        <v>3478</v>
      </c>
      <c r="H3680" s="140">
        <v>492.84399999999999</v>
      </c>
      <c r="L3680" s="136"/>
      <c r="M3680" s="141"/>
      <c r="N3680" s="142"/>
      <c r="O3680" s="142"/>
      <c r="P3680" s="142"/>
      <c r="Q3680" s="142"/>
      <c r="R3680" s="142"/>
      <c r="S3680" s="142"/>
      <c r="T3680" s="143"/>
      <c r="AT3680" s="138" t="s">
        <v>210</v>
      </c>
      <c r="AU3680" s="138" t="s">
        <v>66</v>
      </c>
      <c r="AV3680" s="13" t="s">
        <v>66</v>
      </c>
      <c r="AW3680" s="13" t="s">
        <v>26</v>
      </c>
      <c r="AX3680" s="13" t="s">
        <v>57</v>
      </c>
      <c r="AY3680" s="138" t="s">
        <v>196</v>
      </c>
    </row>
    <row r="3681" spans="1:65" s="14" customFormat="1" x14ac:dyDescent="0.2">
      <c r="B3681" s="144"/>
      <c r="D3681" s="137" t="s">
        <v>210</v>
      </c>
      <c r="E3681" s="145" t="s">
        <v>1</v>
      </c>
      <c r="F3681" s="146" t="s">
        <v>212</v>
      </c>
      <c r="H3681" s="147">
        <v>492.84399999999999</v>
      </c>
      <c r="L3681" s="144"/>
      <c r="M3681" s="148"/>
      <c r="N3681" s="149"/>
      <c r="O3681" s="149"/>
      <c r="P3681" s="149"/>
      <c r="Q3681" s="149"/>
      <c r="R3681" s="149"/>
      <c r="S3681" s="149"/>
      <c r="T3681" s="150"/>
      <c r="AT3681" s="145" t="s">
        <v>210</v>
      </c>
      <c r="AU3681" s="145" t="s">
        <v>66</v>
      </c>
      <c r="AV3681" s="14" t="s">
        <v>201</v>
      </c>
      <c r="AW3681" s="14" t="s">
        <v>26</v>
      </c>
      <c r="AX3681" s="14" t="s">
        <v>64</v>
      </c>
      <c r="AY3681" s="145" t="s">
        <v>196</v>
      </c>
    </row>
    <row r="3682" spans="1:65" s="2" customFormat="1" ht="21.75" customHeight="1" x14ac:dyDescent="0.2">
      <c r="A3682" s="29"/>
      <c r="B3682" s="123"/>
      <c r="C3682" s="124" t="s">
        <v>3479</v>
      </c>
      <c r="D3682" s="124" t="s">
        <v>199</v>
      </c>
      <c r="E3682" s="125" t="s">
        <v>3480</v>
      </c>
      <c r="F3682" s="126" t="s">
        <v>3481</v>
      </c>
      <c r="G3682" s="127" t="s">
        <v>207</v>
      </c>
      <c r="H3682" s="128">
        <v>2.6</v>
      </c>
      <c r="I3682" s="224"/>
      <c r="J3682" s="129">
        <f>ROUND(I3682*H3682,2)</f>
        <v>0</v>
      </c>
      <c r="K3682" s="126" t="s">
        <v>1</v>
      </c>
      <c r="L3682" s="30"/>
      <c r="M3682" s="130" t="s">
        <v>1</v>
      </c>
      <c r="N3682" s="131" t="s">
        <v>35</v>
      </c>
      <c r="O3682" s="132">
        <v>0</v>
      </c>
      <c r="P3682" s="132">
        <f>O3682*H3682</f>
        <v>0</v>
      </c>
      <c r="Q3682" s="132">
        <v>0</v>
      </c>
      <c r="R3682" s="132">
        <f>Q3682*H3682</f>
        <v>0</v>
      </c>
      <c r="S3682" s="132">
        <v>0</v>
      </c>
      <c r="T3682" s="133">
        <f>S3682*H3682</f>
        <v>0</v>
      </c>
      <c r="U3682" s="29"/>
      <c r="V3682" s="29"/>
      <c r="W3682" s="29"/>
      <c r="X3682" s="29"/>
      <c r="Y3682" s="29"/>
      <c r="Z3682" s="29"/>
      <c r="AA3682" s="29"/>
      <c r="AB3682" s="29"/>
      <c r="AC3682" s="29"/>
      <c r="AD3682" s="29"/>
      <c r="AE3682" s="29"/>
      <c r="AR3682" s="134" t="s">
        <v>104</v>
      </c>
      <c r="AT3682" s="134" t="s">
        <v>199</v>
      </c>
      <c r="AU3682" s="134" t="s">
        <v>66</v>
      </c>
      <c r="AY3682" s="18" t="s">
        <v>196</v>
      </c>
      <c r="BE3682" s="135">
        <f>IF(N3682="základní",J3682,0)</f>
        <v>0</v>
      </c>
      <c r="BF3682" s="135">
        <f>IF(N3682="snížená",J3682,0)</f>
        <v>0</v>
      </c>
      <c r="BG3682" s="135">
        <f>IF(N3682="zákl. přenesená",J3682,0)</f>
        <v>0</v>
      </c>
      <c r="BH3682" s="135">
        <f>IF(N3682="sníž. přenesená",J3682,0)</f>
        <v>0</v>
      </c>
      <c r="BI3682" s="135">
        <f>IF(N3682="nulová",J3682,0)</f>
        <v>0</v>
      </c>
      <c r="BJ3682" s="18" t="s">
        <v>64</v>
      </c>
      <c r="BK3682" s="135">
        <f>ROUND(I3682*H3682,2)</f>
        <v>0</v>
      </c>
      <c r="BL3682" s="18" t="s">
        <v>104</v>
      </c>
      <c r="BM3682" s="134" t="s">
        <v>3482</v>
      </c>
    </row>
    <row r="3683" spans="1:65" s="2" customFormat="1" ht="24.2" customHeight="1" x14ac:dyDescent="0.2">
      <c r="A3683" s="29"/>
      <c r="B3683" s="123"/>
      <c r="C3683" s="124" t="s">
        <v>2031</v>
      </c>
      <c r="D3683" s="124" t="s">
        <v>199</v>
      </c>
      <c r="E3683" s="125" t="s">
        <v>3483</v>
      </c>
      <c r="F3683" s="126" t="s">
        <v>3484</v>
      </c>
      <c r="G3683" s="127" t="s">
        <v>3199</v>
      </c>
      <c r="H3683" s="128">
        <v>47056.125</v>
      </c>
      <c r="I3683" s="224"/>
      <c r="J3683" s="129">
        <f>ROUND(I3683*H3683,2)</f>
        <v>0</v>
      </c>
      <c r="K3683" s="126" t="s">
        <v>208</v>
      </c>
      <c r="L3683" s="30"/>
      <c r="M3683" s="130" t="s">
        <v>1</v>
      </c>
      <c r="N3683" s="131" t="s">
        <v>35</v>
      </c>
      <c r="O3683" s="132">
        <v>0</v>
      </c>
      <c r="P3683" s="132">
        <f>O3683*H3683</f>
        <v>0</v>
      </c>
      <c r="Q3683" s="132">
        <v>0</v>
      </c>
      <c r="R3683" s="132">
        <f>Q3683*H3683</f>
        <v>0</v>
      </c>
      <c r="S3683" s="132">
        <v>0</v>
      </c>
      <c r="T3683" s="133">
        <f>S3683*H3683</f>
        <v>0</v>
      </c>
      <c r="U3683" s="29"/>
      <c r="V3683" s="29"/>
      <c r="W3683" s="29"/>
      <c r="X3683" s="29"/>
      <c r="Y3683" s="29"/>
      <c r="Z3683" s="29"/>
      <c r="AA3683" s="29"/>
      <c r="AB3683" s="29"/>
      <c r="AC3683" s="29"/>
      <c r="AD3683" s="29"/>
      <c r="AE3683" s="29"/>
      <c r="AR3683" s="134" t="s">
        <v>104</v>
      </c>
      <c r="AT3683" s="134" t="s">
        <v>199</v>
      </c>
      <c r="AU3683" s="134" t="s">
        <v>66</v>
      </c>
      <c r="AY3683" s="18" t="s">
        <v>196</v>
      </c>
      <c r="BE3683" s="135">
        <f>IF(N3683="základní",J3683,0)</f>
        <v>0</v>
      </c>
      <c r="BF3683" s="135">
        <f>IF(N3683="snížená",J3683,0)</f>
        <v>0</v>
      </c>
      <c r="BG3683" s="135">
        <f>IF(N3683="zákl. přenesená",J3683,0)</f>
        <v>0</v>
      </c>
      <c r="BH3683" s="135">
        <f>IF(N3683="sníž. přenesená",J3683,0)</f>
        <v>0</v>
      </c>
      <c r="BI3683" s="135">
        <f>IF(N3683="nulová",J3683,0)</f>
        <v>0</v>
      </c>
      <c r="BJ3683" s="18" t="s">
        <v>64</v>
      </c>
      <c r="BK3683" s="135">
        <f>ROUND(I3683*H3683,2)</f>
        <v>0</v>
      </c>
      <c r="BL3683" s="18" t="s">
        <v>104</v>
      </c>
      <c r="BM3683" s="134" t="s">
        <v>3485</v>
      </c>
    </row>
    <row r="3684" spans="1:65" s="12" customFormat="1" ht="22.9" customHeight="1" x14ac:dyDescent="0.2">
      <c r="B3684" s="111"/>
      <c r="D3684" s="112" t="s">
        <v>56</v>
      </c>
      <c r="E3684" s="121" t="s">
        <v>3183</v>
      </c>
      <c r="F3684" s="121" t="s">
        <v>3486</v>
      </c>
      <c r="J3684" s="122">
        <f>BK3684</f>
        <v>0</v>
      </c>
      <c r="L3684" s="111"/>
      <c r="M3684" s="115"/>
      <c r="N3684" s="116"/>
      <c r="O3684" s="116"/>
      <c r="P3684" s="117">
        <f>SUM(P3685:P4064)</f>
        <v>5299.8766059999998</v>
      </c>
      <c r="Q3684" s="116"/>
      <c r="R3684" s="117">
        <f>SUM(R3685:R4064)</f>
        <v>145.18108907000004</v>
      </c>
      <c r="S3684" s="116"/>
      <c r="T3684" s="118">
        <f>SUM(T3685:T4064)</f>
        <v>166.62105700000001</v>
      </c>
      <c r="AR3684" s="112" t="s">
        <v>66</v>
      </c>
      <c r="AT3684" s="119" t="s">
        <v>56</v>
      </c>
      <c r="AU3684" s="119" t="s">
        <v>64</v>
      </c>
      <c r="AY3684" s="112" t="s">
        <v>196</v>
      </c>
      <c r="BK3684" s="120">
        <f>SUM(BK3685:BK4064)</f>
        <v>0</v>
      </c>
    </row>
    <row r="3685" spans="1:65" s="2" customFormat="1" ht="44.25" customHeight="1" x14ac:dyDescent="0.2">
      <c r="A3685" s="29"/>
      <c r="B3685" s="123"/>
      <c r="C3685" s="124" t="s">
        <v>3487</v>
      </c>
      <c r="D3685" s="124" t="s">
        <v>199</v>
      </c>
      <c r="E3685" s="125" t="s">
        <v>3488</v>
      </c>
      <c r="F3685" s="126" t="s">
        <v>3489</v>
      </c>
      <c r="G3685" s="127" t="s">
        <v>207</v>
      </c>
      <c r="H3685" s="128">
        <v>136.75</v>
      </c>
      <c r="I3685" s="224"/>
      <c r="J3685" s="129">
        <f>ROUND(I3685*H3685,2)</f>
        <v>0</v>
      </c>
      <c r="K3685" s="126" t="s">
        <v>1</v>
      </c>
      <c r="L3685" s="30"/>
      <c r="M3685" s="130" t="s">
        <v>1</v>
      </c>
      <c r="N3685" s="131" t="s">
        <v>35</v>
      </c>
      <c r="O3685" s="132">
        <v>0</v>
      </c>
      <c r="P3685" s="132">
        <f>O3685*H3685</f>
        <v>0</v>
      </c>
      <c r="Q3685" s="132">
        <v>0</v>
      </c>
      <c r="R3685" s="132">
        <f>Q3685*H3685</f>
        <v>0</v>
      </c>
      <c r="S3685" s="132">
        <v>0</v>
      </c>
      <c r="T3685" s="133">
        <f>S3685*H3685</f>
        <v>0</v>
      </c>
      <c r="U3685" s="29"/>
      <c r="V3685" s="29"/>
      <c r="W3685" s="29"/>
      <c r="X3685" s="29"/>
      <c r="Y3685" s="29"/>
      <c r="Z3685" s="29"/>
      <c r="AA3685" s="29"/>
      <c r="AB3685" s="29"/>
      <c r="AC3685" s="29"/>
      <c r="AD3685" s="29"/>
      <c r="AE3685" s="29"/>
      <c r="AR3685" s="134" t="s">
        <v>104</v>
      </c>
      <c r="AT3685" s="134" t="s">
        <v>199</v>
      </c>
      <c r="AU3685" s="134" t="s">
        <v>66</v>
      </c>
      <c r="AY3685" s="18" t="s">
        <v>196</v>
      </c>
      <c r="BE3685" s="135">
        <f>IF(N3685="základní",J3685,0)</f>
        <v>0</v>
      </c>
      <c r="BF3685" s="135">
        <f>IF(N3685="snížená",J3685,0)</f>
        <v>0</v>
      </c>
      <c r="BG3685" s="135">
        <f>IF(N3685="zákl. přenesená",J3685,0)</f>
        <v>0</v>
      </c>
      <c r="BH3685" s="135">
        <f>IF(N3685="sníž. přenesená",J3685,0)</f>
        <v>0</v>
      </c>
      <c r="BI3685" s="135">
        <f>IF(N3685="nulová",J3685,0)</f>
        <v>0</v>
      </c>
      <c r="BJ3685" s="18" t="s">
        <v>64</v>
      </c>
      <c r="BK3685" s="135">
        <f>ROUND(I3685*H3685,2)</f>
        <v>0</v>
      </c>
      <c r="BL3685" s="18" t="s">
        <v>104</v>
      </c>
      <c r="BM3685" s="134" t="s">
        <v>3490</v>
      </c>
    </row>
    <row r="3686" spans="1:65" s="15" customFormat="1" x14ac:dyDescent="0.2">
      <c r="B3686" s="151"/>
      <c r="D3686" s="137" t="s">
        <v>210</v>
      </c>
      <c r="E3686" s="152" t="s">
        <v>1</v>
      </c>
      <c r="F3686" s="153" t="s">
        <v>3491</v>
      </c>
      <c r="H3686" s="152" t="s">
        <v>1</v>
      </c>
      <c r="L3686" s="151"/>
      <c r="M3686" s="154"/>
      <c r="N3686" s="155"/>
      <c r="O3686" s="155"/>
      <c r="P3686" s="155"/>
      <c r="Q3686" s="155"/>
      <c r="R3686" s="155"/>
      <c r="S3686" s="155"/>
      <c r="T3686" s="156"/>
      <c r="AT3686" s="152" t="s">
        <v>210</v>
      </c>
      <c r="AU3686" s="152" t="s">
        <v>66</v>
      </c>
      <c r="AV3686" s="15" t="s">
        <v>64</v>
      </c>
      <c r="AW3686" s="15" t="s">
        <v>26</v>
      </c>
      <c r="AX3686" s="15" t="s">
        <v>57</v>
      </c>
      <c r="AY3686" s="152" t="s">
        <v>196</v>
      </c>
    </row>
    <row r="3687" spans="1:65" s="13" customFormat="1" ht="22.5" x14ac:dyDescent="0.2">
      <c r="B3687" s="136"/>
      <c r="D3687" s="137" t="s">
        <v>210</v>
      </c>
      <c r="E3687" s="138" t="s">
        <v>1</v>
      </c>
      <c r="F3687" s="139" t="s">
        <v>3492</v>
      </c>
      <c r="H3687" s="140">
        <v>136.75</v>
      </c>
      <c r="L3687" s="136"/>
      <c r="M3687" s="141"/>
      <c r="N3687" s="142"/>
      <c r="O3687" s="142"/>
      <c r="P3687" s="142"/>
      <c r="Q3687" s="142"/>
      <c r="R3687" s="142"/>
      <c r="S3687" s="142"/>
      <c r="T3687" s="143"/>
      <c r="AT3687" s="138" t="s">
        <v>210</v>
      </c>
      <c r="AU3687" s="138" t="s">
        <v>66</v>
      </c>
      <c r="AV3687" s="13" t="s">
        <v>66</v>
      </c>
      <c r="AW3687" s="13" t="s">
        <v>26</v>
      </c>
      <c r="AX3687" s="13" t="s">
        <v>57</v>
      </c>
      <c r="AY3687" s="138" t="s">
        <v>196</v>
      </c>
    </row>
    <row r="3688" spans="1:65" s="14" customFormat="1" x14ac:dyDescent="0.2">
      <c r="B3688" s="144"/>
      <c r="D3688" s="137" t="s">
        <v>210</v>
      </c>
      <c r="E3688" s="145" t="s">
        <v>1</v>
      </c>
      <c r="F3688" s="146" t="s">
        <v>212</v>
      </c>
      <c r="H3688" s="147">
        <v>136.75</v>
      </c>
      <c r="L3688" s="144"/>
      <c r="M3688" s="148"/>
      <c r="N3688" s="149"/>
      <c r="O3688" s="149"/>
      <c r="P3688" s="149"/>
      <c r="Q3688" s="149"/>
      <c r="R3688" s="149"/>
      <c r="S3688" s="149"/>
      <c r="T3688" s="150"/>
      <c r="AT3688" s="145" t="s">
        <v>210</v>
      </c>
      <c r="AU3688" s="145" t="s">
        <v>66</v>
      </c>
      <c r="AV3688" s="14" t="s">
        <v>201</v>
      </c>
      <c r="AW3688" s="14" t="s">
        <v>26</v>
      </c>
      <c r="AX3688" s="14" t="s">
        <v>64</v>
      </c>
      <c r="AY3688" s="145" t="s">
        <v>196</v>
      </c>
    </row>
    <row r="3689" spans="1:65" s="2" customFormat="1" ht="24.2" customHeight="1" x14ac:dyDescent="0.2">
      <c r="A3689" s="29"/>
      <c r="B3689" s="123"/>
      <c r="C3689" s="124" t="s">
        <v>2036</v>
      </c>
      <c r="D3689" s="124" t="s">
        <v>199</v>
      </c>
      <c r="E3689" s="125" t="s">
        <v>3493</v>
      </c>
      <c r="F3689" s="126" t="s">
        <v>3494</v>
      </c>
      <c r="G3689" s="127" t="s">
        <v>207</v>
      </c>
      <c r="H3689" s="128">
        <v>9.5470000000000006</v>
      </c>
      <c r="I3689" s="224"/>
      <c r="J3689" s="129">
        <f>ROUND(I3689*H3689,2)</f>
        <v>0</v>
      </c>
      <c r="K3689" s="126" t="s">
        <v>1</v>
      </c>
      <c r="L3689" s="30"/>
      <c r="M3689" s="130" t="s">
        <v>1</v>
      </c>
      <c r="N3689" s="131" t="s">
        <v>35</v>
      </c>
      <c r="O3689" s="132">
        <v>0</v>
      </c>
      <c r="P3689" s="132">
        <f>O3689*H3689</f>
        <v>0</v>
      </c>
      <c r="Q3689" s="132">
        <v>0</v>
      </c>
      <c r="R3689" s="132">
        <f>Q3689*H3689</f>
        <v>0</v>
      </c>
      <c r="S3689" s="132">
        <v>0</v>
      </c>
      <c r="T3689" s="133">
        <f>S3689*H3689</f>
        <v>0</v>
      </c>
      <c r="U3689" s="29"/>
      <c r="V3689" s="29"/>
      <c r="W3689" s="29"/>
      <c r="X3689" s="29"/>
      <c r="Y3689" s="29"/>
      <c r="Z3689" s="29"/>
      <c r="AA3689" s="29"/>
      <c r="AB3689" s="29"/>
      <c r="AC3689" s="29"/>
      <c r="AD3689" s="29"/>
      <c r="AE3689" s="29"/>
      <c r="AR3689" s="134" t="s">
        <v>104</v>
      </c>
      <c r="AT3689" s="134" t="s">
        <v>199</v>
      </c>
      <c r="AU3689" s="134" t="s">
        <v>66</v>
      </c>
      <c r="AY3689" s="18" t="s">
        <v>196</v>
      </c>
      <c r="BE3689" s="135">
        <f>IF(N3689="základní",J3689,0)</f>
        <v>0</v>
      </c>
      <c r="BF3689" s="135">
        <f>IF(N3689="snížená",J3689,0)</f>
        <v>0</v>
      </c>
      <c r="BG3689" s="135">
        <f>IF(N3689="zákl. přenesená",J3689,0)</f>
        <v>0</v>
      </c>
      <c r="BH3689" s="135">
        <f>IF(N3689="sníž. přenesená",J3689,0)</f>
        <v>0</v>
      </c>
      <c r="BI3689" s="135">
        <f>IF(N3689="nulová",J3689,0)</f>
        <v>0</v>
      </c>
      <c r="BJ3689" s="18" t="s">
        <v>64</v>
      </c>
      <c r="BK3689" s="135">
        <f>ROUND(I3689*H3689,2)</f>
        <v>0</v>
      </c>
      <c r="BL3689" s="18" t="s">
        <v>104</v>
      </c>
      <c r="BM3689" s="134" t="s">
        <v>3495</v>
      </c>
    </row>
    <row r="3690" spans="1:65" s="13" customFormat="1" x14ac:dyDescent="0.2">
      <c r="B3690" s="136"/>
      <c r="D3690" s="137" t="s">
        <v>210</v>
      </c>
      <c r="E3690" s="138" t="s">
        <v>1</v>
      </c>
      <c r="F3690" s="139" t="s">
        <v>3496</v>
      </c>
      <c r="H3690" s="140">
        <v>9.5470000000000006</v>
      </c>
      <c r="L3690" s="136"/>
      <c r="M3690" s="141"/>
      <c r="N3690" s="142"/>
      <c r="O3690" s="142"/>
      <c r="P3690" s="142"/>
      <c r="Q3690" s="142"/>
      <c r="R3690" s="142"/>
      <c r="S3690" s="142"/>
      <c r="T3690" s="143"/>
      <c r="AT3690" s="138" t="s">
        <v>210</v>
      </c>
      <c r="AU3690" s="138" t="s">
        <v>66</v>
      </c>
      <c r="AV3690" s="13" t="s">
        <v>66</v>
      </c>
      <c r="AW3690" s="13" t="s">
        <v>26</v>
      </c>
      <c r="AX3690" s="13" t="s">
        <v>57</v>
      </c>
      <c r="AY3690" s="138" t="s">
        <v>196</v>
      </c>
    </row>
    <row r="3691" spans="1:65" s="14" customFormat="1" x14ac:dyDescent="0.2">
      <c r="B3691" s="144"/>
      <c r="D3691" s="137" t="s">
        <v>210</v>
      </c>
      <c r="E3691" s="145" t="s">
        <v>1</v>
      </c>
      <c r="F3691" s="146" t="s">
        <v>212</v>
      </c>
      <c r="H3691" s="147">
        <v>9.5470000000000006</v>
      </c>
      <c r="L3691" s="144"/>
      <c r="M3691" s="148"/>
      <c r="N3691" s="149"/>
      <c r="O3691" s="149"/>
      <c r="P3691" s="149"/>
      <c r="Q3691" s="149"/>
      <c r="R3691" s="149"/>
      <c r="S3691" s="149"/>
      <c r="T3691" s="150"/>
      <c r="AT3691" s="145" t="s">
        <v>210</v>
      </c>
      <c r="AU3691" s="145" t="s">
        <v>66</v>
      </c>
      <c r="AV3691" s="14" t="s">
        <v>201</v>
      </c>
      <c r="AW3691" s="14" t="s">
        <v>26</v>
      </c>
      <c r="AX3691" s="14" t="s">
        <v>64</v>
      </c>
      <c r="AY3691" s="145" t="s">
        <v>196</v>
      </c>
    </row>
    <row r="3692" spans="1:65" s="2" customFormat="1" ht="24.2" customHeight="1" x14ac:dyDescent="0.2">
      <c r="A3692" s="29"/>
      <c r="B3692" s="123"/>
      <c r="C3692" s="124" t="s">
        <v>3497</v>
      </c>
      <c r="D3692" s="124" t="s">
        <v>199</v>
      </c>
      <c r="E3692" s="125" t="s">
        <v>3498</v>
      </c>
      <c r="F3692" s="126" t="s">
        <v>3499</v>
      </c>
      <c r="G3692" s="127" t="s">
        <v>224</v>
      </c>
      <c r="H3692" s="128">
        <v>724.18499999999995</v>
      </c>
      <c r="I3692" s="224"/>
      <c r="J3692" s="129">
        <f>ROUND(I3692*H3692,2)</f>
        <v>0</v>
      </c>
      <c r="K3692" s="126" t="s">
        <v>208</v>
      </c>
      <c r="L3692" s="30"/>
      <c r="M3692" s="130" t="s">
        <v>1</v>
      </c>
      <c r="N3692" s="131" t="s">
        <v>35</v>
      </c>
      <c r="O3692" s="132">
        <v>1.56</v>
      </c>
      <c r="P3692" s="132">
        <f>O3692*H3692</f>
        <v>1129.7285999999999</v>
      </c>
      <c r="Q3692" s="132">
        <v>1.2199999999999999E-3</v>
      </c>
      <c r="R3692" s="132">
        <f>Q3692*H3692</f>
        <v>0.88350569999999995</v>
      </c>
      <c r="S3692" s="132">
        <v>0</v>
      </c>
      <c r="T3692" s="133">
        <f>S3692*H3692</f>
        <v>0</v>
      </c>
      <c r="U3692" s="29"/>
      <c r="V3692" s="29"/>
      <c r="W3692" s="29"/>
      <c r="X3692" s="29"/>
      <c r="Y3692" s="29"/>
      <c r="Z3692" s="29"/>
      <c r="AA3692" s="29"/>
      <c r="AB3692" s="29"/>
      <c r="AC3692" s="29"/>
      <c r="AD3692" s="29"/>
      <c r="AE3692" s="29"/>
      <c r="AR3692" s="134" t="s">
        <v>104</v>
      </c>
      <c r="AT3692" s="134" t="s">
        <v>199</v>
      </c>
      <c r="AU3692" s="134" t="s">
        <v>66</v>
      </c>
      <c r="AY3692" s="18" t="s">
        <v>196</v>
      </c>
      <c r="BE3692" s="135">
        <f>IF(N3692="základní",J3692,0)</f>
        <v>0</v>
      </c>
      <c r="BF3692" s="135">
        <f>IF(N3692="snížená",J3692,0)</f>
        <v>0</v>
      </c>
      <c r="BG3692" s="135">
        <f>IF(N3692="zákl. přenesená",J3692,0)</f>
        <v>0</v>
      </c>
      <c r="BH3692" s="135">
        <f>IF(N3692="sníž. přenesená",J3692,0)</f>
        <v>0</v>
      </c>
      <c r="BI3692" s="135">
        <f>IF(N3692="nulová",J3692,0)</f>
        <v>0</v>
      </c>
      <c r="BJ3692" s="18" t="s">
        <v>64</v>
      </c>
      <c r="BK3692" s="135">
        <f>ROUND(I3692*H3692,2)</f>
        <v>0</v>
      </c>
      <c r="BL3692" s="18" t="s">
        <v>104</v>
      </c>
      <c r="BM3692" s="134" t="s">
        <v>3500</v>
      </c>
    </row>
    <row r="3693" spans="1:65" s="13" customFormat="1" x14ac:dyDescent="0.2">
      <c r="B3693" s="136"/>
      <c r="D3693" s="137" t="s">
        <v>210</v>
      </c>
      <c r="E3693" s="138" t="s">
        <v>1</v>
      </c>
      <c r="F3693" s="139" t="s">
        <v>3501</v>
      </c>
      <c r="H3693" s="140">
        <v>29.027999999999999</v>
      </c>
      <c r="L3693" s="136"/>
      <c r="M3693" s="141"/>
      <c r="N3693" s="142"/>
      <c r="O3693" s="142"/>
      <c r="P3693" s="142"/>
      <c r="Q3693" s="142"/>
      <c r="R3693" s="142"/>
      <c r="S3693" s="142"/>
      <c r="T3693" s="143"/>
      <c r="AT3693" s="138" t="s">
        <v>210</v>
      </c>
      <c r="AU3693" s="138" t="s">
        <v>66</v>
      </c>
      <c r="AV3693" s="13" t="s">
        <v>66</v>
      </c>
      <c r="AW3693" s="13" t="s">
        <v>26</v>
      </c>
      <c r="AX3693" s="13" t="s">
        <v>57</v>
      </c>
      <c r="AY3693" s="138" t="s">
        <v>196</v>
      </c>
    </row>
    <row r="3694" spans="1:65" s="15" customFormat="1" x14ac:dyDescent="0.2">
      <c r="B3694" s="151"/>
      <c r="D3694" s="137" t="s">
        <v>210</v>
      </c>
      <c r="E3694" s="152" t="s">
        <v>1</v>
      </c>
      <c r="F3694" s="153" t="s">
        <v>3502</v>
      </c>
      <c r="H3694" s="152" t="s">
        <v>1</v>
      </c>
      <c r="L3694" s="151"/>
      <c r="M3694" s="154"/>
      <c r="N3694" s="155"/>
      <c r="O3694" s="155"/>
      <c r="P3694" s="155"/>
      <c r="Q3694" s="155"/>
      <c r="R3694" s="155"/>
      <c r="S3694" s="155"/>
      <c r="T3694" s="156"/>
      <c r="AT3694" s="152" t="s">
        <v>210</v>
      </c>
      <c r="AU3694" s="152" t="s">
        <v>66</v>
      </c>
      <c r="AV3694" s="15" t="s">
        <v>64</v>
      </c>
      <c r="AW3694" s="15" t="s">
        <v>26</v>
      </c>
      <c r="AX3694" s="15" t="s">
        <v>57</v>
      </c>
      <c r="AY3694" s="152" t="s">
        <v>196</v>
      </c>
    </row>
    <row r="3695" spans="1:65" s="13" customFormat="1" x14ac:dyDescent="0.2">
      <c r="B3695" s="136"/>
      <c r="D3695" s="137" t="s">
        <v>210</v>
      </c>
      <c r="E3695" s="138" t="s">
        <v>1</v>
      </c>
      <c r="F3695" s="139" t="s">
        <v>3503</v>
      </c>
      <c r="H3695" s="140">
        <v>7.94</v>
      </c>
      <c r="L3695" s="136"/>
      <c r="M3695" s="141"/>
      <c r="N3695" s="142"/>
      <c r="O3695" s="142"/>
      <c r="P3695" s="142"/>
      <c r="Q3695" s="142"/>
      <c r="R3695" s="142"/>
      <c r="S3695" s="142"/>
      <c r="T3695" s="143"/>
      <c r="AT3695" s="138" t="s">
        <v>210</v>
      </c>
      <c r="AU3695" s="138" t="s">
        <v>66</v>
      </c>
      <c r="AV3695" s="13" t="s">
        <v>66</v>
      </c>
      <c r="AW3695" s="13" t="s">
        <v>26</v>
      </c>
      <c r="AX3695" s="13" t="s">
        <v>57</v>
      </c>
      <c r="AY3695" s="138" t="s">
        <v>196</v>
      </c>
    </row>
    <row r="3696" spans="1:65" s="13" customFormat="1" x14ac:dyDescent="0.2">
      <c r="B3696" s="136"/>
      <c r="D3696" s="137" t="s">
        <v>210</v>
      </c>
      <c r="E3696" s="138" t="s">
        <v>1</v>
      </c>
      <c r="F3696" s="139" t="s">
        <v>3504</v>
      </c>
      <c r="H3696" s="140">
        <v>2.1739999999999999</v>
      </c>
      <c r="L3696" s="136"/>
      <c r="M3696" s="141"/>
      <c r="N3696" s="142"/>
      <c r="O3696" s="142"/>
      <c r="P3696" s="142"/>
      <c r="Q3696" s="142"/>
      <c r="R3696" s="142"/>
      <c r="S3696" s="142"/>
      <c r="T3696" s="143"/>
      <c r="AT3696" s="138" t="s">
        <v>210</v>
      </c>
      <c r="AU3696" s="138" t="s">
        <v>66</v>
      </c>
      <c r="AV3696" s="13" t="s">
        <v>66</v>
      </c>
      <c r="AW3696" s="13" t="s">
        <v>26</v>
      </c>
      <c r="AX3696" s="13" t="s">
        <v>57</v>
      </c>
      <c r="AY3696" s="138" t="s">
        <v>196</v>
      </c>
    </row>
    <row r="3697" spans="2:51" s="13" customFormat="1" x14ac:dyDescent="0.2">
      <c r="B3697" s="136"/>
      <c r="D3697" s="137" t="s">
        <v>210</v>
      </c>
      <c r="E3697" s="138" t="s">
        <v>1</v>
      </c>
      <c r="F3697" s="139" t="s">
        <v>3505</v>
      </c>
      <c r="H3697" s="140">
        <v>0.53100000000000003</v>
      </c>
      <c r="L3697" s="136"/>
      <c r="M3697" s="141"/>
      <c r="N3697" s="142"/>
      <c r="O3697" s="142"/>
      <c r="P3697" s="142"/>
      <c r="Q3697" s="142"/>
      <c r="R3697" s="142"/>
      <c r="S3697" s="142"/>
      <c r="T3697" s="143"/>
      <c r="AT3697" s="138" t="s">
        <v>210</v>
      </c>
      <c r="AU3697" s="138" t="s">
        <v>66</v>
      </c>
      <c r="AV3697" s="13" t="s">
        <v>66</v>
      </c>
      <c r="AW3697" s="13" t="s">
        <v>26</v>
      </c>
      <c r="AX3697" s="13" t="s">
        <v>57</v>
      </c>
      <c r="AY3697" s="138" t="s">
        <v>196</v>
      </c>
    </row>
    <row r="3698" spans="2:51" s="13" customFormat="1" x14ac:dyDescent="0.2">
      <c r="B3698" s="136"/>
      <c r="D3698" s="137" t="s">
        <v>210</v>
      </c>
      <c r="E3698" s="138" t="s">
        <v>1</v>
      </c>
      <c r="F3698" s="139" t="s">
        <v>3506</v>
      </c>
      <c r="H3698" s="140">
        <v>0.3</v>
      </c>
      <c r="L3698" s="136"/>
      <c r="M3698" s="141"/>
      <c r="N3698" s="142"/>
      <c r="O3698" s="142"/>
      <c r="P3698" s="142"/>
      <c r="Q3698" s="142"/>
      <c r="R3698" s="142"/>
      <c r="S3698" s="142"/>
      <c r="T3698" s="143"/>
      <c r="AT3698" s="138" t="s">
        <v>210</v>
      </c>
      <c r="AU3698" s="138" t="s">
        <v>66</v>
      </c>
      <c r="AV3698" s="13" t="s">
        <v>66</v>
      </c>
      <c r="AW3698" s="13" t="s">
        <v>26</v>
      </c>
      <c r="AX3698" s="13" t="s">
        <v>57</v>
      </c>
      <c r="AY3698" s="138" t="s">
        <v>196</v>
      </c>
    </row>
    <row r="3699" spans="2:51" s="13" customFormat="1" x14ac:dyDescent="0.2">
      <c r="B3699" s="136"/>
      <c r="D3699" s="137" t="s">
        <v>210</v>
      </c>
      <c r="E3699" s="138" t="s">
        <v>1</v>
      </c>
      <c r="F3699" s="139" t="s">
        <v>3507</v>
      </c>
      <c r="H3699" s="140">
        <v>0.77</v>
      </c>
      <c r="L3699" s="136"/>
      <c r="M3699" s="141"/>
      <c r="N3699" s="142"/>
      <c r="O3699" s="142"/>
      <c r="P3699" s="142"/>
      <c r="Q3699" s="142"/>
      <c r="R3699" s="142"/>
      <c r="S3699" s="142"/>
      <c r="T3699" s="143"/>
      <c r="AT3699" s="138" t="s">
        <v>210</v>
      </c>
      <c r="AU3699" s="138" t="s">
        <v>66</v>
      </c>
      <c r="AV3699" s="13" t="s">
        <v>66</v>
      </c>
      <c r="AW3699" s="13" t="s">
        <v>26</v>
      </c>
      <c r="AX3699" s="13" t="s">
        <v>57</v>
      </c>
      <c r="AY3699" s="138" t="s">
        <v>196</v>
      </c>
    </row>
    <row r="3700" spans="2:51" s="13" customFormat="1" x14ac:dyDescent="0.2">
      <c r="B3700" s="136"/>
      <c r="D3700" s="137" t="s">
        <v>210</v>
      </c>
      <c r="E3700" s="138" t="s">
        <v>1</v>
      </c>
      <c r="F3700" s="139" t="s">
        <v>3508</v>
      </c>
      <c r="H3700" s="140">
        <v>3.09</v>
      </c>
      <c r="L3700" s="136"/>
      <c r="M3700" s="141"/>
      <c r="N3700" s="142"/>
      <c r="O3700" s="142"/>
      <c r="P3700" s="142"/>
      <c r="Q3700" s="142"/>
      <c r="R3700" s="142"/>
      <c r="S3700" s="142"/>
      <c r="T3700" s="143"/>
      <c r="AT3700" s="138" t="s">
        <v>210</v>
      </c>
      <c r="AU3700" s="138" t="s">
        <v>66</v>
      </c>
      <c r="AV3700" s="13" t="s">
        <v>66</v>
      </c>
      <c r="AW3700" s="13" t="s">
        <v>26</v>
      </c>
      <c r="AX3700" s="13" t="s">
        <v>57</v>
      </c>
      <c r="AY3700" s="138" t="s">
        <v>196</v>
      </c>
    </row>
    <row r="3701" spans="2:51" s="13" customFormat="1" x14ac:dyDescent="0.2">
      <c r="B3701" s="136"/>
      <c r="D3701" s="137" t="s">
        <v>210</v>
      </c>
      <c r="E3701" s="138" t="s">
        <v>1</v>
      </c>
      <c r="F3701" s="139" t="s">
        <v>3509</v>
      </c>
      <c r="H3701" s="140">
        <v>2.5819999999999999</v>
      </c>
      <c r="L3701" s="136"/>
      <c r="M3701" s="141"/>
      <c r="N3701" s="142"/>
      <c r="O3701" s="142"/>
      <c r="P3701" s="142"/>
      <c r="Q3701" s="142"/>
      <c r="R3701" s="142"/>
      <c r="S3701" s="142"/>
      <c r="T3701" s="143"/>
      <c r="AT3701" s="138" t="s">
        <v>210</v>
      </c>
      <c r="AU3701" s="138" t="s">
        <v>66</v>
      </c>
      <c r="AV3701" s="13" t="s">
        <v>66</v>
      </c>
      <c r="AW3701" s="13" t="s">
        <v>26</v>
      </c>
      <c r="AX3701" s="13" t="s">
        <v>57</v>
      </c>
      <c r="AY3701" s="138" t="s">
        <v>196</v>
      </c>
    </row>
    <row r="3702" spans="2:51" s="13" customFormat="1" x14ac:dyDescent="0.2">
      <c r="B3702" s="136"/>
      <c r="D3702" s="137" t="s">
        <v>210</v>
      </c>
      <c r="E3702" s="138" t="s">
        <v>1</v>
      </c>
      <c r="F3702" s="139" t="s">
        <v>3510</v>
      </c>
      <c r="H3702" s="140">
        <v>7.2409999999999997</v>
      </c>
      <c r="L3702" s="136"/>
      <c r="M3702" s="141"/>
      <c r="N3702" s="142"/>
      <c r="O3702" s="142"/>
      <c r="P3702" s="142"/>
      <c r="Q3702" s="142"/>
      <c r="R3702" s="142"/>
      <c r="S3702" s="142"/>
      <c r="T3702" s="143"/>
      <c r="AT3702" s="138" t="s">
        <v>210</v>
      </c>
      <c r="AU3702" s="138" t="s">
        <v>66</v>
      </c>
      <c r="AV3702" s="13" t="s">
        <v>66</v>
      </c>
      <c r="AW3702" s="13" t="s">
        <v>26</v>
      </c>
      <c r="AX3702" s="13" t="s">
        <v>57</v>
      </c>
      <c r="AY3702" s="138" t="s">
        <v>196</v>
      </c>
    </row>
    <row r="3703" spans="2:51" s="15" customFormat="1" x14ac:dyDescent="0.2">
      <c r="B3703" s="151"/>
      <c r="D3703" s="137" t="s">
        <v>210</v>
      </c>
      <c r="E3703" s="152" t="s">
        <v>1</v>
      </c>
      <c r="F3703" s="153" t="s">
        <v>3511</v>
      </c>
      <c r="H3703" s="152" t="s">
        <v>1</v>
      </c>
      <c r="L3703" s="151"/>
      <c r="M3703" s="154"/>
      <c r="N3703" s="155"/>
      <c r="O3703" s="155"/>
      <c r="P3703" s="155"/>
      <c r="Q3703" s="155"/>
      <c r="R3703" s="155"/>
      <c r="S3703" s="155"/>
      <c r="T3703" s="156"/>
      <c r="AT3703" s="152" t="s">
        <v>210</v>
      </c>
      <c r="AU3703" s="152" t="s">
        <v>66</v>
      </c>
      <c r="AV3703" s="15" t="s">
        <v>64</v>
      </c>
      <c r="AW3703" s="15" t="s">
        <v>26</v>
      </c>
      <c r="AX3703" s="15" t="s">
        <v>57</v>
      </c>
      <c r="AY3703" s="152" t="s">
        <v>196</v>
      </c>
    </row>
    <row r="3704" spans="2:51" s="13" customFormat="1" x14ac:dyDescent="0.2">
      <c r="B3704" s="136"/>
      <c r="D3704" s="137" t="s">
        <v>210</v>
      </c>
      <c r="E3704" s="138" t="s">
        <v>1</v>
      </c>
      <c r="F3704" s="139" t="s">
        <v>3512</v>
      </c>
      <c r="H3704" s="140">
        <v>0.77700000000000002</v>
      </c>
      <c r="L3704" s="136"/>
      <c r="M3704" s="141"/>
      <c r="N3704" s="142"/>
      <c r="O3704" s="142"/>
      <c r="P3704" s="142"/>
      <c r="Q3704" s="142"/>
      <c r="R3704" s="142"/>
      <c r="S3704" s="142"/>
      <c r="T3704" s="143"/>
      <c r="AT3704" s="138" t="s">
        <v>210</v>
      </c>
      <c r="AU3704" s="138" t="s">
        <v>66</v>
      </c>
      <c r="AV3704" s="13" t="s">
        <v>66</v>
      </c>
      <c r="AW3704" s="13" t="s">
        <v>26</v>
      </c>
      <c r="AX3704" s="13" t="s">
        <v>57</v>
      </c>
      <c r="AY3704" s="138" t="s">
        <v>196</v>
      </c>
    </row>
    <row r="3705" spans="2:51" s="13" customFormat="1" x14ac:dyDescent="0.2">
      <c r="B3705" s="136"/>
      <c r="D3705" s="137" t="s">
        <v>210</v>
      </c>
      <c r="E3705" s="138" t="s">
        <v>1</v>
      </c>
      <c r="F3705" s="139" t="s">
        <v>3513</v>
      </c>
      <c r="H3705" s="140">
        <v>0.154</v>
      </c>
      <c r="L3705" s="136"/>
      <c r="M3705" s="141"/>
      <c r="N3705" s="142"/>
      <c r="O3705" s="142"/>
      <c r="P3705" s="142"/>
      <c r="Q3705" s="142"/>
      <c r="R3705" s="142"/>
      <c r="S3705" s="142"/>
      <c r="T3705" s="143"/>
      <c r="AT3705" s="138" t="s">
        <v>210</v>
      </c>
      <c r="AU3705" s="138" t="s">
        <v>66</v>
      </c>
      <c r="AV3705" s="13" t="s">
        <v>66</v>
      </c>
      <c r="AW3705" s="13" t="s">
        <v>26</v>
      </c>
      <c r="AX3705" s="13" t="s">
        <v>57</v>
      </c>
      <c r="AY3705" s="138" t="s">
        <v>196</v>
      </c>
    </row>
    <row r="3706" spans="2:51" s="13" customFormat="1" x14ac:dyDescent="0.2">
      <c r="B3706" s="136"/>
      <c r="D3706" s="137" t="s">
        <v>210</v>
      </c>
      <c r="E3706" s="138" t="s">
        <v>1</v>
      </c>
      <c r="F3706" s="139" t="s">
        <v>3514</v>
      </c>
      <c r="H3706" s="140">
        <v>0.14099999999999999</v>
      </c>
      <c r="L3706" s="136"/>
      <c r="M3706" s="141"/>
      <c r="N3706" s="142"/>
      <c r="O3706" s="142"/>
      <c r="P3706" s="142"/>
      <c r="Q3706" s="142"/>
      <c r="R3706" s="142"/>
      <c r="S3706" s="142"/>
      <c r="T3706" s="143"/>
      <c r="AT3706" s="138" t="s">
        <v>210</v>
      </c>
      <c r="AU3706" s="138" t="s">
        <v>66</v>
      </c>
      <c r="AV3706" s="13" t="s">
        <v>66</v>
      </c>
      <c r="AW3706" s="13" t="s">
        <v>26</v>
      </c>
      <c r="AX3706" s="13" t="s">
        <v>57</v>
      </c>
      <c r="AY3706" s="138" t="s">
        <v>196</v>
      </c>
    </row>
    <row r="3707" spans="2:51" s="13" customFormat="1" x14ac:dyDescent="0.2">
      <c r="B3707" s="136"/>
      <c r="D3707" s="137" t="s">
        <v>210</v>
      </c>
      <c r="E3707" s="138" t="s">
        <v>1</v>
      </c>
      <c r="F3707" s="139" t="s">
        <v>3515</v>
      </c>
      <c r="H3707" s="140">
        <v>0.499</v>
      </c>
      <c r="L3707" s="136"/>
      <c r="M3707" s="141"/>
      <c r="N3707" s="142"/>
      <c r="O3707" s="142"/>
      <c r="P3707" s="142"/>
      <c r="Q3707" s="142"/>
      <c r="R3707" s="142"/>
      <c r="S3707" s="142"/>
      <c r="T3707" s="143"/>
      <c r="AT3707" s="138" t="s">
        <v>210</v>
      </c>
      <c r="AU3707" s="138" t="s">
        <v>66</v>
      </c>
      <c r="AV3707" s="13" t="s">
        <v>66</v>
      </c>
      <c r="AW3707" s="13" t="s">
        <v>26</v>
      </c>
      <c r="AX3707" s="13" t="s">
        <v>57</v>
      </c>
      <c r="AY3707" s="138" t="s">
        <v>196</v>
      </c>
    </row>
    <row r="3708" spans="2:51" s="13" customFormat="1" x14ac:dyDescent="0.2">
      <c r="B3708" s="136"/>
      <c r="D3708" s="137" t="s">
        <v>210</v>
      </c>
      <c r="E3708" s="138" t="s">
        <v>1</v>
      </c>
      <c r="F3708" s="139" t="s">
        <v>3516</v>
      </c>
      <c r="H3708" s="140">
        <v>0.54800000000000004</v>
      </c>
      <c r="L3708" s="136"/>
      <c r="M3708" s="141"/>
      <c r="N3708" s="142"/>
      <c r="O3708" s="142"/>
      <c r="P3708" s="142"/>
      <c r="Q3708" s="142"/>
      <c r="R3708" s="142"/>
      <c r="S3708" s="142"/>
      <c r="T3708" s="143"/>
      <c r="AT3708" s="138" t="s">
        <v>210</v>
      </c>
      <c r="AU3708" s="138" t="s">
        <v>66</v>
      </c>
      <c r="AV3708" s="13" t="s">
        <v>66</v>
      </c>
      <c r="AW3708" s="13" t="s">
        <v>26</v>
      </c>
      <c r="AX3708" s="13" t="s">
        <v>57</v>
      </c>
      <c r="AY3708" s="138" t="s">
        <v>196</v>
      </c>
    </row>
    <row r="3709" spans="2:51" s="13" customFormat="1" x14ac:dyDescent="0.2">
      <c r="B3709" s="136"/>
      <c r="D3709" s="137" t="s">
        <v>210</v>
      </c>
      <c r="E3709" s="138" t="s">
        <v>1</v>
      </c>
      <c r="F3709" s="139" t="s">
        <v>3517</v>
      </c>
      <c r="H3709" s="140">
        <v>0.69699999999999995</v>
      </c>
      <c r="L3709" s="136"/>
      <c r="M3709" s="141"/>
      <c r="N3709" s="142"/>
      <c r="O3709" s="142"/>
      <c r="P3709" s="142"/>
      <c r="Q3709" s="142"/>
      <c r="R3709" s="142"/>
      <c r="S3709" s="142"/>
      <c r="T3709" s="143"/>
      <c r="AT3709" s="138" t="s">
        <v>210</v>
      </c>
      <c r="AU3709" s="138" t="s">
        <v>66</v>
      </c>
      <c r="AV3709" s="13" t="s">
        <v>66</v>
      </c>
      <c r="AW3709" s="13" t="s">
        <v>26</v>
      </c>
      <c r="AX3709" s="13" t="s">
        <v>57</v>
      </c>
      <c r="AY3709" s="138" t="s">
        <v>196</v>
      </c>
    </row>
    <row r="3710" spans="2:51" s="13" customFormat="1" x14ac:dyDescent="0.2">
      <c r="B3710" s="136"/>
      <c r="D3710" s="137" t="s">
        <v>210</v>
      </c>
      <c r="E3710" s="138" t="s">
        <v>1</v>
      </c>
      <c r="F3710" s="139" t="s">
        <v>3518</v>
      </c>
      <c r="H3710" s="140">
        <v>23.98</v>
      </c>
      <c r="L3710" s="136"/>
      <c r="M3710" s="141"/>
      <c r="N3710" s="142"/>
      <c r="O3710" s="142"/>
      <c r="P3710" s="142"/>
      <c r="Q3710" s="142"/>
      <c r="R3710" s="142"/>
      <c r="S3710" s="142"/>
      <c r="T3710" s="143"/>
      <c r="AT3710" s="138" t="s">
        <v>210</v>
      </c>
      <c r="AU3710" s="138" t="s">
        <v>66</v>
      </c>
      <c r="AV3710" s="13" t="s">
        <v>66</v>
      </c>
      <c r="AW3710" s="13" t="s">
        <v>26</v>
      </c>
      <c r="AX3710" s="13" t="s">
        <v>57</v>
      </c>
      <c r="AY3710" s="138" t="s">
        <v>196</v>
      </c>
    </row>
    <row r="3711" spans="2:51" s="13" customFormat="1" x14ac:dyDescent="0.2">
      <c r="B3711" s="136"/>
      <c r="D3711" s="137" t="s">
        <v>210</v>
      </c>
      <c r="E3711" s="138" t="s">
        <v>1</v>
      </c>
      <c r="F3711" s="139" t="s">
        <v>3519</v>
      </c>
      <c r="H3711" s="140">
        <v>2.7530000000000001</v>
      </c>
      <c r="L3711" s="136"/>
      <c r="M3711" s="141"/>
      <c r="N3711" s="142"/>
      <c r="O3711" s="142"/>
      <c r="P3711" s="142"/>
      <c r="Q3711" s="142"/>
      <c r="R3711" s="142"/>
      <c r="S3711" s="142"/>
      <c r="T3711" s="143"/>
      <c r="AT3711" s="138" t="s">
        <v>210</v>
      </c>
      <c r="AU3711" s="138" t="s">
        <v>66</v>
      </c>
      <c r="AV3711" s="13" t="s">
        <v>66</v>
      </c>
      <c r="AW3711" s="13" t="s">
        <v>26</v>
      </c>
      <c r="AX3711" s="13" t="s">
        <v>57</v>
      </c>
      <c r="AY3711" s="138" t="s">
        <v>196</v>
      </c>
    </row>
    <row r="3712" spans="2:51" s="13" customFormat="1" x14ac:dyDescent="0.2">
      <c r="B3712" s="136"/>
      <c r="D3712" s="137" t="s">
        <v>210</v>
      </c>
      <c r="E3712" s="138" t="s">
        <v>1</v>
      </c>
      <c r="F3712" s="139" t="s">
        <v>3520</v>
      </c>
      <c r="H3712" s="140">
        <v>2.52</v>
      </c>
      <c r="L3712" s="136"/>
      <c r="M3712" s="141"/>
      <c r="N3712" s="142"/>
      <c r="O3712" s="142"/>
      <c r="P3712" s="142"/>
      <c r="Q3712" s="142"/>
      <c r="R3712" s="142"/>
      <c r="S3712" s="142"/>
      <c r="T3712" s="143"/>
      <c r="AT3712" s="138" t="s">
        <v>210</v>
      </c>
      <c r="AU3712" s="138" t="s">
        <v>66</v>
      </c>
      <c r="AV3712" s="13" t="s">
        <v>66</v>
      </c>
      <c r="AW3712" s="13" t="s">
        <v>26</v>
      </c>
      <c r="AX3712" s="13" t="s">
        <v>57</v>
      </c>
      <c r="AY3712" s="138" t="s">
        <v>196</v>
      </c>
    </row>
    <row r="3713" spans="1:65" s="13" customFormat="1" x14ac:dyDescent="0.2">
      <c r="B3713" s="136"/>
      <c r="D3713" s="137" t="s">
        <v>210</v>
      </c>
      <c r="E3713" s="138" t="s">
        <v>1</v>
      </c>
      <c r="F3713" s="139" t="s">
        <v>3521</v>
      </c>
      <c r="H3713" s="140">
        <v>625</v>
      </c>
      <c r="L3713" s="136"/>
      <c r="M3713" s="141"/>
      <c r="N3713" s="142"/>
      <c r="O3713" s="142"/>
      <c r="P3713" s="142"/>
      <c r="Q3713" s="142"/>
      <c r="R3713" s="142"/>
      <c r="S3713" s="142"/>
      <c r="T3713" s="143"/>
      <c r="AT3713" s="138" t="s">
        <v>210</v>
      </c>
      <c r="AU3713" s="138" t="s">
        <v>66</v>
      </c>
      <c r="AV3713" s="13" t="s">
        <v>66</v>
      </c>
      <c r="AW3713" s="13" t="s">
        <v>26</v>
      </c>
      <c r="AX3713" s="13" t="s">
        <v>57</v>
      </c>
      <c r="AY3713" s="138" t="s">
        <v>196</v>
      </c>
    </row>
    <row r="3714" spans="1:65" s="13" customFormat="1" x14ac:dyDescent="0.2">
      <c r="B3714" s="136"/>
      <c r="D3714" s="137" t="s">
        <v>210</v>
      </c>
      <c r="E3714" s="138" t="s">
        <v>1</v>
      </c>
      <c r="F3714" s="139" t="s">
        <v>3522</v>
      </c>
      <c r="H3714" s="140">
        <v>13.46</v>
      </c>
      <c r="L3714" s="136"/>
      <c r="M3714" s="141"/>
      <c r="N3714" s="142"/>
      <c r="O3714" s="142"/>
      <c r="P3714" s="142"/>
      <c r="Q3714" s="142"/>
      <c r="R3714" s="142"/>
      <c r="S3714" s="142"/>
      <c r="T3714" s="143"/>
      <c r="AT3714" s="138" t="s">
        <v>210</v>
      </c>
      <c r="AU3714" s="138" t="s">
        <v>66</v>
      </c>
      <c r="AV3714" s="13" t="s">
        <v>66</v>
      </c>
      <c r="AW3714" s="13" t="s">
        <v>26</v>
      </c>
      <c r="AX3714" s="13" t="s">
        <v>57</v>
      </c>
      <c r="AY3714" s="138" t="s">
        <v>196</v>
      </c>
    </row>
    <row r="3715" spans="1:65" s="14" customFormat="1" x14ac:dyDescent="0.2">
      <c r="B3715" s="144"/>
      <c r="D3715" s="137" t="s">
        <v>210</v>
      </c>
      <c r="E3715" s="145" t="s">
        <v>1</v>
      </c>
      <c r="F3715" s="146" t="s">
        <v>212</v>
      </c>
      <c r="H3715" s="147">
        <v>724.18499999999995</v>
      </c>
      <c r="L3715" s="144"/>
      <c r="M3715" s="148"/>
      <c r="N3715" s="149"/>
      <c r="O3715" s="149"/>
      <c r="P3715" s="149"/>
      <c r="Q3715" s="149"/>
      <c r="R3715" s="149"/>
      <c r="S3715" s="149"/>
      <c r="T3715" s="150"/>
      <c r="AT3715" s="145" t="s">
        <v>210</v>
      </c>
      <c r="AU3715" s="145" t="s">
        <v>66</v>
      </c>
      <c r="AV3715" s="14" t="s">
        <v>201</v>
      </c>
      <c r="AW3715" s="14" t="s">
        <v>26</v>
      </c>
      <c r="AX3715" s="14" t="s">
        <v>64</v>
      </c>
      <c r="AY3715" s="145" t="s">
        <v>196</v>
      </c>
    </row>
    <row r="3716" spans="1:65" s="2" customFormat="1" ht="21.75" customHeight="1" x14ac:dyDescent="0.2">
      <c r="A3716" s="29"/>
      <c r="B3716" s="123"/>
      <c r="C3716" s="124" t="s">
        <v>2077</v>
      </c>
      <c r="D3716" s="124" t="s">
        <v>199</v>
      </c>
      <c r="E3716" s="125" t="s">
        <v>3523</v>
      </c>
      <c r="F3716" s="126" t="s">
        <v>3524</v>
      </c>
      <c r="G3716" s="127" t="s">
        <v>846</v>
      </c>
      <c r="H3716" s="128">
        <v>106</v>
      </c>
      <c r="I3716" s="224"/>
      <c r="J3716" s="129">
        <f>ROUND(I3716*H3716,2)</f>
        <v>0</v>
      </c>
      <c r="K3716" s="126" t="s">
        <v>208</v>
      </c>
      <c r="L3716" s="30"/>
      <c r="M3716" s="130" t="s">
        <v>1</v>
      </c>
      <c r="N3716" s="131" t="s">
        <v>35</v>
      </c>
      <c r="O3716" s="132">
        <v>8.4000000000000005E-2</v>
      </c>
      <c r="P3716" s="132">
        <f>O3716*H3716</f>
        <v>8.9039999999999999</v>
      </c>
      <c r="Q3716" s="132">
        <v>0</v>
      </c>
      <c r="R3716" s="132">
        <f>Q3716*H3716</f>
        <v>0</v>
      </c>
      <c r="S3716" s="132">
        <v>0</v>
      </c>
      <c r="T3716" s="133">
        <f>S3716*H3716</f>
        <v>0</v>
      </c>
      <c r="U3716" s="29"/>
      <c r="V3716" s="29"/>
      <c r="W3716" s="29"/>
      <c r="X3716" s="29"/>
      <c r="Y3716" s="29"/>
      <c r="Z3716" s="29"/>
      <c r="AA3716" s="29"/>
      <c r="AB3716" s="29"/>
      <c r="AC3716" s="29"/>
      <c r="AD3716" s="29"/>
      <c r="AE3716" s="29"/>
      <c r="AR3716" s="134" t="s">
        <v>104</v>
      </c>
      <c r="AT3716" s="134" t="s">
        <v>199</v>
      </c>
      <c r="AU3716" s="134" t="s">
        <v>66</v>
      </c>
      <c r="AY3716" s="18" t="s">
        <v>196</v>
      </c>
      <c r="BE3716" s="135">
        <f>IF(N3716="základní",J3716,0)</f>
        <v>0</v>
      </c>
      <c r="BF3716" s="135">
        <f>IF(N3716="snížená",J3716,0)</f>
        <v>0</v>
      </c>
      <c r="BG3716" s="135">
        <f>IF(N3716="zákl. přenesená",J3716,0)</f>
        <v>0</v>
      </c>
      <c r="BH3716" s="135">
        <f>IF(N3716="sníž. přenesená",J3716,0)</f>
        <v>0</v>
      </c>
      <c r="BI3716" s="135">
        <f>IF(N3716="nulová",J3716,0)</f>
        <v>0</v>
      </c>
      <c r="BJ3716" s="18" t="s">
        <v>64</v>
      </c>
      <c r="BK3716" s="135">
        <f>ROUND(I3716*H3716,2)</f>
        <v>0</v>
      </c>
      <c r="BL3716" s="18" t="s">
        <v>104</v>
      </c>
      <c r="BM3716" s="134" t="s">
        <v>3525</v>
      </c>
    </row>
    <row r="3717" spans="1:65" s="13" customFormat="1" x14ac:dyDescent="0.2">
      <c r="B3717" s="136"/>
      <c r="D3717" s="137" t="s">
        <v>210</v>
      </c>
      <c r="E3717" s="138" t="s">
        <v>1</v>
      </c>
      <c r="F3717" s="139" t="s">
        <v>3526</v>
      </c>
      <c r="H3717" s="140">
        <v>80</v>
      </c>
      <c r="L3717" s="136"/>
      <c r="M3717" s="141"/>
      <c r="N3717" s="142"/>
      <c r="O3717" s="142"/>
      <c r="P3717" s="142"/>
      <c r="Q3717" s="142"/>
      <c r="R3717" s="142"/>
      <c r="S3717" s="142"/>
      <c r="T3717" s="143"/>
      <c r="AT3717" s="138" t="s">
        <v>210</v>
      </c>
      <c r="AU3717" s="138" t="s">
        <v>66</v>
      </c>
      <c r="AV3717" s="13" t="s">
        <v>66</v>
      </c>
      <c r="AW3717" s="13" t="s">
        <v>26</v>
      </c>
      <c r="AX3717" s="13" t="s">
        <v>57</v>
      </c>
      <c r="AY3717" s="138" t="s">
        <v>196</v>
      </c>
    </row>
    <row r="3718" spans="1:65" s="13" customFormat="1" x14ac:dyDescent="0.2">
      <c r="B3718" s="136"/>
      <c r="D3718" s="137" t="s">
        <v>210</v>
      </c>
      <c r="E3718" s="138" t="s">
        <v>1</v>
      </c>
      <c r="F3718" s="139" t="s">
        <v>3527</v>
      </c>
      <c r="H3718" s="140">
        <v>26</v>
      </c>
      <c r="L3718" s="136"/>
      <c r="M3718" s="141"/>
      <c r="N3718" s="142"/>
      <c r="O3718" s="142"/>
      <c r="P3718" s="142"/>
      <c r="Q3718" s="142"/>
      <c r="R3718" s="142"/>
      <c r="S3718" s="142"/>
      <c r="T3718" s="143"/>
      <c r="AT3718" s="138" t="s">
        <v>210</v>
      </c>
      <c r="AU3718" s="138" t="s">
        <v>66</v>
      </c>
      <c r="AV3718" s="13" t="s">
        <v>66</v>
      </c>
      <c r="AW3718" s="13" t="s">
        <v>26</v>
      </c>
      <c r="AX3718" s="13" t="s">
        <v>57</v>
      </c>
      <c r="AY3718" s="138" t="s">
        <v>196</v>
      </c>
    </row>
    <row r="3719" spans="1:65" s="14" customFormat="1" x14ac:dyDescent="0.2">
      <c r="B3719" s="144"/>
      <c r="D3719" s="137" t="s">
        <v>210</v>
      </c>
      <c r="E3719" s="145" t="s">
        <v>1</v>
      </c>
      <c r="F3719" s="146" t="s">
        <v>212</v>
      </c>
      <c r="H3719" s="147">
        <v>106</v>
      </c>
      <c r="L3719" s="144"/>
      <c r="M3719" s="148"/>
      <c r="N3719" s="149"/>
      <c r="O3719" s="149"/>
      <c r="P3719" s="149"/>
      <c r="Q3719" s="149"/>
      <c r="R3719" s="149"/>
      <c r="S3719" s="149"/>
      <c r="T3719" s="150"/>
      <c r="AT3719" s="145" t="s">
        <v>210</v>
      </c>
      <c r="AU3719" s="145" t="s">
        <v>66</v>
      </c>
      <c r="AV3719" s="14" t="s">
        <v>201</v>
      </c>
      <c r="AW3719" s="14" t="s">
        <v>26</v>
      </c>
      <c r="AX3719" s="14" t="s">
        <v>64</v>
      </c>
      <c r="AY3719" s="145" t="s">
        <v>196</v>
      </c>
    </row>
    <row r="3720" spans="1:65" s="2" customFormat="1" ht="16.5" customHeight="1" x14ac:dyDescent="0.2">
      <c r="A3720" s="29"/>
      <c r="B3720" s="123"/>
      <c r="C3720" s="164" t="s">
        <v>3528</v>
      </c>
      <c r="D3720" s="164" t="s">
        <v>451</v>
      </c>
      <c r="E3720" s="165" t="s">
        <v>3529</v>
      </c>
      <c r="F3720" s="166" t="s">
        <v>3530</v>
      </c>
      <c r="G3720" s="167" t="s">
        <v>846</v>
      </c>
      <c r="H3720" s="168">
        <v>26</v>
      </c>
      <c r="I3720" s="226"/>
      <c r="J3720" s="169">
        <f>ROUND(I3720*H3720,2)</f>
        <v>0</v>
      </c>
      <c r="K3720" s="166" t="s">
        <v>1</v>
      </c>
      <c r="L3720" s="170"/>
      <c r="M3720" s="171" t="s">
        <v>1</v>
      </c>
      <c r="N3720" s="172" t="s">
        <v>35</v>
      </c>
      <c r="O3720" s="132">
        <v>0</v>
      </c>
      <c r="P3720" s="132">
        <f>O3720*H3720</f>
        <v>0</v>
      </c>
      <c r="Q3720" s="132">
        <v>0</v>
      </c>
      <c r="R3720" s="132">
        <f>Q3720*H3720</f>
        <v>0</v>
      </c>
      <c r="S3720" s="132">
        <v>0</v>
      </c>
      <c r="T3720" s="133">
        <f>S3720*H3720</f>
        <v>0</v>
      </c>
      <c r="U3720" s="29"/>
      <c r="V3720" s="29"/>
      <c r="W3720" s="29"/>
      <c r="X3720" s="29"/>
      <c r="Y3720" s="29"/>
      <c r="Z3720" s="29"/>
      <c r="AA3720" s="29"/>
      <c r="AB3720" s="29"/>
      <c r="AC3720" s="29"/>
      <c r="AD3720" s="29"/>
      <c r="AE3720" s="29"/>
      <c r="AR3720" s="134" t="s">
        <v>428</v>
      </c>
      <c r="AT3720" s="134" t="s">
        <v>451</v>
      </c>
      <c r="AU3720" s="134" t="s">
        <v>66</v>
      </c>
      <c r="AY3720" s="18" t="s">
        <v>196</v>
      </c>
      <c r="BE3720" s="135">
        <f>IF(N3720="základní",J3720,0)</f>
        <v>0</v>
      </c>
      <c r="BF3720" s="135">
        <f>IF(N3720="snížená",J3720,0)</f>
        <v>0</v>
      </c>
      <c r="BG3720" s="135">
        <f>IF(N3720="zákl. přenesená",J3720,0)</f>
        <v>0</v>
      </c>
      <c r="BH3720" s="135">
        <f>IF(N3720="sníž. přenesená",J3720,0)</f>
        <v>0</v>
      </c>
      <c r="BI3720" s="135">
        <f>IF(N3720="nulová",J3720,0)</f>
        <v>0</v>
      </c>
      <c r="BJ3720" s="18" t="s">
        <v>64</v>
      </c>
      <c r="BK3720" s="135">
        <f>ROUND(I3720*H3720,2)</f>
        <v>0</v>
      </c>
      <c r="BL3720" s="18" t="s">
        <v>104</v>
      </c>
      <c r="BM3720" s="134" t="s">
        <v>3531</v>
      </c>
    </row>
    <row r="3721" spans="1:65" s="2" customFormat="1" ht="16.5" customHeight="1" x14ac:dyDescent="0.2">
      <c r="A3721" s="29"/>
      <c r="B3721" s="123"/>
      <c r="C3721" s="164" t="s">
        <v>2081</v>
      </c>
      <c r="D3721" s="164" t="s">
        <v>451</v>
      </c>
      <c r="E3721" s="165" t="s">
        <v>3532</v>
      </c>
      <c r="F3721" s="166" t="s">
        <v>3533</v>
      </c>
      <c r="G3721" s="167" t="s">
        <v>846</v>
      </c>
      <c r="H3721" s="168">
        <v>80</v>
      </c>
      <c r="I3721" s="226"/>
      <c r="J3721" s="169">
        <f>ROUND(I3721*H3721,2)</f>
        <v>0</v>
      </c>
      <c r="K3721" s="166" t="s">
        <v>1</v>
      </c>
      <c r="L3721" s="170"/>
      <c r="M3721" s="171" t="s">
        <v>1</v>
      </c>
      <c r="N3721" s="172" t="s">
        <v>35</v>
      </c>
      <c r="O3721" s="132">
        <v>0</v>
      </c>
      <c r="P3721" s="132">
        <f>O3721*H3721</f>
        <v>0</v>
      </c>
      <c r="Q3721" s="132">
        <v>0</v>
      </c>
      <c r="R3721" s="132">
        <f>Q3721*H3721</f>
        <v>0</v>
      </c>
      <c r="S3721" s="132">
        <v>0</v>
      </c>
      <c r="T3721" s="133">
        <f>S3721*H3721</f>
        <v>0</v>
      </c>
      <c r="U3721" s="29"/>
      <c r="V3721" s="29"/>
      <c r="W3721" s="29"/>
      <c r="X3721" s="29"/>
      <c r="Y3721" s="29"/>
      <c r="Z3721" s="29"/>
      <c r="AA3721" s="29"/>
      <c r="AB3721" s="29"/>
      <c r="AC3721" s="29"/>
      <c r="AD3721" s="29"/>
      <c r="AE3721" s="29"/>
      <c r="AR3721" s="134" t="s">
        <v>428</v>
      </c>
      <c r="AT3721" s="134" t="s">
        <v>451</v>
      </c>
      <c r="AU3721" s="134" t="s">
        <v>66</v>
      </c>
      <c r="AY3721" s="18" t="s">
        <v>196</v>
      </c>
      <c r="BE3721" s="135">
        <f>IF(N3721="základní",J3721,0)</f>
        <v>0</v>
      </c>
      <c r="BF3721" s="135">
        <f>IF(N3721="snížená",J3721,0)</f>
        <v>0</v>
      </c>
      <c r="BG3721" s="135">
        <f>IF(N3721="zákl. přenesená",J3721,0)</f>
        <v>0</v>
      </c>
      <c r="BH3721" s="135">
        <f>IF(N3721="sníž. přenesená",J3721,0)</f>
        <v>0</v>
      </c>
      <c r="BI3721" s="135">
        <f>IF(N3721="nulová",J3721,0)</f>
        <v>0</v>
      </c>
      <c r="BJ3721" s="18" t="s">
        <v>64</v>
      </c>
      <c r="BK3721" s="135">
        <f>ROUND(I3721*H3721,2)</f>
        <v>0</v>
      </c>
      <c r="BL3721" s="18" t="s">
        <v>104</v>
      </c>
      <c r="BM3721" s="134" t="s">
        <v>3534</v>
      </c>
    </row>
    <row r="3722" spans="1:65" s="2" customFormat="1" ht="24.2" customHeight="1" x14ac:dyDescent="0.2">
      <c r="A3722" s="29"/>
      <c r="B3722" s="123"/>
      <c r="C3722" s="164" t="s">
        <v>3535</v>
      </c>
      <c r="D3722" s="164" t="s">
        <v>451</v>
      </c>
      <c r="E3722" s="165" t="s">
        <v>3536</v>
      </c>
      <c r="F3722" s="166" t="s">
        <v>3537</v>
      </c>
      <c r="G3722" s="167" t="s">
        <v>846</v>
      </c>
      <c r="H3722" s="168">
        <v>4</v>
      </c>
      <c r="I3722" s="226"/>
      <c r="J3722" s="169">
        <f>ROUND(I3722*H3722,2)</f>
        <v>0</v>
      </c>
      <c r="K3722" s="166" t="s">
        <v>1</v>
      </c>
      <c r="L3722" s="170"/>
      <c r="M3722" s="171" t="s">
        <v>1</v>
      </c>
      <c r="N3722" s="172" t="s">
        <v>35</v>
      </c>
      <c r="O3722" s="132">
        <v>0</v>
      </c>
      <c r="P3722" s="132">
        <f>O3722*H3722</f>
        <v>0</v>
      </c>
      <c r="Q3722" s="132">
        <v>0</v>
      </c>
      <c r="R3722" s="132">
        <f>Q3722*H3722</f>
        <v>0</v>
      </c>
      <c r="S3722" s="132">
        <v>0</v>
      </c>
      <c r="T3722" s="133">
        <f>S3722*H3722</f>
        <v>0</v>
      </c>
      <c r="U3722" s="29"/>
      <c r="V3722" s="29"/>
      <c r="W3722" s="29"/>
      <c r="X3722" s="29"/>
      <c r="Y3722" s="29"/>
      <c r="Z3722" s="29"/>
      <c r="AA3722" s="29"/>
      <c r="AB3722" s="29"/>
      <c r="AC3722" s="29"/>
      <c r="AD3722" s="29"/>
      <c r="AE3722" s="29"/>
      <c r="AR3722" s="134" t="s">
        <v>428</v>
      </c>
      <c r="AT3722" s="134" t="s">
        <v>451</v>
      </c>
      <c r="AU3722" s="134" t="s">
        <v>66</v>
      </c>
      <c r="AY3722" s="18" t="s">
        <v>196</v>
      </c>
      <c r="BE3722" s="135">
        <f>IF(N3722="základní",J3722,0)</f>
        <v>0</v>
      </c>
      <c r="BF3722" s="135">
        <f>IF(N3722="snížená",J3722,0)</f>
        <v>0</v>
      </c>
      <c r="BG3722" s="135">
        <f>IF(N3722="zákl. přenesená",J3722,0)</f>
        <v>0</v>
      </c>
      <c r="BH3722" s="135">
        <f>IF(N3722="sníž. přenesená",J3722,0)</f>
        <v>0</v>
      </c>
      <c r="BI3722" s="135">
        <f>IF(N3722="nulová",J3722,0)</f>
        <v>0</v>
      </c>
      <c r="BJ3722" s="18" t="s">
        <v>64</v>
      </c>
      <c r="BK3722" s="135">
        <f>ROUND(I3722*H3722,2)</f>
        <v>0</v>
      </c>
      <c r="BL3722" s="18" t="s">
        <v>104</v>
      </c>
      <c r="BM3722" s="134" t="s">
        <v>3538</v>
      </c>
    </row>
    <row r="3723" spans="1:65" s="2" customFormat="1" ht="24.2" customHeight="1" x14ac:dyDescent="0.2">
      <c r="A3723" s="29"/>
      <c r="B3723" s="123"/>
      <c r="C3723" s="124" t="s">
        <v>2116</v>
      </c>
      <c r="D3723" s="124" t="s">
        <v>199</v>
      </c>
      <c r="E3723" s="125" t="s">
        <v>3539</v>
      </c>
      <c r="F3723" s="126" t="s">
        <v>3540</v>
      </c>
      <c r="G3723" s="127" t="s">
        <v>506</v>
      </c>
      <c r="H3723" s="128">
        <v>24.4</v>
      </c>
      <c r="I3723" s="224"/>
      <c r="J3723" s="129">
        <f>ROUND(I3723*H3723,2)</f>
        <v>0</v>
      </c>
      <c r="K3723" s="126" t="s">
        <v>208</v>
      </c>
      <c r="L3723" s="30"/>
      <c r="M3723" s="130" t="s">
        <v>1</v>
      </c>
      <c r="N3723" s="131" t="s">
        <v>35</v>
      </c>
      <c r="O3723" s="132">
        <v>0.11</v>
      </c>
      <c r="P3723" s="132">
        <f>O3723*H3723</f>
        <v>2.6839999999999997</v>
      </c>
      <c r="Q3723" s="132">
        <v>0</v>
      </c>
      <c r="R3723" s="132">
        <f>Q3723*H3723</f>
        <v>0</v>
      </c>
      <c r="S3723" s="132">
        <v>8.0000000000000002E-3</v>
      </c>
      <c r="T3723" s="133">
        <f>S3723*H3723</f>
        <v>0.19519999999999998</v>
      </c>
      <c r="U3723" s="29"/>
      <c r="V3723" s="29"/>
      <c r="W3723" s="29"/>
      <c r="X3723" s="29"/>
      <c r="Y3723" s="29"/>
      <c r="Z3723" s="29"/>
      <c r="AA3723" s="29"/>
      <c r="AB3723" s="29"/>
      <c r="AC3723" s="29"/>
      <c r="AD3723" s="29"/>
      <c r="AE3723" s="29"/>
      <c r="AR3723" s="134" t="s">
        <v>104</v>
      </c>
      <c r="AT3723" s="134" t="s">
        <v>199</v>
      </c>
      <c r="AU3723" s="134" t="s">
        <v>66</v>
      </c>
      <c r="AY3723" s="18" t="s">
        <v>196</v>
      </c>
      <c r="BE3723" s="135">
        <f>IF(N3723="základní",J3723,0)</f>
        <v>0</v>
      </c>
      <c r="BF3723" s="135">
        <f>IF(N3723="snížená",J3723,0)</f>
        <v>0</v>
      </c>
      <c r="BG3723" s="135">
        <f>IF(N3723="zákl. přenesená",J3723,0)</f>
        <v>0</v>
      </c>
      <c r="BH3723" s="135">
        <f>IF(N3723="sníž. přenesená",J3723,0)</f>
        <v>0</v>
      </c>
      <c r="BI3723" s="135">
        <f>IF(N3723="nulová",J3723,0)</f>
        <v>0</v>
      </c>
      <c r="BJ3723" s="18" t="s">
        <v>64</v>
      </c>
      <c r="BK3723" s="135">
        <f>ROUND(I3723*H3723,2)</f>
        <v>0</v>
      </c>
      <c r="BL3723" s="18" t="s">
        <v>104</v>
      </c>
      <c r="BM3723" s="134" t="s">
        <v>3541</v>
      </c>
    </row>
    <row r="3724" spans="1:65" s="13" customFormat="1" x14ac:dyDescent="0.2">
      <c r="B3724" s="136"/>
      <c r="D3724" s="137" t="s">
        <v>210</v>
      </c>
      <c r="E3724" s="138" t="s">
        <v>1</v>
      </c>
      <c r="F3724" s="139" t="s">
        <v>3542</v>
      </c>
      <c r="H3724" s="140">
        <v>24.4</v>
      </c>
      <c r="L3724" s="136"/>
      <c r="M3724" s="141"/>
      <c r="N3724" s="142"/>
      <c r="O3724" s="142"/>
      <c r="P3724" s="142"/>
      <c r="Q3724" s="142"/>
      <c r="R3724" s="142"/>
      <c r="S3724" s="142"/>
      <c r="T3724" s="143"/>
      <c r="AT3724" s="138" t="s">
        <v>210</v>
      </c>
      <c r="AU3724" s="138" t="s">
        <v>66</v>
      </c>
      <c r="AV3724" s="13" t="s">
        <v>66</v>
      </c>
      <c r="AW3724" s="13" t="s">
        <v>26</v>
      </c>
      <c r="AX3724" s="13" t="s">
        <v>57</v>
      </c>
      <c r="AY3724" s="138" t="s">
        <v>196</v>
      </c>
    </row>
    <row r="3725" spans="1:65" s="14" customFormat="1" x14ac:dyDescent="0.2">
      <c r="B3725" s="144"/>
      <c r="D3725" s="137" t="s">
        <v>210</v>
      </c>
      <c r="E3725" s="145" t="s">
        <v>1</v>
      </c>
      <c r="F3725" s="146" t="s">
        <v>212</v>
      </c>
      <c r="H3725" s="147">
        <v>24.4</v>
      </c>
      <c r="L3725" s="144"/>
      <c r="M3725" s="148"/>
      <c r="N3725" s="149"/>
      <c r="O3725" s="149"/>
      <c r="P3725" s="149"/>
      <c r="Q3725" s="149"/>
      <c r="R3725" s="149"/>
      <c r="S3725" s="149"/>
      <c r="T3725" s="150"/>
      <c r="AT3725" s="145" t="s">
        <v>210</v>
      </c>
      <c r="AU3725" s="145" t="s">
        <v>66</v>
      </c>
      <c r="AV3725" s="14" t="s">
        <v>201</v>
      </c>
      <c r="AW3725" s="14" t="s">
        <v>26</v>
      </c>
      <c r="AX3725" s="14" t="s">
        <v>64</v>
      </c>
      <c r="AY3725" s="145" t="s">
        <v>196</v>
      </c>
    </row>
    <row r="3726" spans="1:65" s="2" customFormat="1" ht="24.2" customHeight="1" x14ac:dyDescent="0.2">
      <c r="A3726" s="29"/>
      <c r="B3726" s="123"/>
      <c r="C3726" s="124" t="s">
        <v>3543</v>
      </c>
      <c r="D3726" s="124" t="s">
        <v>199</v>
      </c>
      <c r="E3726" s="125" t="s">
        <v>3544</v>
      </c>
      <c r="F3726" s="126" t="s">
        <v>3545</v>
      </c>
      <c r="G3726" s="127" t="s">
        <v>506</v>
      </c>
      <c r="H3726" s="128">
        <v>28</v>
      </c>
      <c r="I3726" s="224"/>
      <c r="J3726" s="129">
        <f>ROUND(I3726*H3726,2)</f>
        <v>0</v>
      </c>
      <c r="K3726" s="126" t="s">
        <v>208</v>
      </c>
      <c r="L3726" s="30"/>
      <c r="M3726" s="130" t="s">
        <v>1</v>
      </c>
      <c r="N3726" s="131" t="s">
        <v>35</v>
      </c>
      <c r="O3726" s="132">
        <v>0.14000000000000001</v>
      </c>
      <c r="P3726" s="132">
        <f>O3726*H3726</f>
        <v>3.9200000000000004</v>
      </c>
      <c r="Q3726" s="132">
        <v>0</v>
      </c>
      <c r="R3726" s="132">
        <f>Q3726*H3726</f>
        <v>0</v>
      </c>
      <c r="S3726" s="132">
        <v>1.4E-2</v>
      </c>
      <c r="T3726" s="133">
        <f>S3726*H3726</f>
        <v>0.39200000000000002</v>
      </c>
      <c r="U3726" s="29"/>
      <c r="V3726" s="29"/>
      <c r="W3726" s="29"/>
      <c r="X3726" s="29"/>
      <c r="Y3726" s="29"/>
      <c r="Z3726" s="29"/>
      <c r="AA3726" s="29"/>
      <c r="AB3726" s="29"/>
      <c r="AC3726" s="29"/>
      <c r="AD3726" s="29"/>
      <c r="AE3726" s="29"/>
      <c r="AR3726" s="134" t="s">
        <v>104</v>
      </c>
      <c r="AT3726" s="134" t="s">
        <v>199</v>
      </c>
      <c r="AU3726" s="134" t="s">
        <v>66</v>
      </c>
      <c r="AY3726" s="18" t="s">
        <v>196</v>
      </c>
      <c r="BE3726" s="135">
        <f>IF(N3726="základní",J3726,0)</f>
        <v>0</v>
      </c>
      <c r="BF3726" s="135">
        <f>IF(N3726="snížená",J3726,0)</f>
        <v>0</v>
      </c>
      <c r="BG3726" s="135">
        <f>IF(N3726="zákl. přenesená",J3726,0)</f>
        <v>0</v>
      </c>
      <c r="BH3726" s="135">
        <f>IF(N3726="sníž. přenesená",J3726,0)</f>
        <v>0</v>
      </c>
      <c r="BI3726" s="135">
        <f>IF(N3726="nulová",J3726,0)</f>
        <v>0</v>
      </c>
      <c r="BJ3726" s="18" t="s">
        <v>64</v>
      </c>
      <c r="BK3726" s="135">
        <f>ROUND(I3726*H3726,2)</f>
        <v>0</v>
      </c>
      <c r="BL3726" s="18" t="s">
        <v>104</v>
      </c>
      <c r="BM3726" s="134" t="s">
        <v>3546</v>
      </c>
    </row>
    <row r="3727" spans="1:65" s="13" customFormat="1" x14ac:dyDescent="0.2">
      <c r="B3727" s="136"/>
      <c r="D3727" s="137" t="s">
        <v>210</v>
      </c>
      <c r="E3727" s="138" t="s">
        <v>1</v>
      </c>
      <c r="F3727" s="139" t="s">
        <v>3547</v>
      </c>
      <c r="H3727" s="140">
        <v>28</v>
      </c>
      <c r="L3727" s="136"/>
      <c r="M3727" s="141"/>
      <c r="N3727" s="142"/>
      <c r="O3727" s="142"/>
      <c r="P3727" s="142"/>
      <c r="Q3727" s="142"/>
      <c r="R3727" s="142"/>
      <c r="S3727" s="142"/>
      <c r="T3727" s="143"/>
      <c r="AT3727" s="138" t="s">
        <v>210</v>
      </c>
      <c r="AU3727" s="138" t="s">
        <v>66</v>
      </c>
      <c r="AV3727" s="13" t="s">
        <v>66</v>
      </c>
      <c r="AW3727" s="13" t="s">
        <v>26</v>
      </c>
      <c r="AX3727" s="13" t="s">
        <v>57</v>
      </c>
      <c r="AY3727" s="138" t="s">
        <v>196</v>
      </c>
    </row>
    <row r="3728" spans="1:65" s="14" customFormat="1" x14ac:dyDescent="0.2">
      <c r="B3728" s="144"/>
      <c r="D3728" s="137" t="s">
        <v>210</v>
      </c>
      <c r="E3728" s="145" t="s">
        <v>1</v>
      </c>
      <c r="F3728" s="146" t="s">
        <v>212</v>
      </c>
      <c r="H3728" s="147">
        <v>28</v>
      </c>
      <c r="L3728" s="144"/>
      <c r="M3728" s="148"/>
      <c r="N3728" s="149"/>
      <c r="O3728" s="149"/>
      <c r="P3728" s="149"/>
      <c r="Q3728" s="149"/>
      <c r="R3728" s="149"/>
      <c r="S3728" s="149"/>
      <c r="T3728" s="150"/>
      <c r="AT3728" s="145" t="s">
        <v>210</v>
      </c>
      <c r="AU3728" s="145" t="s">
        <v>66</v>
      </c>
      <c r="AV3728" s="14" t="s">
        <v>201</v>
      </c>
      <c r="AW3728" s="14" t="s">
        <v>26</v>
      </c>
      <c r="AX3728" s="14" t="s">
        <v>64</v>
      </c>
      <c r="AY3728" s="145" t="s">
        <v>196</v>
      </c>
    </row>
    <row r="3729" spans="1:65" s="2" customFormat="1" ht="24.2" customHeight="1" x14ac:dyDescent="0.2">
      <c r="A3729" s="29"/>
      <c r="B3729" s="123"/>
      <c r="C3729" s="124" t="s">
        <v>2120</v>
      </c>
      <c r="D3729" s="124" t="s">
        <v>199</v>
      </c>
      <c r="E3729" s="125" t="s">
        <v>3548</v>
      </c>
      <c r="F3729" s="126" t="s">
        <v>3549</v>
      </c>
      <c r="G3729" s="127" t="s">
        <v>506</v>
      </c>
      <c r="H3729" s="128">
        <v>26.6</v>
      </c>
      <c r="I3729" s="224"/>
      <c r="J3729" s="129">
        <f>ROUND(I3729*H3729,2)</f>
        <v>0</v>
      </c>
      <c r="K3729" s="126" t="s">
        <v>208</v>
      </c>
      <c r="L3729" s="30"/>
      <c r="M3729" s="130" t="s">
        <v>1</v>
      </c>
      <c r="N3729" s="131" t="s">
        <v>35</v>
      </c>
      <c r="O3729" s="132">
        <v>0.17</v>
      </c>
      <c r="P3729" s="132">
        <f>O3729*H3729</f>
        <v>4.5220000000000002</v>
      </c>
      <c r="Q3729" s="132">
        <v>0</v>
      </c>
      <c r="R3729" s="132">
        <f>Q3729*H3729</f>
        <v>0</v>
      </c>
      <c r="S3729" s="132">
        <v>2.4E-2</v>
      </c>
      <c r="T3729" s="133">
        <f>S3729*H3729</f>
        <v>0.63840000000000008</v>
      </c>
      <c r="U3729" s="29"/>
      <c r="V3729" s="29"/>
      <c r="W3729" s="29"/>
      <c r="X3729" s="29"/>
      <c r="Y3729" s="29"/>
      <c r="Z3729" s="29"/>
      <c r="AA3729" s="29"/>
      <c r="AB3729" s="29"/>
      <c r="AC3729" s="29"/>
      <c r="AD3729" s="29"/>
      <c r="AE3729" s="29"/>
      <c r="AR3729" s="134" t="s">
        <v>104</v>
      </c>
      <c r="AT3729" s="134" t="s">
        <v>199</v>
      </c>
      <c r="AU3729" s="134" t="s">
        <v>66</v>
      </c>
      <c r="AY3729" s="18" t="s">
        <v>196</v>
      </c>
      <c r="BE3729" s="135">
        <f>IF(N3729="základní",J3729,0)</f>
        <v>0</v>
      </c>
      <c r="BF3729" s="135">
        <f>IF(N3729="snížená",J3729,0)</f>
        <v>0</v>
      </c>
      <c r="BG3729" s="135">
        <f>IF(N3729="zákl. přenesená",J3729,0)</f>
        <v>0</v>
      </c>
      <c r="BH3729" s="135">
        <f>IF(N3729="sníž. přenesená",J3729,0)</f>
        <v>0</v>
      </c>
      <c r="BI3729" s="135">
        <f>IF(N3729="nulová",J3729,0)</f>
        <v>0</v>
      </c>
      <c r="BJ3729" s="18" t="s">
        <v>64</v>
      </c>
      <c r="BK3729" s="135">
        <f>ROUND(I3729*H3729,2)</f>
        <v>0</v>
      </c>
      <c r="BL3729" s="18" t="s">
        <v>104</v>
      </c>
      <c r="BM3729" s="134" t="s">
        <v>3550</v>
      </c>
    </row>
    <row r="3730" spans="1:65" s="13" customFormat="1" x14ac:dyDescent="0.2">
      <c r="B3730" s="136"/>
      <c r="D3730" s="137" t="s">
        <v>210</v>
      </c>
      <c r="E3730" s="138" t="s">
        <v>1</v>
      </c>
      <c r="F3730" s="139" t="s">
        <v>3551</v>
      </c>
      <c r="H3730" s="140">
        <v>26.6</v>
      </c>
      <c r="L3730" s="136"/>
      <c r="M3730" s="141"/>
      <c r="N3730" s="142"/>
      <c r="O3730" s="142"/>
      <c r="P3730" s="142"/>
      <c r="Q3730" s="142"/>
      <c r="R3730" s="142"/>
      <c r="S3730" s="142"/>
      <c r="T3730" s="143"/>
      <c r="AT3730" s="138" t="s">
        <v>210</v>
      </c>
      <c r="AU3730" s="138" t="s">
        <v>66</v>
      </c>
      <c r="AV3730" s="13" t="s">
        <v>66</v>
      </c>
      <c r="AW3730" s="13" t="s">
        <v>26</v>
      </c>
      <c r="AX3730" s="13" t="s">
        <v>57</v>
      </c>
      <c r="AY3730" s="138" t="s">
        <v>196</v>
      </c>
    </row>
    <row r="3731" spans="1:65" s="14" customFormat="1" x14ac:dyDescent="0.2">
      <c r="B3731" s="144"/>
      <c r="D3731" s="137" t="s">
        <v>210</v>
      </c>
      <c r="E3731" s="145" t="s">
        <v>1</v>
      </c>
      <c r="F3731" s="146" t="s">
        <v>212</v>
      </c>
      <c r="H3731" s="147">
        <v>26.6</v>
      </c>
      <c r="L3731" s="144"/>
      <c r="M3731" s="148"/>
      <c r="N3731" s="149"/>
      <c r="O3731" s="149"/>
      <c r="P3731" s="149"/>
      <c r="Q3731" s="149"/>
      <c r="R3731" s="149"/>
      <c r="S3731" s="149"/>
      <c r="T3731" s="150"/>
      <c r="AT3731" s="145" t="s">
        <v>210</v>
      </c>
      <c r="AU3731" s="145" t="s">
        <v>66</v>
      </c>
      <c r="AV3731" s="14" t="s">
        <v>201</v>
      </c>
      <c r="AW3731" s="14" t="s">
        <v>26</v>
      </c>
      <c r="AX3731" s="14" t="s">
        <v>64</v>
      </c>
      <c r="AY3731" s="145" t="s">
        <v>196</v>
      </c>
    </row>
    <row r="3732" spans="1:65" s="2" customFormat="1" ht="24.2" customHeight="1" x14ac:dyDescent="0.2">
      <c r="A3732" s="29"/>
      <c r="B3732" s="123"/>
      <c r="C3732" s="124" t="s">
        <v>3552</v>
      </c>
      <c r="D3732" s="124" t="s">
        <v>199</v>
      </c>
      <c r="E3732" s="125" t="s">
        <v>3553</v>
      </c>
      <c r="F3732" s="126" t="s">
        <v>3554</v>
      </c>
      <c r="G3732" s="127" t="s">
        <v>506</v>
      </c>
      <c r="H3732" s="128">
        <v>41.8</v>
      </c>
      <c r="I3732" s="224"/>
      <c r="J3732" s="129">
        <f>ROUND(I3732*H3732,2)</f>
        <v>0</v>
      </c>
      <c r="K3732" s="126" t="s">
        <v>208</v>
      </c>
      <c r="L3732" s="30"/>
      <c r="M3732" s="130" t="s">
        <v>1</v>
      </c>
      <c r="N3732" s="131" t="s">
        <v>35</v>
      </c>
      <c r="O3732" s="132">
        <v>0.23</v>
      </c>
      <c r="P3732" s="132">
        <f>O3732*H3732</f>
        <v>9.613999999999999</v>
      </c>
      <c r="Q3732" s="132">
        <v>0</v>
      </c>
      <c r="R3732" s="132">
        <f>Q3732*H3732</f>
        <v>0</v>
      </c>
      <c r="S3732" s="132">
        <v>4.0000000000000001E-3</v>
      </c>
      <c r="T3732" s="133">
        <f>S3732*H3732</f>
        <v>0.16719999999999999</v>
      </c>
      <c r="U3732" s="29"/>
      <c r="V3732" s="29"/>
      <c r="W3732" s="29"/>
      <c r="X3732" s="29"/>
      <c r="Y3732" s="29"/>
      <c r="Z3732" s="29"/>
      <c r="AA3732" s="29"/>
      <c r="AB3732" s="29"/>
      <c r="AC3732" s="29"/>
      <c r="AD3732" s="29"/>
      <c r="AE3732" s="29"/>
      <c r="AR3732" s="134" t="s">
        <v>104</v>
      </c>
      <c r="AT3732" s="134" t="s">
        <v>199</v>
      </c>
      <c r="AU3732" s="134" t="s">
        <v>66</v>
      </c>
      <c r="AY3732" s="18" t="s">
        <v>196</v>
      </c>
      <c r="BE3732" s="135">
        <f>IF(N3732="základní",J3732,0)</f>
        <v>0</v>
      </c>
      <c r="BF3732" s="135">
        <f>IF(N3732="snížená",J3732,0)</f>
        <v>0</v>
      </c>
      <c r="BG3732" s="135">
        <f>IF(N3732="zákl. přenesená",J3732,0)</f>
        <v>0</v>
      </c>
      <c r="BH3732" s="135">
        <f>IF(N3732="sníž. přenesená",J3732,0)</f>
        <v>0</v>
      </c>
      <c r="BI3732" s="135">
        <f>IF(N3732="nulová",J3732,0)</f>
        <v>0</v>
      </c>
      <c r="BJ3732" s="18" t="s">
        <v>64</v>
      </c>
      <c r="BK3732" s="135">
        <f>ROUND(I3732*H3732,2)</f>
        <v>0</v>
      </c>
      <c r="BL3732" s="18" t="s">
        <v>104</v>
      </c>
      <c r="BM3732" s="134" t="s">
        <v>3555</v>
      </c>
    </row>
    <row r="3733" spans="1:65" s="13" customFormat="1" x14ac:dyDescent="0.2">
      <c r="B3733" s="136"/>
      <c r="D3733" s="137" t="s">
        <v>210</v>
      </c>
      <c r="E3733" s="138" t="s">
        <v>1</v>
      </c>
      <c r="F3733" s="139" t="s">
        <v>3556</v>
      </c>
      <c r="H3733" s="140">
        <v>41.8</v>
      </c>
      <c r="L3733" s="136"/>
      <c r="M3733" s="141"/>
      <c r="N3733" s="142"/>
      <c r="O3733" s="142"/>
      <c r="P3733" s="142"/>
      <c r="Q3733" s="142"/>
      <c r="R3733" s="142"/>
      <c r="S3733" s="142"/>
      <c r="T3733" s="143"/>
      <c r="AT3733" s="138" t="s">
        <v>210</v>
      </c>
      <c r="AU3733" s="138" t="s">
        <v>66</v>
      </c>
      <c r="AV3733" s="13" t="s">
        <v>66</v>
      </c>
      <c r="AW3733" s="13" t="s">
        <v>26</v>
      </c>
      <c r="AX3733" s="13" t="s">
        <v>57</v>
      </c>
      <c r="AY3733" s="138" t="s">
        <v>196</v>
      </c>
    </row>
    <row r="3734" spans="1:65" s="14" customFormat="1" x14ac:dyDescent="0.2">
      <c r="B3734" s="144"/>
      <c r="D3734" s="137" t="s">
        <v>210</v>
      </c>
      <c r="E3734" s="145" t="s">
        <v>1</v>
      </c>
      <c r="F3734" s="146" t="s">
        <v>212</v>
      </c>
      <c r="H3734" s="147">
        <v>41.8</v>
      </c>
      <c r="L3734" s="144"/>
      <c r="M3734" s="148"/>
      <c r="N3734" s="149"/>
      <c r="O3734" s="149"/>
      <c r="P3734" s="149"/>
      <c r="Q3734" s="149"/>
      <c r="R3734" s="149"/>
      <c r="S3734" s="149"/>
      <c r="T3734" s="150"/>
      <c r="AT3734" s="145" t="s">
        <v>210</v>
      </c>
      <c r="AU3734" s="145" t="s">
        <v>66</v>
      </c>
      <c r="AV3734" s="14" t="s">
        <v>201</v>
      </c>
      <c r="AW3734" s="14" t="s">
        <v>26</v>
      </c>
      <c r="AX3734" s="14" t="s">
        <v>64</v>
      </c>
      <c r="AY3734" s="145" t="s">
        <v>196</v>
      </c>
    </row>
    <row r="3735" spans="1:65" s="2" customFormat="1" ht="33" customHeight="1" x14ac:dyDescent="0.2">
      <c r="A3735" s="29"/>
      <c r="B3735" s="123"/>
      <c r="C3735" s="124" t="s">
        <v>2124</v>
      </c>
      <c r="D3735" s="124" t="s">
        <v>199</v>
      </c>
      <c r="E3735" s="125" t="s">
        <v>3557</v>
      </c>
      <c r="F3735" s="126" t="s">
        <v>3558</v>
      </c>
      <c r="G3735" s="127" t="s">
        <v>506</v>
      </c>
      <c r="H3735" s="128">
        <v>52.5</v>
      </c>
      <c r="I3735" s="224"/>
      <c r="J3735" s="129">
        <f>ROUND(I3735*H3735,2)</f>
        <v>0</v>
      </c>
      <c r="K3735" s="126" t="s">
        <v>208</v>
      </c>
      <c r="L3735" s="30"/>
      <c r="M3735" s="130" t="s">
        <v>1</v>
      </c>
      <c r="N3735" s="131" t="s">
        <v>35</v>
      </c>
      <c r="O3735" s="132">
        <v>0.45400000000000001</v>
      </c>
      <c r="P3735" s="132">
        <f>O3735*H3735</f>
        <v>23.835000000000001</v>
      </c>
      <c r="Q3735" s="132">
        <v>0</v>
      </c>
      <c r="R3735" s="132">
        <f>Q3735*H3735</f>
        <v>0</v>
      </c>
      <c r="S3735" s="132">
        <v>0</v>
      </c>
      <c r="T3735" s="133">
        <f>S3735*H3735</f>
        <v>0</v>
      </c>
      <c r="U3735" s="29"/>
      <c r="V3735" s="29"/>
      <c r="W3735" s="29"/>
      <c r="X3735" s="29"/>
      <c r="Y3735" s="29"/>
      <c r="Z3735" s="29"/>
      <c r="AA3735" s="29"/>
      <c r="AB3735" s="29"/>
      <c r="AC3735" s="29"/>
      <c r="AD3735" s="29"/>
      <c r="AE3735" s="29"/>
      <c r="AR3735" s="134" t="s">
        <v>104</v>
      </c>
      <c r="AT3735" s="134" t="s">
        <v>199</v>
      </c>
      <c r="AU3735" s="134" t="s">
        <v>66</v>
      </c>
      <c r="AY3735" s="18" t="s">
        <v>196</v>
      </c>
      <c r="BE3735" s="135">
        <f>IF(N3735="základní",J3735,0)</f>
        <v>0</v>
      </c>
      <c r="BF3735" s="135">
        <f>IF(N3735="snížená",J3735,0)</f>
        <v>0</v>
      </c>
      <c r="BG3735" s="135">
        <f>IF(N3735="zákl. přenesená",J3735,0)</f>
        <v>0</v>
      </c>
      <c r="BH3735" s="135">
        <f>IF(N3735="sníž. přenesená",J3735,0)</f>
        <v>0</v>
      </c>
      <c r="BI3735" s="135">
        <f>IF(N3735="nulová",J3735,0)</f>
        <v>0</v>
      </c>
      <c r="BJ3735" s="18" t="s">
        <v>64</v>
      </c>
      <c r="BK3735" s="135">
        <f>ROUND(I3735*H3735,2)</f>
        <v>0</v>
      </c>
      <c r="BL3735" s="18" t="s">
        <v>104</v>
      </c>
      <c r="BM3735" s="134" t="s">
        <v>3559</v>
      </c>
    </row>
    <row r="3736" spans="1:65" s="13" customFormat="1" x14ac:dyDescent="0.2">
      <c r="B3736" s="136"/>
      <c r="D3736" s="137" t="s">
        <v>210</v>
      </c>
      <c r="E3736" s="138" t="s">
        <v>1</v>
      </c>
      <c r="F3736" s="139" t="s">
        <v>3560</v>
      </c>
      <c r="H3736" s="140">
        <v>39.630000000000003</v>
      </c>
      <c r="L3736" s="136"/>
      <c r="M3736" s="141"/>
      <c r="N3736" s="142"/>
      <c r="O3736" s="142"/>
      <c r="P3736" s="142"/>
      <c r="Q3736" s="142"/>
      <c r="R3736" s="142"/>
      <c r="S3736" s="142"/>
      <c r="T3736" s="143"/>
      <c r="AT3736" s="138" t="s">
        <v>210</v>
      </c>
      <c r="AU3736" s="138" t="s">
        <v>66</v>
      </c>
      <c r="AV3736" s="13" t="s">
        <v>66</v>
      </c>
      <c r="AW3736" s="13" t="s">
        <v>26</v>
      </c>
      <c r="AX3736" s="13" t="s">
        <v>57</v>
      </c>
      <c r="AY3736" s="138" t="s">
        <v>196</v>
      </c>
    </row>
    <row r="3737" spans="1:65" s="13" customFormat="1" x14ac:dyDescent="0.2">
      <c r="B3737" s="136"/>
      <c r="D3737" s="137" t="s">
        <v>210</v>
      </c>
      <c r="E3737" s="138" t="s">
        <v>1</v>
      </c>
      <c r="F3737" s="139" t="s">
        <v>3561</v>
      </c>
      <c r="H3737" s="140">
        <v>12.87</v>
      </c>
      <c r="L3737" s="136"/>
      <c r="M3737" s="141"/>
      <c r="N3737" s="142"/>
      <c r="O3737" s="142"/>
      <c r="P3737" s="142"/>
      <c r="Q3737" s="142"/>
      <c r="R3737" s="142"/>
      <c r="S3737" s="142"/>
      <c r="T3737" s="143"/>
      <c r="AT3737" s="138" t="s">
        <v>210</v>
      </c>
      <c r="AU3737" s="138" t="s">
        <v>66</v>
      </c>
      <c r="AV3737" s="13" t="s">
        <v>66</v>
      </c>
      <c r="AW3737" s="13" t="s">
        <v>26</v>
      </c>
      <c r="AX3737" s="13" t="s">
        <v>57</v>
      </c>
      <c r="AY3737" s="138" t="s">
        <v>196</v>
      </c>
    </row>
    <row r="3738" spans="1:65" s="14" customFormat="1" x14ac:dyDescent="0.2">
      <c r="B3738" s="144"/>
      <c r="D3738" s="137" t="s">
        <v>210</v>
      </c>
      <c r="E3738" s="145" t="s">
        <v>1</v>
      </c>
      <c r="F3738" s="146" t="s">
        <v>212</v>
      </c>
      <c r="H3738" s="147">
        <v>52.5</v>
      </c>
      <c r="L3738" s="144"/>
      <c r="M3738" s="148"/>
      <c r="N3738" s="149"/>
      <c r="O3738" s="149"/>
      <c r="P3738" s="149"/>
      <c r="Q3738" s="149"/>
      <c r="R3738" s="149"/>
      <c r="S3738" s="149"/>
      <c r="T3738" s="150"/>
      <c r="AT3738" s="145" t="s">
        <v>210</v>
      </c>
      <c r="AU3738" s="145" t="s">
        <v>66</v>
      </c>
      <c r="AV3738" s="14" t="s">
        <v>201</v>
      </c>
      <c r="AW3738" s="14" t="s">
        <v>26</v>
      </c>
      <c r="AX3738" s="14" t="s">
        <v>64</v>
      </c>
      <c r="AY3738" s="145" t="s">
        <v>196</v>
      </c>
    </row>
    <row r="3739" spans="1:65" s="2" customFormat="1" ht="33" customHeight="1" x14ac:dyDescent="0.2">
      <c r="A3739" s="29"/>
      <c r="B3739" s="123"/>
      <c r="C3739" s="124" t="s">
        <v>3562</v>
      </c>
      <c r="D3739" s="124" t="s">
        <v>199</v>
      </c>
      <c r="E3739" s="125" t="s">
        <v>3563</v>
      </c>
      <c r="F3739" s="126" t="s">
        <v>3564</v>
      </c>
      <c r="G3739" s="127" t="s">
        <v>506</v>
      </c>
      <c r="H3739" s="128">
        <v>5.24</v>
      </c>
      <c r="I3739" s="224"/>
      <c r="J3739" s="129">
        <f>ROUND(I3739*H3739,2)</f>
        <v>0</v>
      </c>
      <c r="K3739" s="126" t="s">
        <v>208</v>
      </c>
      <c r="L3739" s="30"/>
      <c r="M3739" s="130" t="s">
        <v>1</v>
      </c>
      <c r="N3739" s="131" t="s">
        <v>35</v>
      </c>
      <c r="O3739" s="132">
        <v>0.57499999999999996</v>
      </c>
      <c r="P3739" s="132">
        <f>O3739*H3739</f>
        <v>3.0129999999999999</v>
      </c>
      <c r="Q3739" s="132">
        <v>0</v>
      </c>
      <c r="R3739" s="132">
        <f>Q3739*H3739</f>
        <v>0</v>
      </c>
      <c r="S3739" s="132">
        <v>0</v>
      </c>
      <c r="T3739" s="133">
        <f>S3739*H3739</f>
        <v>0</v>
      </c>
      <c r="U3739" s="29"/>
      <c r="V3739" s="29"/>
      <c r="W3739" s="29"/>
      <c r="X3739" s="29"/>
      <c r="Y3739" s="29"/>
      <c r="Z3739" s="29"/>
      <c r="AA3739" s="29"/>
      <c r="AB3739" s="29"/>
      <c r="AC3739" s="29"/>
      <c r="AD3739" s="29"/>
      <c r="AE3739" s="29"/>
      <c r="AR3739" s="134" t="s">
        <v>104</v>
      </c>
      <c r="AT3739" s="134" t="s">
        <v>199</v>
      </c>
      <c r="AU3739" s="134" t="s">
        <v>66</v>
      </c>
      <c r="AY3739" s="18" t="s">
        <v>196</v>
      </c>
      <c r="BE3739" s="135">
        <f>IF(N3739="základní",J3739,0)</f>
        <v>0</v>
      </c>
      <c r="BF3739" s="135">
        <f>IF(N3739="snížená",J3739,0)</f>
        <v>0</v>
      </c>
      <c r="BG3739" s="135">
        <f>IF(N3739="zákl. přenesená",J3739,0)</f>
        <v>0</v>
      </c>
      <c r="BH3739" s="135">
        <f>IF(N3739="sníž. přenesená",J3739,0)</f>
        <v>0</v>
      </c>
      <c r="BI3739" s="135">
        <f>IF(N3739="nulová",J3739,0)</f>
        <v>0</v>
      </c>
      <c r="BJ3739" s="18" t="s">
        <v>64</v>
      </c>
      <c r="BK3739" s="135">
        <f>ROUND(I3739*H3739,2)</f>
        <v>0</v>
      </c>
      <c r="BL3739" s="18" t="s">
        <v>104</v>
      </c>
      <c r="BM3739" s="134" t="s">
        <v>3565</v>
      </c>
    </row>
    <row r="3740" spans="1:65" s="13" customFormat="1" x14ac:dyDescent="0.2">
      <c r="B3740" s="136"/>
      <c r="D3740" s="137" t="s">
        <v>210</v>
      </c>
      <c r="E3740" s="138" t="s">
        <v>1</v>
      </c>
      <c r="F3740" s="139" t="s">
        <v>3566</v>
      </c>
      <c r="H3740" s="140">
        <v>5.24</v>
      </c>
      <c r="L3740" s="136"/>
      <c r="M3740" s="141"/>
      <c r="N3740" s="142"/>
      <c r="O3740" s="142"/>
      <c r="P3740" s="142"/>
      <c r="Q3740" s="142"/>
      <c r="R3740" s="142"/>
      <c r="S3740" s="142"/>
      <c r="T3740" s="143"/>
      <c r="AT3740" s="138" t="s">
        <v>210</v>
      </c>
      <c r="AU3740" s="138" t="s">
        <v>66</v>
      </c>
      <c r="AV3740" s="13" t="s">
        <v>66</v>
      </c>
      <c r="AW3740" s="13" t="s">
        <v>26</v>
      </c>
      <c r="AX3740" s="13" t="s">
        <v>57</v>
      </c>
      <c r="AY3740" s="138" t="s">
        <v>196</v>
      </c>
    </row>
    <row r="3741" spans="1:65" s="14" customFormat="1" x14ac:dyDescent="0.2">
      <c r="B3741" s="144"/>
      <c r="D3741" s="137" t="s">
        <v>210</v>
      </c>
      <c r="E3741" s="145" t="s">
        <v>1</v>
      </c>
      <c r="F3741" s="146" t="s">
        <v>212</v>
      </c>
      <c r="H3741" s="147">
        <v>5.24</v>
      </c>
      <c r="L3741" s="144"/>
      <c r="M3741" s="148"/>
      <c r="N3741" s="149"/>
      <c r="O3741" s="149"/>
      <c r="P3741" s="149"/>
      <c r="Q3741" s="149"/>
      <c r="R3741" s="149"/>
      <c r="S3741" s="149"/>
      <c r="T3741" s="150"/>
      <c r="AT3741" s="145" t="s">
        <v>210</v>
      </c>
      <c r="AU3741" s="145" t="s">
        <v>66</v>
      </c>
      <c r="AV3741" s="14" t="s">
        <v>201</v>
      </c>
      <c r="AW3741" s="14" t="s">
        <v>26</v>
      </c>
      <c r="AX3741" s="14" t="s">
        <v>64</v>
      </c>
      <c r="AY3741" s="145" t="s">
        <v>196</v>
      </c>
    </row>
    <row r="3742" spans="1:65" s="2" customFormat="1" ht="33" customHeight="1" x14ac:dyDescent="0.2">
      <c r="A3742" s="29"/>
      <c r="B3742" s="123"/>
      <c r="C3742" s="124" t="s">
        <v>2138</v>
      </c>
      <c r="D3742" s="124" t="s">
        <v>199</v>
      </c>
      <c r="E3742" s="125" t="s">
        <v>3567</v>
      </c>
      <c r="F3742" s="126" t="s">
        <v>3568</v>
      </c>
      <c r="G3742" s="127" t="s">
        <v>506</v>
      </c>
      <c r="H3742" s="128">
        <v>32.520000000000003</v>
      </c>
      <c r="I3742" s="224"/>
      <c r="J3742" s="129">
        <f>ROUND(I3742*H3742,2)</f>
        <v>0</v>
      </c>
      <c r="K3742" s="126" t="s">
        <v>208</v>
      </c>
      <c r="L3742" s="30"/>
      <c r="M3742" s="130" t="s">
        <v>1</v>
      </c>
      <c r="N3742" s="131" t="s">
        <v>35</v>
      </c>
      <c r="O3742" s="132">
        <v>0.69799999999999995</v>
      </c>
      <c r="P3742" s="132">
        <f>O3742*H3742</f>
        <v>22.69896</v>
      </c>
      <c r="Q3742" s="132">
        <v>0</v>
      </c>
      <c r="R3742" s="132">
        <f>Q3742*H3742</f>
        <v>0</v>
      </c>
      <c r="S3742" s="132">
        <v>0</v>
      </c>
      <c r="T3742" s="133">
        <f>S3742*H3742</f>
        <v>0</v>
      </c>
      <c r="U3742" s="29"/>
      <c r="V3742" s="29"/>
      <c r="W3742" s="29"/>
      <c r="X3742" s="29"/>
      <c r="Y3742" s="29"/>
      <c r="Z3742" s="29"/>
      <c r="AA3742" s="29"/>
      <c r="AB3742" s="29"/>
      <c r="AC3742" s="29"/>
      <c r="AD3742" s="29"/>
      <c r="AE3742" s="29"/>
      <c r="AR3742" s="134" t="s">
        <v>104</v>
      </c>
      <c r="AT3742" s="134" t="s">
        <v>199</v>
      </c>
      <c r="AU3742" s="134" t="s">
        <v>66</v>
      </c>
      <c r="AY3742" s="18" t="s">
        <v>196</v>
      </c>
      <c r="BE3742" s="135">
        <f>IF(N3742="základní",J3742,0)</f>
        <v>0</v>
      </c>
      <c r="BF3742" s="135">
        <f>IF(N3742="snížená",J3742,0)</f>
        <v>0</v>
      </c>
      <c r="BG3742" s="135">
        <f>IF(N3742="zákl. přenesená",J3742,0)</f>
        <v>0</v>
      </c>
      <c r="BH3742" s="135">
        <f>IF(N3742="sníž. přenesená",J3742,0)</f>
        <v>0</v>
      </c>
      <c r="BI3742" s="135">
        <f>IF(N3742="nulová",J3742,0)</f>
        <v>0</v>
      </c>
      <c r="BJ3742" s="18" t="s">
        <v>64</v>
      </c>
      <c r="BK3742" s="135">
        <f>ROUND(I3742*H3742,2)</f>
        <v>0</v>
      </c>
      <c r="BL3742" s="18" t="s">
        <v>104</v>
      </c>
      <c r="BM3742" s="134" t="s">
        <v>3569</v>
      </c>
    </row>
    <row r="3743" spans="1:65" s="13" customFormat="1" x14ac:dyDescent="0.2">
      <c r="B3743" s="136"/>
      <c r="D3743" s="137" t="s">
        <v>210</v>
      </c>
      <c r="E3743" s="138" t="s">
        <v>1</v>
      </c>
      <c r="F3743" s="139" t="s">
        <v>3570</v>
      </c>
      <c r="H3743" s="140">
        <v>16.2</v>
      </c>
      <c r="L3743" s="136"/>
      <c r="M3743" s="141"/>
      <c r="N3743" s="142"/>
      <c r="O3743" s="142"/>
      <c r="P3743" s="142"/>
      <c r="Q3743" s="142"/>
      <c r="R3743" s="142"/>
      <c r="S3743" s="142"/>
      <c r="T3743" s="143"/>
      <c r="AT3743" s="138" t="s">
        <v>210</v>
      </c>
      <c r="AU3743" s="138" t="s">
        <v>66</v>
      </c>
      <c r="AV3743" s="13" t="s">
        <v>66</v>
      </c>
      <c r="AW3743" s="13" t="s">
        <v>26</v>
      </c>
      <c r="AX3743" s="13" t="s">
        <v>57</v>
      </c>
      <c r="AY3743" s="138" t="s">
        <v>196</v>
      </c>
    </row>
    <row r="3744" spans="1:65" s="13" customFormat="1" x14ac:dyDescent="0.2">
      <c r="B3744" s="136"/>
      <c r="D3744" s="137" t="s">
        <v>210</v>
      </c>
      <c r="E3744" s="138" t="s">
        <v>1</v>
      </c>
      <c r="F3744" s="139" t="s">
        <v>3571</v>
      </c>
      <c r="H3744" s="140">
        <v>16.32</v>
      </c>
      <c r="L3744" s="136"/>
      <c r="M3744" s="141"/>
      <c r="N3744" s="142"/>
      <c r="O3744" s="142"/>
      <c r="P3744" s="142"/>
      <c r="Q3744" s="142"/>
      <c r="R3744" s="142"/>
      <c r="S3744" s="142"/>
      <c r="T3744" s="143"/>
      <c r="AT3744" s="138" t="s">
        <v>210</v>
      </c>
      <c r="AU3744" s="138" t="s">
        <v>66</v>
      </c>
      <c r="AV3744" s="13" t="s">
        <v>66</v>
      </c>
      <c r="AW3744" s="13" t="s">
        <v>26</v>
      </c>
      <c r="AX3744" s="13" t="s">
        <v>57</v>
      </c>
      <c r="AY3744" s="138" t="s">
        <v>196</v>
      </c>
    </row>
    <row r="3745" spans="1:65" s="14" customFormat="1" x14ac:dyDescent="0.2">
      <c r="B3745" s="144"/>
      <c r="D3745" s="137" t="s">
        <v>210</v>
      </c>
      <c r="E3745" s="145" t="s">
        <v>1</v>
      </c>
      <c r="F3745" s="146" t="s">
        <v>212</v>
      </c>
      <c r="H3745" s="147">
        <v>32.520000000000003</v>
      </c>
      <c r="L3745" s="144"/>
      <c r="M3745" s="148"/>
      <c r="N3745" s="149"/>
      <c r="O3745" s="149"/>
      <c r="P3745" s="149"/>
      <c r="Q3745" s="149"/>
      <c r="R3745" s="149"/>
      <c r="S3745" s="149"/>
      <c r="T3745" s="150"/>
      <c r="AT3745" s="145" t="s">
        <v>210</v>
      </c>
      <c r="AU3745" s="145" t="s">
        <v>66</v>
      </c>
      <c r="AV3745" s="14" t="s">
        <v>201</v>
      </c>
      <c r="AW3745" s="14" t="s">
        <v>26</v>
      </c>
      <c r="AX3745" s="14" t="s">
        <v>64</v>
      </c>
      <c r="AY3745" s="145" t="s">
        <v>196</v>
      </c>
    </row>
    <row r="3746" spans="1:65" s="2" customFormat="1" ht="24.2" customHeight="1" x14ac:dyDescent="0.2">
      <c r="A3746" s="29"/>
      <c r="B3746" s="123"/>
      <c r="C3746" s="124" t="s">
        <v>3572</v>
      </c>
      <c r="D3746" s="124" t="s">
        <v>199</v>
      </c>
      <c r="E3746" s="125" t="s">
        <v>3573</v>
      </c>
      <c r="F3746" s="126" t="s">
        <v>3574</v>
      </c>
      <c r="G3746" s="127" t="s">
        <v>506</v>
      </c>
      <c r="H3746" s="128">
        <v>15.28</v>
      </c>
      <c r="I3746" s="224"/>
      <c r="J3746" s="129">
        <f>ROUND(I3746*H3746,2)</f>
        <v>0</v>
      </c>
      <c r="K3746" s="126" t="s">
        <v>208</v>
      </c>
      <c r="L3746" s="30"/>
      <c r="M3746" s="130" t="s">
        <v>1</v>
      </c>
      <c r="N3746" s="131" t="s">
        <v>35</v>
      </c>
      <c r="O3746" s="132">
        <v>0.81</v>
      </c>
      <c r="P3746" s="132">
        <f>O3746*H3746</f>
        <v>12.376800000000001</v>
      </c>
      <c r="Q3746" s="132">
        <v>0</v>
      </c>
      <c r="R3746" s="132">
        <f>Q3746*H3746</f>
        <v>0</v>
      </c>
      <c r="S3746" s="132">
        <v>0</v>
      </c>
      <c r="T3746" s="133">
        <f>S3746*H3746</f>
        <v>0</v>
      </c>
      <c r="U3746" s="29"/>
      <c r="V3746" s="29"/>
      <c r="W3746" s="29"/>
      <c r="X3746" s="29"/>
      <c r="Y3746" s="29"/>
      <c r="Z3746" s="29"/>
      <c r="AA3746" s="29"/>
      <c r="AB3746" s="29"/>
      <c r="AC3746" s="29"/>
      <c r="AD3746" s="29"/>
      <c r="AE3746" s="29"/>
      <c r="AR3746" s="134" t="s">
        <v>104</v>
      </c>
      <c r="AT3746" s="134" t="s">
        <v>199</v>
      </c>
      <c r="AU3746" s="134" t="s">
        <v>66</v>
      </c>
      <c r="AY3746" s="18" t="s">
        <v>196</v>
      </c>
      <c r="BE3746" s="135">
        <f>IF(N3746="základní",J3746,0)</f>
        <v>0</v>
      </c>
      <c r="BF3746" s="135">
        <f>IF(N3746="snížená",J3746,0)</f>
        <v>0</v>
      </c>
      <c r="BG3746" s="135">
        <f>IF(N3746="zákl. přenesená",J3746,0)</f>
        <v>0</v>
      </c>
      <c r="BH3746" s="135">
        <f>IF(N3746="sníž. přenesená",J3746,0)</f>
        <v>0</v>
      </c>
      <c r="BI3746" s="135">
        <f>IF(N3746="nulová",J3746,0)</f>
        <v>0</v>
      </c>
      <c r="BJ3746" s="18" t="s">
        <v>64</v>
      </c>
      <c r="BK3746" s="135">
        <f>ROUND(I3746*H3746,2)</f>
        <v>0</v>
      </c>
      <c r="BL3746" s="18" t="s">
        <v>104</v>
      </c>
      <c r="BM3746" s="134" t="s">
        <v>3575</v>
      </c>
    </row>
    <row r="3747" spans="1:65" s="13" customFormat="1" x14ac:dyDescent="0.2">
      <c r="B3747" s="136"/>
      <c r="D3747" s="137" t="s">
        <v>210</v>
      </c>
      <c r="E3747" s="138" t="s">
        <v>1</v>
      </c>
      <c r="F3747" s="139" t="s">
        <v>3576</v>
      </c>
      <c r="H3747" s="140">
        <v>15.28</v>
      </c>
      <c r="L3747" s="136"/>
      <c r="M3747" s="141"/>
      <c r="N3747" s="142"/>
      <c r="O3747" s="142"/>
      <c r="P3747" s="142"/>
      <c r="Q3747" s="142"/>
      <c r="R3747" s="142"/>
      <c r="S3747" s="142"/>
      <c r="T3747" s="143"/>
      <c r="AT3747" s="138" t="s">
        <v>210</v>
      </c>
      <c r="AU3747" s="138" t="s">
        <v>66</v>
      </c>
      <c r="AV3747" s="13" t="s">
        <v>66</v>
      </c>
      <c r="AW3747" s="13" t="s">
        <v>26</v>
      </c>
      <c r="AX3747" s="13" t="s">
        <v>57</v>
      </c>
      <c r="AY3747" s="138" t="s">
        <v>196</v>
      </c>
    </row>
    <row r="3748" spans="1:65" s="14" customFormat="1" x14ac:dyDescent="0.2">
      <c r="B3748" s="144"/>
      <c r="D3748" s="137" t="s">
        <v>210</v>
      </c>
      <c r="E3748" s="145" t="s">
        <v>1</v>
      </c>
      <c r="F3748" s="146" t="s">
        <v>212</v>
      </c>
      <c r="H3748" s="147">
        <v>15.28</v>
      </c>
      <c r="L3748" s="144"/>
      <c r="M3748" s="148"/>
      <c r="N3748" s="149"/>
      <c r="O3748" s="149"/>
      <c r="P3748" s="149"/>
      <c r="Q3748" s="149"/>
      <c r="R3748" s="149"/>
      <c r="S3748" s="149"/>
      <c r="T3748" s="150"/>
      <c r="AT3748" s="145" t="s">
        <v>210</v>
      </c>
      <c r="AU3748" s="145" t="s">
        <v>66</v>
      </c>
      <c r="AV3748" s="14" t="s">
        <v>201</v>
      </c>
      <c r="AW3748" s="14" t="s">
        <v>26</v>
      </c>
      <c r="AX3748" s="14" t="s">
        <v>64</v>
      </c>
      <c r="AY3748" s="145" t="s">
        <v>196</v>
      </c>
    </row>
    <row r="3749" spans="1:65" s="2" customFormat="1" ht="21.75" customHeight="1" x14ac:dyDescent="0.2">
      <c r="A3749" s="29"/>
      <c r="B3749" s="123"/>
      <c r="C3749" s="164" t="s">
        <v>2144</v>
      </c>
      <c r="D3749" s="164" t="s">
        <v>451</v>
      </c>
      <c r="E3749" s="165" t="s">
        <v>3577</v>
      </c>
      <c r="F3749" s="166" t="s">
        <v>3578</v>
      </c>
      <c r="G3749" s="167" t="s">
        <v>224</v>
      </c>
      <c r="H3749" s="168">
        <v>3.0979999999999999</v>
      </c>
      <c r="I3749" s="226"/>
      <c r="J3749" s="169">
        <f>ROUND(I3749*H3749,2)</f>
        <v>0</v>
      </c>
      <c r="K3749" s="166" t="s">
        <v>208</v>
      </c>
      <c r="L3749" s="170"/>
      <c r="M3749" s="171" t="s">
        <v>1</v>
      </c>
      <c r="N3749" s="172" t="s">
        <v>35</v>
      </c>
      <c r="O3749" s="132">
        <v>0</v>
      </c>
      <c r="P3749" s="132">
        <f>O3749*H3749</f>
        <v>0</v>
      </c>
      <c r="Q3749" s="132">
        <v>0.55000000000000004</v>
      </c>
      <c r="R3749" s="132">
        <f>Q3749*H3749</f>
        <v>1.7039</v>
      </c>
      <c r="S3749" s="132">
        <v>0</v>
      </c>
      <c r="T3749" s="133">
        <f>S3749*H3749</f>
        <v>0</v>
      </c>
      <c r="U3749" s="29"/>
      <c r="V3749" s="29"/>
      <c r="W3749" s="29"/>
      <c r="X3749" s="29"/>
      <c r="Y3749" s="29"/>
      <c r="Z3749" s="29"/>
      <c r="AA3749" s="29"/>
      <c r="AB3749" s="29"/>
      <c r="AC3749" s="29"/>
      <c r="AD3749" s="29"/>
      <c r="AE3749" s="29"/>
      <c r="AR3749" s="134" t="s">
        <v>428</v>
      </c>
      <c r="AT3749" s="134" t="s">
        <v>451</v>
      </c>
      <c r="AU3749" s="134" t="s">
        <v>66</v>
      </c>
      <c r="AY3749" s="18" t="s">
        <v>196</v>
      </c>
      <c r="BE3749" s="135">
        <f>IF(N3749="základní",J3749,0)</f>
        <v>0</v>
      </c>
      <c r="BF3749" s="135">
        <f>IF(N3749="snížená",J3749,0)</f>
        <v>0</v>
      </c>
      <c r="BG3749" s="135">
        <f>IF(N3749="zákl. přenesená",J3749,0)</f>
        <v>0</v>
      </c>
      <c r="BH3749" s="135">
        <f>IF(N3749="sníž. přenesená",J3749,0)</f>
        <v>0</v>
      </c>
      <c r="BI3749" s="135">
        <f>IF(N3749="nulová",J3749,0)</f>
        <v>0</v>
      </c>
      <c r="BJ3749" s="18" t="s">
        <v>64</v>
      </c>
      <c r="BK3749" s="135">
        <f>ROUND(I3749*H3749,2)</f>
        <v>0</v>
      </c>
      <c r="BL3749" s="18" t="s">
        <v>104</v>
      </c>
      <c r="BM3749" s="134" t="s">
        <v>3579</v>
      </c>
    </row>
    <row r="3750" spans="1:65" s="15" customFormat="1" x14ac:dyDescent="0.2">
      <c r="B3750" s="151"/>
      <c r="D3750" s="137" t="s">
        <v>210</v>
      </c>
      <c r="E3750" s="152" t="s">
        <v>1</v>
      </c>
      <c r="F3750" s="153" t="s">
        <v>3580</v>
      </c>
      <c r="H3750" s="152" t="s">
        <v>1</v>
      </c>
      <c r="L3750" s="151"/>
      <c r="M3750" s="154"/>
      <c r="N3750" s="155"/>
      <c r="O3750" s="155"/>
      <c r="P3750" s="155"/>
      <c r="Q3750" s="155"/>
      <c r="R3750" s="155"/>
      <c r="S3750" s="155"/>
      <c r="T3750" s="156"/>
      <c r="AT3750" s="152" t="s">
        <v>210</v>
      </c>
      <c r="AU3750" s="152" t="s">
        <v>66</v>
      </c>
      <c r="AV3750" s="15" t="s">
        <v>64</v>
      </c>
      <c r="AW3750" s="15" t="s">
        <v>26</v>
      </c>
      <c r="AX3750" s="15" t="s">
        <v>57</v>
      </c>
      <c r="AY3750" s="152" t="s">
        <v>196</v>
      </c>
    </row>
    <row r="3751" spans="1:65" s="13" customFormat="1" x14ac:dyDescent="0.2">
      <c r="B3751" s="136"/>
      <c r="D3751" s="137" t="s">
        <v>210</v>
      </c>
      <c r="E3751" s="138" t="s">
        <v>1</v>
      </c>
      <c r="F3751" s="139" t="s">
        <v>3581</v>
      </c>
      <c r="H3751" s="140">
        <v>0.85399999999999998</v>
      </c>
      <c r="L3751" s="136"/>
      <c r="M3751" s="141"/>
      <c r="N3751" s="142"/>
      <c r="O3751" s="142"/>
      <c r="P3751" s="142"/>
      <c r="Q3751" s="142"/>
      <c r="R3751" s="142"/>
      <c r="S3751" s="142"/>
      <c r="T3751" s="143"/>
      <c r="AT3751" s="138" t="s">
        <v>210</v>
      </c>
      <c r="AU3751" s="138" t="s">
        <v>66</v>
      </c>
      <c r="AV3751" s="13" t="s">
        <v>66</v>
      </c>
      <c r="AW3751" s="13" t="s">
        <v>26</v>
      </c>
      <c r="AX3751" s="13" t="s">
        <v>57</v>
      </c>
      <c r="AY3751" s="138" t="s">
        <v>196</v>
      </c>
    </row>
    <row r="3752" spans="1:65" s="13" customFormat="1" x14ac:dyDescent="0.2">
      <c r="B3752" s="136"/>
      <c r="D3752" s="137" t="s">
        <v>210</v>
      </c>
      <c r="E3752" s="138" t="s">
        <v>1</v>
      </c>
      <c r="F3752" s="139" t="s">
        <v>3582</v>
      </c>
      <c r="H3752" s="140">
        <v>0.17</v>
      </c>
      <c r="L3752" s="136"/>
      <c r="M3752" s="141"/>
      <c r="N3752" s="142"/>
      <c r="O3752" s="142"/>
      <c r="P3752" s="142"/>
      <c r="Q3752" s="142"/>
      <c r="R3752" s="142"/>
      <c r="S3752" s="142"/>
      <c r="T3752" s="143"/>
      <c r="AT3752" s="138" t="s">
        <v>210</v>
      </c>
      <c r="AU3752" s="138" t="s">
        <v>66</v>
      </c>
      <c r="AV3752" s="13" t="s">
        <v>66</v>
      </c>
      <c r="AW3752" s="13" t="s">
        <v>26</v>
      </c>
      <c r="AX3752" s="13" t="s">
        <v>57</v>
      </c>
      <c r="AY3752" s="138" t="s">
        <v>196</v>
      </c>
    </row>
    <row r="3753" spans="1:65" s="13" customFormat="1" x14ac:dyDescent="0.2">
      <c r="B3753" s="136"/>
      <c r="D3753" s="137" t="s">
        <v>210</v>
      </c>
      <c r="E3753" s="138" t="s">
        <v>1</v>
      </c>
      <c r="F3753" s="139" t="s">
        <v>3583</v>
      </c>
      <c r="H3753" s="140">
        <v>0.156</v>
      </c>
      <c r="L3753" s="136"/>
      <c r="M3753" s="141"/>
      <c r="N3753" s="142"/>
      <c r="O3753" s="142"/>
      <c r="P3753" s="142"/>
      <c r="Q3753" s="142"/>
      <c r="R3753" s="142"/>
      <c r="S3753" s="142"/>
      <c r="T3753" s="143"/>
      <c r="AT3753" s="138" t="s">
        <v>210</v>
      </c>
      <c r="AU3753" s="138" t="s">
        <v>66</v>
      </c>
      <c r="AV3753" s="13" t="s">
        <v>66</v>
      </c>
      <c r="AW3753" s="13" t="s">
        <v>26</v>
      </c>
      <c r="AX3753" s="13" t="s">
        <v>57</v>
      </c>
      <c r="AY3753" s="138" t="s">
        <v>196</v>
      </c>
    </row>
    <row r="3754" spans="1:65" s="13" customFormat="1" x14ac:dyDescent="0.2">
      <c r="B3754" s="136"/>
      <c r="D3754" s="137" t="s">
        <v>210</v>
      </c>
      <c r="E3754" s="138" t="s">
        <v>1</v>
      </c>
      <c r="F3754" s="139" t="s">
        <v>3584</v>
      </c>
      <c r="H3754" s="140">
        <v>0.54900000000000004</v>
      </c>
      <c r="L3754" s="136"/>
      <c r="M3754" s="141"/>
      <c r="N3754" s="142"/>
      <c r="O3754" s="142"/>
      <c r="P3754" s="142"/>
      <c r="Q3754" s="142"/>
      <c r="R3754" s="142"/>
      <c r="S3754" s="142"/>
      <c r="T3754" s="143"/>
      <c r="AT3754" s="138" t="s">
        <v>210</v>
      </c>
      <c r="AU3754" s="138" t="s">
        <v>66</v>
      </c>
      <c r="AV3754" s="13" t="s">
        <v>66</v>
      </c>
      <c r="AW3754" s="13" t="s">
        <v>26</v>
      </c>
      <c r="AX3754" s="13" t="s">
        <v>57</v>
      </c>
      <c r="AY3754" s="138" t="s">
        <v>196</v>
      </c>
    </row>
    <row r="3755" spans="1:65" s="13" customFormat="1" x14ac:dyDescent="0.2">
      <c r="B3755" s="136"/>
      <c r="D3755" s="137" t="s">
        <v>210</v>
      </c>
      <c r="E3755" s="138" t="s">
        <v>1</v>
      </c>
      <c r="F3755" s="139" t="s">
        <v>3585</v>
      </c>
      <c r="H3755" s="140">
        <v>0.60299999999999998</v>
      </c>
      <c r="L3755" s="136"/>
      <c r="M3755" s="141"/>
      <c r="N3755" s="142"/>
      <c r="O3755" s="142"/>
      <c r="P3755" s="142"/>
      <c r="Q3755" s="142"/>
      <c r="R3755" s="142"/>
      <c r="S3755" s="142"/>
      <c r="T3755" s="143"/>
      <c r="AT3755" s="138" t="s">
        <v>210</v>
      </c>
      <c r="AU3755" s="138" t="s">
        <v>66</v>
      </c>
      <c r="AV3755" s="13" t="s">
        <v>66</v>
      </c>
      <c r="AW3755" s="13" t="s">
        <v>26</v>
      </c>
      <c r="AX3755" s="13" t="s">
        <v>57</v>
      </c>
      <c r="AY3755" s="138" t="s">
        <v>196</v>
      </c>
    </row>
    <row r="3756" spans="1:65" s="13" customFormat="1" x14ac:dyDescent="0.2">
      <c r="B3756" s="136"/>
      <c r="D3756" s="137" t="s">
        <v>210</v>
      </c>
      <c r="E3756" s="138" t="s">
        <v>1</v>
      </c>
      <c r="F3756" s="139" t="s">
        <v>3586</v>
      </c>
      <c r="H3756" s="140">
        <v>0.76600000000000001</v>
      </c>
      <c r="L3756" s="136"/>
      <c r="M3756" s="141"/>
      <c r="N3756" s="142"/>
      <c r="O3756" s="142"/>
      <c r="P3756" s="142"/>
      <c r="Q3756" s="142"/>
      <c r="R3756" s="142"/>
      <c r="S3756" s="142"/>
      <c r="T3756" s="143"/>
      <c r="AT3756" s="138" t="s">
        <v>210</v>
      </c>
      <c r="AU3756" s="138" t="s">
        <v>66</v>
      </c>
      <c r="AV3756" s="13" t="s">
        <v>66</v>
      </c>
      <c r="AW3756" s="13" t="s">
        <v>26</v>
      </c>
      <c r="AX3756" s="13" t="s">
        <v>57</v>
      </c>
      <c r="AY3756" s="138" t="s">
        <v>196</v>
      </c>
    </row>
    <row r="3757" spans="1:65" s="14" customFormat="1" x14ac:dyDescent="0.2">
      <c r="B3757" s="144"/>
      <c r="D3757" s="137" t="s">
        <v>210</v>
      </c>
      <c r="E3757" s="145" t="s">
        <v>1</v>
      </c>
      <c r="F3757" s="146" t="s">
        <v>212</v>
      </c>
      <c r="H3757" s="147">
        <v>3.0979999999999999</v>
      </c>
      <c r="L3757" s="144"/>
      <c r="M3757" s="148"/>
      <c r="N3757" s="149"/>
      <c r="O3757" s="149"/>
      <c r="P3757" s="149"/>
      <c r="Q3757" s="149"/>
      <c r="R3757" s="149"/>
      <c r="S3757" s="149"/>
      <c r="T3757" s="150"/>
      <c r="AT3757" s="145" t="s">
        <v>210</v>
      </c>
      <c r="AU3757" s="145" t="s">
        <v>66</v>
      </c>
      <c r="AV3757" s="14" t="s">
        <v>201</v>
      </c>
      <c r="AW3757" s="14" t="s">
        <v>26</v>
      </c>
      <c r="AX3757" s="14" t="s">
        <v>64</v>
      </c>
      <c r="AY3757" s="145" t="s">
        <v>196</v>
      </c>
    </row>
    <row r="3758" spans="1:65" s="2" customFormat="1" ht="33" customHeight="1" x14ac:dyDescent="0.2">
      <c r="A3758" s="29"/>
      <c r="B3758" s="123"/>
      <c r="C3758" s="124" t="s">
        <v>3587</v>
      </c>
      <c r="D3758" s="124" t="s">
        <v>199</v>
      </c>
      <c r="E3758" s="125" t="s">
        <v>3588</v>
      </c>
      <c r="F3758" s="126" t="s">
        <v>3589</v>
      </c>
      <c r="G3758" s="127" t="s">
        <v>207</v>
      </c>
      <c r="H3758" s="128">
        <v>999.17</v>
      </c>
      <c r="I3758" s="224"/>
      <c r="J3758" s="129">
        <f>ROUND(I3758*H3758,2)</f>
        <v>0</v>
      </c>
      <c r="K3758" s="126" t="s">
        <v>208</v>
      </c>
      <c r="L3758" s="30"/>
      <c r="M3758" s="130" t="s">
        <v>1</v>
      </c>
      <c r="N3758" s="131" t="s">
        <v>35</v>
      </c>
      <c r="O3758" s="132">
        <v>0.28999999999999998</v>
      </c>
      <c r="P3758" s="132">
        <f>O3758*H3758</f>
        <v>289.7593</v>
      </c>
      <c r="Q3758" s="132">
        <v>0</v>
      </c>
      <c r="R3758" s="132">
        <f>Q3758*H3758</f>
        <v>0</v>
      </c>
      <c r="S3758" s="132">
        <v>0</v>
      </c>
      <c r="T3758" s="133">
        <f>S3758*H3758</f>
        <v>0</v>
      </c>
      <c r="U3758" s="29"/>
      <c r="V3758" s="29"/>
      <c r="W3758" s="29"/>
      <c r="X3758" s="29"/>
      <c r="Y3758" s="29"/>
      <c r="Z3758" s="29"/>
      <c r="AA3758" s="29"/>
      <c r="AB3758" s="29"/>
      <c r="AC3758" s="29"/>
      <c r="AD3758" s="29"/>
      <c r="AE3758" s="29"/>
      <c r="AR3758" s="134" t="s">
        <v>104</v>
      </c>
      <c r="AT3758" s="134" t="s">
        <v>199</v>
      </c>
      <c r="AU3758" s="134" t="s">
        <v>66</v>
      </c>
      <c r="AY3758" s="18" t="s">
        <v>196</v>
      </c>
      <c r="BE3758" s="135">
        <f>IF(N3758="základní",J3758,0)</f>
        <v>0</v>
      </c>
      <c r="BF3758" s="135">
        <f>IF(N3758="snížená",J3758,0)</f>
        <v>0</v>
      </c>
      <c r="BG3758" s="135">
        <f>IF(N3758="zákl. přenesená",J3758,0)</f>
        <v>0</v>
      </c>
      <c r="BH3758" s="135">
        <f>IF(N3758="sníž. přenesená",J3758,0)</f>
        <v>0</v>
      </c>
      <c r="BI3758" s="135">
        <f>IF(N3758="nulová",J3758,0)</f>
        <v>0</v>
      </c>
      <c r="BJ3758" s="18" t="s">
        <v>64</v>
      </c>
      <c r="BK3758" s="135">
        <f>ROUND(I3758*H3758,2)</f>
        <v>0</v>
      </c>
      <c r="BL3758" s="18" t="s">
        <v>104</v>
      </c>
      <c r="BM3758" s="134" t="s">
        <v>3590</v>
      </c>
    </row>
    <row r="3759" spans="1:65" s="13" customFormat="1" x14ac:dyDescent="0.2">
      <c r="B3759" s="136"/>
      <c r="D3759" s="137" t="s">
        <v>210</v>
      </c>
      <c r="E3759" s="138" t="s">
        <v>1</v>
      </c>
      <c r="F3759" s="139" t="s">
        <v>3591</v>
      </c>
      <c r="H3759" s="140">
        <v>783.32</v>
      </c>
      <c r="L3759" s="136"/>
      <c r="M3759" s="141"/>
      <c r="N3759" s="142"/>
      <c r="O3759" s="142"/>
      <c r="P3759" s="142"/>
      <c r="Q3759" s="142"/>
      <c r="R3759" s="142"/>
      <c r="S3759" s="142"/>
      <c r="T3759" s="143"/>
      <c r="AT3759" s="138" t="s">
        <v>210</v>
      </c>
      <c r="AU3759" s="138" t="s">
        <v>66</v>
      </c>
      <c r="AV3759" s="13" t="s">
        <v>66</v>
      </c>
      <c r="AW3759" s="13" t="s">
        <v>26</v>
      </c>
      <c r="AX3759" s="13" t="s">
        <v>57</v>
      </c>
      <c r="AY3759" s="138" t="s">
        <v>196</v>
      </c>
    </row>
    <row r="3760" spans="1:65" s="13" customFormat="1" x14ac:dyDescent="0.2">
      <c r="B3760" s="136"/>
      <c r="D3760" s="137" t="s">
        <v>210</v>
      </c>
      <c r="E3760" s="138" t="s">
        <v>1</v>
      </c>
      <c r="F3760" s="139" t="s">
        <v>3592</v>
      </c>
      <c r="H3760" s="140">
        <v>93.86</v>
      </c>
      <c r="L3760" s="136"/>
      <c r="M3760" s="141"/>
      <c r="N3760" s="142"/>
      <c r="O3760" s="142"/>
      <c r="P3760" s="142"/>
      <c r="Q3760" s="142"/>
      <c r="R3760" s="142"/>
      <c r="S3760" s="142"/>
      <c r="T3760" s="143"/>
      <c r="AT3760" s="138" t="s">
        <v>210</v>
      </c>
      <c r="AU3760" s="138" t="s">
        <v>66</v>
      </c>
      <c r="AV3760" s="13" t="s">
        <v>66</v>
      </c>
      <c r="AW3760" s="13" t="s">
        <v>26</v>
      </c>
      <c r="AX3760" s="13" t="s">
        <v>57</v>
      </c>
      <c r="AY3760" s="138" t="s">
        <v>196</v>
      </c>
    </row>
    <row r="3761" spans="1:65" s="13" customFormat="1" x14ac:dyDescent="0.2">
      <c r="B3761" s="136"/>
      <c r="D3761" s="137" t="s">
        <v>210</v>
      </c>
      <c r="E3761" s="138" t="s">
        <v>1</v>
      </c>
      <c r="F3761" s="139" t="s">
        <v>3593</v>
      </c>
      <c r="H3761" s="140">
        <v>52.77</v>
      </c>
      <c r="L3761" s="136"/>
      <c r="M3761" s="141"/>
      <c r="N3761" s="142"/>
      <c r="O3761" s="142"/>
      <c r="P3761" s="142"/>
      <c r="Q3761" s="142"/>
      <c r="R3761" s="142"/>
      <c r="S3761" s="142"/>
      <c r="T3761" s="143"/>
      <c r="AT3761" s="138" t="s">
        <v>210</v>
      </c>
      <c r="AU3761" s="138" t="s">
        <v>66</v>
      </c>
      <c r="AV3761" s="13" t="s">
        <v>66</v>
      </c>
      <c r="AW3761" s="13" t="s">
        <v>26</v>
      </c>
      <c r="AX3761" s="13" t="s">
        <v>57</v>
      </c>
      <c r="AY3761" s="138" t="s">
        <v>196</v>
      </c>
    </row>
    <row r="3762" spans="1:65" s="13" customFormat="1" x14ac:dyDescent="0.2">
      <c r="B3762" s="136"/>
      <c r="D3762" s="137" t="s">
        <v>210</v>
      </c>
      <c r="E3762" s="138" t="s">
        <v>1</v>
      </c>
      <c r="F3762" s="139" t="s">
        <v>3594</v>
      </c>
      <c r="H3762" s="140">
        <v>35.619999999999997</v>
      </c>
      <c r="L3762" s="136"/>
      <c r="M3762" s="141"/>
      <c r="N3762" s="142"/>
      <c r="O3762" s="142"/>
      <c r="P3762" s="142"/>
      <c r="Q3762" s="142"/>
      <c r="R3762" s="142"/>
      <c r="S3762" s="142"/>
      <c r="T3762" s="143"/>
      <c r="AT3762" s="138" t="s">
        <v>210</v>
      </c>
      <c r="AU3762" s="138" t="s">
        <v>66</v>
      </c>
      <c r="AV3762" s="13" t="s">
        <v>66</v>
      </c>
      <c r="AW3762" s="13" t="s">
        <v>26</v>
      </c>
      <c r="AX3762" s="13" t="s">
        <v>57</v>
      </c>
      <c r="AY3762" s="138" t="s">
        <v>196</v>
      </c>
    </row>
    <row r="3763" spans="1:65" s="13" customFormat="1" x14ac:dyDescent="0.2">
      <c r="B3763" s="136"/>
      <c r="D3763" s="137" t="s">
        <v>210</v>
      </c>
      <c r="E3763" s="138" t="s">
        <v>1</v>
      </c>
      <c r="F3763" s="139" t="s">
        <v>3446</v>
      </c>
      <c r="H3763" s="140">
        <v>33.6</v>
      </c>
      <c r="L3763" s="136"/>
      <c r="M3763" s="141"/>
      <c r="N3763" s="142"/>
      <c r="O3763" s="142"/>
      <c r="P3763" s="142"/>
      <c r="Q3763" s="142"/>
      <c r="R3763" s="142"/>
      <c r="S3763" s="142"/>
      <c r="T3763" s="143"/>
      <c r="AT3763" s="138" t="s">
        <v>210</v>
      </c>
      <c r="AU3763" s="138" t="s">
        <v>66</v>
      </c>
      <c r="AV3763" s="13" t="s">
        <v>66</v>
      </c>
      <c r="AW3763" s="13" t="s">
        <v>26</v>
      </c>
      <c r="AX3763" s="13" t="s">
        <v>57</v>
      </c>
      <c r="AY3763" s="138" t="s">
        <v>196</v>
      </c>
    </row>
    <row r="3764" spans="1:65" s="14" customFormat="1" x14ac:dyDescent="0.2">
      <c r="B3764" s="144"/>
      <c r="D3764" s="137" t="s">
        <v>210</v>
      </c>
      <c r="E3764" s="145" t="s">
        <v>1</v>
      </c>
      <c r="F3764" s="146" t="s">
        <v>212</v>
      </c>
      <c r="H3764" s="147">
        <v>999.17</v>
      </c>
      <c r="L3764" s="144"/>
      <c r="M3764" s="148"/>
      <c r="N3764" s="149"/>
      <c r="O3764" s="149"/>
      <c r="P3764" s="149"/>
      <c r="Q3764" s="149"/>
      <c r="R3764" s="149"/>
      <c r="S3764" s="149"/>
      <c r="T3764" s="150"/>
      <c r="AT3764" s="145" t="s">
        <v>210</v>
      </c>
      <c r="AU3764" s="145" t="s">
        <v>66</v>
      </c>
      <c r="AV3764" s="14" t="s">
        <v>201</v>
      </c>
      <c r="AW3764" s="14" t="s">
        <v>26</v>
      </c>
      <c r="AX3764" s="14" t="s">
        <v>64</v>
      </c>
      <c r="AY3764" s="145" t="s">
        <v>196</v>
      </c>
    </row>
    <row r="3765" spans="1:65" s="2" customFormat="1" ht="16.5" customHeight="1" x14ac:dyDescent="0.2">
      <c r="A3765" s="29"/>
      <c r="B3765" s="123"/>
      <c r="C3765" s="164" t="s">
        <v>3595</v>
      </c>
      <c r="D3765" s="164" t="s">
        <v>451</v>
      </c>
      <c r="E3765" s="165" t="s">
        <v>3596</v>
      </c>
      <c r="F3765" s="166" t="s">
        <v>3597</v>
      </c>
      <c r="G3765" s="167" t="s">
        <v>224</v>
      </c>
      <c r="H3765" s="168">
        <v>32.972999999999999</v>
      </c>
      <c r="I3765" s="226"/>
      <c r="J3765" s="169">
        <f>ROUND(I3765*H3765,2)</f>
        <v>0</v>
      </c>
      <c r="K3765" s="166" t="s">
        <v>208</v>
      </c>
      <c r="L3765" s="170"/>
      <c r="M3765" s="171" t="s">
        <v>1</v>
      </c>
      <c r="N3765" s="172" t="s">
        <v>35</v>
      </c>
      <c r="O3765" s="132">
        <v>0</v>
      </c>
      <c r="P3765" s="132">
        <f>O3765*H3765</f>
        <v>0</v>
      </c>
      <c r="Q3765" s="132">
        <v>0.55000000000000004</v>
      </c>
      <c r="R3765" s="132">
        <f>Q3765*H3765</f>
        <v>18.135149999999999</v>
      </c>
      <c r="S3765" s="132">
        <v>0</v>
      </c>
      <c r="T3765" s="133">
        <f>S3765*H3765</f>
        <v>0</v>
      </c>
      <c r="U3765" s="29"/>
      <c r="V3765" s="29"/>
      <c r="W3765" s="29"/>
      <c r="X3765" s="29"/>
      <c r="Y3765" s="29"/>
      <c r="Z3765" s="29"/>
      <c r="AA3765" s="29"/>
      <c r="AB3765" s="29"/>
      <c r="AC3765" s="29"/>
      <c r="AD3765" s="29"/>
      <c r="AE3765" s="29"/>
      <c r="AR3765" s="134" t="s">
        <v>428</v>
      </c>
      <c r="AT3765" s="134" t="s">
        <v>451</v>
      </c>
      <c r="AU3765" s="134" t="s">
        <v>66</v>
      </c>
      <c r="AY3765" s="18" t="s">
        <v>196</v>
      </c>
      <c r="BE3765" s="135">
        <f>IF(N3765="základní",J3765,0)</f>
        <v>0</v>
      </c>
      <c r="BF3765" s="135">
        <f>IF(N3765="snížená",J3765,0)</f>
        <v>0</v>
      </c>
      <c r="BG3765" s="135">
        <f>IF(N3765="zákl. přenesená",J3765,0)</f>
        <v>0</v>
      </c>
      <c r="BH3765" s="135">
        <f>IF(N3765="sníž. přenesená",J3765,0)</f>
        <v>0</v>
      </c>
      <c r="BI3765" s="135">
        <f>IF(N3765="nulová",J3765,0)</f>
        <v>0</v>
      </c>
      <c r="BJ3765" s="18" t="s">
        <v>64</v>
      </c>
      <c r="BK3765" s="135">
        <f>ROUND(I3765*H3765,2)</f>
        <v>0</v>
      </c>
      <c r="BL3765" s="18" t="s">
        <v>104</v>
      </c>
      <c r="BM3765" s="134" t="s">
        <v>3598</v>
      </c>
    </row>
    <row r="3766" spans="1:65" s="13" customFormat="1" x14ac:dyDescent="0.2">
      <c r="B3766" s="136"/>
      <c r="D3766" s="137" t="s">
        <v>210</v>
      </c>
      <c r="E3766" s="138" t="s">
        <v>1</v>
      </c>
      <c r="F3766" s="139" t="s">
        <v>3599</v>
      </c>
      <c r="H3766" s="140">
        <v>32.972999999999999</v>
      </c>
      <c r="L3766" s="136"/>
      <c r="M3766" s="141"/>
      <c r="N3766" s="142"/>
      <c r="O3766" s="142"/>
      <c r="P3766" s="142"/>
      <c r="Q3766" s="142"/>
      <c r="R3766" s="142"/>
      <c r="S3766" s="142"/>
      <c r="T3766" s="143"/>
      <c r="AT3766" s="138" t="s">
        <v>210</v>
      </c>
      <c r="AU3766" s="138" t="s">
        <v>66</v>
      </c>
      <c r="AV3766" s="13" t="s">
        <v>66</v>
      </c>
      <c r="AW3766" s="13" t="s">
        <v>26</v>
      </c>
      <c r="AX3766" s="13" t="s">
        <v>57</v>
      </c>
      <c r="AY3766" s="138" t="s">
        <v>196</v>
      </c>
    </row>
    <row r="3767" spans="1:65" s="14" customFormat="1" x14ac:dyDescent="0.2">
      <c r="B3767" s="144"/>
      <c r="D3767" s="137" t="s">
        <v>210</v>
      </c>
      <c r="E3767" s="145" t="s">
        <v>1</v>
      </c>
      <c r="F3767" s="146" t="s">
        <v>212</v>
      </c>
      <c r="H3767" s="147">
        <v>32.972999999999999</v>
      </c>
      <c r="L3767" s="144"/>
      <c r="M3767" s="148"/>
      <c r="N3767" s="149"/>
      <c r="O3767" s="149"/>
      <c r="P3767" s="149"/>
      <c r="Q3767" s="149"/>
      <c r="R3767" s="149"/>
      <c r="S3767" s="149"/>
      <c r="T3767" s="150"/>
      <c r="AT3767" s="145" t="s">
        <v>210</v>
      </c>
      <c r="AU3767" s="145" t="s">
        <v>66</v>
      </c>
      <c r="AV3767" s="14" t="s">
        <v>201</v>
      </c>
      <c r="AW3767" s="14" t="s">
        <v>26</v>
      </c>
      <c r="AX3767" s="14" t="s">
        <v>64</v>
      </c>
      <c r="AY3767" s="145" t="s">
        <v>196</v>
      </c>
    </row>
    <row r="3768" spans="1:65" s="2" customFormat="1" ht="33" customHeight="1" x14ac:dyDescent="0.2">
      <c r="A3768" s="29"/>
      <c r="B3768" s="123"/>
      <c r="C3768" s="124" t="s">
        <v>3600</v>
      </c>
      <c r="D3768" s="124" t="s">
        <v>199</v>
      </c>
      <c r="E3768" s="125" t="s">
        <v>3601</v>
      </c>
      <c r="F3768" s="126" t="s">
        <v>3602</v>
      </c>
      <c r="G3768" s="127" t="s">
        <v>207</v>
      </c>
      <c r="H3768" s="128">
        <v>951.38</v>
      </c>
      <c r="I3768" s="224"/>
      <c r="J3768" s="129">
        <f>ROUND(I3768*H3768,2)</f>
        <v>0</v>
      </c>
      <c r="K3768" s="126" t="s">
        <v>1</v>
      </c>
      <c r="L3768" s="30"/>
      <c r="M3768" s="130" t="s">
        <v>1</v>
      </c>
      <c r="N3768" s="131" t="s">
        <v>35</v>
      </c>
      <c r="O3768" s="132">
        <v>0</v>
      </c>
      <c r="P3768" s="132">
        <f>O3768*H3768</f>
        <v>0</v>
      </c>
      <c r="Q3768" s="132">
        <v>0</v>
      </c>
      <c r="R3768" s="132">
        <f>Q3768*H3768</f>
        <v>0</v>
      </c>
      <c r="S3768" s="132">
        <v>0</v>
      </c>
      <c r="T3768" s="133">
        <f>S3768*H3768</f>
        <v>0</v>
      </c>
      <c r="U3768" s="29"/>
      <c r="V3768" s="29"/>
      <c r="W3768" s="29"/>
      <c r="X3768" s="29"/>
      <c r="Y3768" s="29"/>
      <c r="Z3768" s="29"/>
      <c r="AA3768" s="29"/>
      <c r="AB3768" s="29"/>
      <c r="AC3768" s="29"/>
      <c r="AD3768" s="29"/>
      <c r="AE3768" s="29"/>
      <c r="AR3768" s="134" t="s">
        <v>104</v>
      </c>
      <c r="AT3768" s="134" t="s">
        <v>199</v>
      </c>
      <c r="AU3768" s="134" t="s">
        <v>66</v>
      </c>
      <c r="AY3768" s="18" t="s">
        <v>196</v>
      </c>
      <c r="BE3768" s="135">
        <f>IF(N3768="základní",J3768,0)</f>
        <v>0</v>
      </c>
      <c r="BF3768" s="135">
        <f>IF(N3768="snížená",J3768,0)</f>
        <v>0</v>
      </c>
      <c r="BG3768" s="135">
        <f>IF(N3768="zákl. přenesená",J3768,0)</f>
        <v>0</v>
      </c>
      <c r="BH3768" s="135">
        <f>IF(N3768="sníž. přenesená",J3768,0)</f>
        <v>0</v>
      </c>
      <c r="BI3768" s="135">
        <f>IF(N3768="nulová",J3768,0)</f>
        <v>0</v>
      </c>
      <c r="BJ3768" s="18" t="s">
        <v>64</v>
      </c>
      <c r="BK3768" s="135">
        <f>ROUND(I3768*H3768,2)</f>
        <v>0</v>
      </c>
      <c r="BL3768" s="18" t="s">
        <v>104</v>
      </c>
      <c r="BM3768" s="134" t="s">
        <v>3603</v>
      </c>
    </row>
    <row r="3769" spans="1:65" s="13" customFormat="1" x14ac:dyDescent="0.2">
      <c r="B3769" s="136"/>
      <c r="D3769" s="137" t="s">
        <v>210</v>
      </c>
      <c r="E3769" s="138" t="s">
        <v>1</v>
      </c>
      <c r="F3769" s="139" t="s">
        <v>3227</v>
      </c>
      <c r="H3769" s="140">
        <v>783.32</v>
      </c>
      <c r="L3769" s="136"/>
      <c r="M3769" s="141"/>
      <c r="N3769" s="142"/>
      <c r="O3769" s="142"/>
      <c r="P3769" s="142"/>
      <c r="Q3769" s="142"/>
      <c r="R3769" s="142"/>
      <c r="S3769" s="142"/>
      <c r="T3769" s="143"/>
      <c r="AT3769" s="138" t="s">
        <v>210</v>
      </c>
      <c r="AU3769" s="138" t="s">
        <v>66</v>
      </c>
      <c r="AV3769" s="13" t="s">
        <v>66</v>
      </c>
      <c r="AW3769" s="13" t="s">
        <v>26</v>
      </c>
      <c r="AX3769" s="13" t="s">
        <v>57</v>
      </c>
      <c r="AY3769" s="138" t="s">
        <v>196</v>
      </c>
    </row>
    <row r="3770" spans="1:65" s="13" customFormat="1" x14ac:dyDescent="0.2">
      <c r="B3770" s="136"/>
      <c r="D3770" s="137" t="s">
        <v>210</v>
      </c>
      <c r="E3770" s="138" t="s">
        <v>1</v>
      </c>
      <c r="F3770" s="139" t="s">
        <v>3228</v>
      </c>
      <c r="H3770" s="140">
        <v>93.86</v>
      </c>
      <c r="L3770" s="136"/>
      <c r="M3770" s="141"/>
      <c r="N3770" s="142"/>
      <c r="O3770" s="142"/>
      <c r="P3770" s="142"/>
      <c r="Q3770" s="142"/>
      <c r="R3770" s="142"/>
      <c r="S3770" s="142"/>
      <c r="T3770" s="143"/>
      <c r="AT3770" s="138" t="s">
        <v>210</v>
      </c>
      <c r="AU3770" s="138" t="s">
        <v>66</v>
      </c>
      <c r="AV3770" s="13" t="s">
        <v>66</v>
      </c>
      <c r="AW3770" s="13" t="s">
        <v>26</v>
      </c>
      <c r="AX3770" s="13" t="s">
        <v>57</v>
      </c>
      <c r="AY3770" s="138" t="s">
        <v>196</v>
      </c>
    </row>
    <row r="3771" spans="1:65" s="13" customFormat="1" x14ac:dyDescent="0.2">
      <c r="B3771" s="136"/>
      <c r="D3771" s="137" t="s">
        <v>210</v>
      </c>
      <c r="E3771" s="138" t="s">
        <v>1</v>
      </c>
      <c r="F3771" s="139" t="s">
        <v>3445</v>
      </c>
      <c r="H3771" s="140">
        <v>40.6</v>
      </c>
      <c r="L3771" s="136"/>
      <c r="M3771" s="141"/>
      <c r="N3771" s="142"/>
      <c r="O3771" s="142"/>
      <c r="P3771" s="142"/>
      <c r="Q3771" s="142"/>
      <c r="R3771" s="142"/>
      <c r="S3771" s="142"/>
      <c r="T3771" s="143"/>
      <c r="AT3771" s="138" t="s">
        <v>210</v>
      </c>
      <c r="AU3771" s="138" t="s">
        <v>66</v>
      </c>
      <c r="AV3771" s="13" t="s">
        <v>66</v>
      </c>
      <c r="AW3771" s="13" t="s">
        <v>26</v>
      </c>
      <c r="AX3771" s="13" t="s">
        <v>57</v>
      </c>
      <c r="AY3771" s="138" t="s">
        <v>196</v>
      </c>
    </row>
    <row r="3772" spans="1:65" s="13" customFormat="1" x14ac:dyDescent="0.2">
      <c r="B3772" s="136"/>
      <c r="D3772" s="137" t="s">
        <v>210</v>
      </c>
      <c r="E3772" s="138" t="s">
        <v>1</v>
      </c>
      <c r="F3772" s="139" t="s">
        <v>3446</v>
      </c>
      <c r="H3772" s="140">
        <v>33.6</v>
      </c>
      <c r="L3772" s="136"/>
      <c r="M3772" s="141"/>
      <c r="N3772" s="142"/>
      <c r="O3772" s="142"/>
      <c r="P3772" s="142"/>
      <c r="Q3772" s="142"/>
      <c r="R3772" s="142"/>
      <c r="S3772" s="142"/>
      <c r="T3772" s="143"/>
      <c r="AT3772" s="138" t="s">
        <v>210</v>
      </c>
      <c r="AU3772" s="138" t="s">
        <v>66</v>
      </c>
      <c r="AV3772" s="13" t="s">
        <v>66</v>
      </c>
      <c r="AW3772" s="13" t="s">
        <v>26</v>
      </c>
      <c r="AX3772" s="13" t="s">
        <v>57</v>
      </c>
      <c r="AY3772" s="138" t="s">
        <v>196</v>
      </c>
    </row>
    <row r="3773" spans="1:65" s="14" customFormat="1" x14ac:dyDescent="0.2">
      <c r="B3773" s="144"/>
      <c r="D3773" s="137" t="s">
        <v>210</v>
      </c>
      <c r="E3773" s="145" t="s">
        <v>1</v>
      </c>
      <c r="F3773" s="146" t="s">
        <v>212</v>
      </c>
      <c r="H3773" s="147">
        <v>951.38</v>
      </c>
      <c r="L3773" s="144"/>
      <c r="M3773" s="148"/>
      <c r="N3773" s="149"/>
      <c r="O3773" s="149"/>
      <c r="P3773" s="149"/>
      <c r="Q3773" s="149"/>
      <c r="R3773" s="149"/>
      <c r="S3773" s="149"/>
      <c r="T3773" s="150"/>
      <c r="AT3773" s="145" t="s">
        <v>210</v>
      </c>
      <c r="AU3773" s="145" t="s">
        <v>66</v>
      </c>
      <c r="AV3773" s="14" t="s">
        <v>201</v>
      </c>
      <c r="AW3773" s="14" t="s">
        <v>26</v>
      </c>
      <c r="AX3773" s="14" t="s">
        <v>64</v>
      </c>
      <c r="AY3773" s="145" t="s">
        <v>196</v>
      </c>
    </row>
    <row r="3774" spans="1:65" s="2" customFormat="1" ht="16.5" customHeight="1" x14ac:dyDescent="0.2">
      <c r="A3774" s="29"/>
      <c r="B3774" s="123"/>
      <c r="C3774" s="164" t="s">
        <v>3604</v>
      </c>
      <c r="D3774" s="164" t="s">
        <v>451</v>
      </c>
      <c r="E3774" s="165" t="s">
        <v>3605</v>
      </c>
      <c r="F3774" s="166" t="s">
        <v>3606</v>
      </c>
      <c r="G3774" s="167" t="s">
        <v>207</v>
      </c>
      <c r="H3774" s="168">
        <v>1046.518</v>
      </c>
      <c r="I3774" s="226"/>
      <c r="J3774" s="169">
        <f>ROUND(I3774*H3774,2)</f>
        <v>0</v>
      </c>
      <c r="K3774" s="166" t="s">
        <v>208</v>
      </c>
      <c r="L3774" s="170"/>
      <c r="M3774" s="171" t="s">
        <v>1</v>
      </c>
      <c r="N3774" s="172" t="s">
        <v>35</v>
      </c>
      <c r="O3774" s="132">
        <v>0</v>
      </c>
      <c r="P3774" s="132">
        <f>O3774*H3774</f>
        <v>0</v>
      </c>
      <c r="Q3774" s="132">
        <v>1.0500000000000001E-2</v>
      </c>
      <c r="R3774" s="132">
        <f>Q3774*H3774</f>
        <v>10.988439000000001</v>
      </c>
      <c r="S3774" s="132">
        <v>0</v>
      </c>
      <c r="T3774" s="133">
        <f>S3774*H3774</f>
        <v>0</v>
      </c>
      <c r="U3774" s="29"/>
      <c r="V3774" s="29"/>
      <c r="W3774" s="29"/>
      <c r="X3774" s="29"/>
      <c r="Y3774" s="29"/>
      <c r="Z3774" s="29"/>
      <c r="AA3774" s="29"/>
      <c r="AB3774" s="29"/>
      <c r="AC3774" s="29"/>
      <c r="AD3774" s="29"/>
      <c r="AE3774" s="29"/>
      <c r="AR3774" s="134" t="s">
        <v>428</v>
      </c>
      <c r="AT3774" s="134" t="s">
        <v>451</v>
      </c>
      <c r="AU3774" s="134" t="s">
        <v>66</v>
      </c>
      <c r="AY3774" s="18" t="s">
        <v>196</v>
      </c>
      <c r="BE3774" s="135">
        <f>IF(N3774="základní",J3774,0)</f>
        <v>0</v>
      </c>
      <c r="BF3774" s="135">
        <f>IF(N3774="snížená",J3774,0)</f>
        <v>0</v>
      </c>
      <c r="BG3774" s="135">
        <f>IF(N3774="zákl. přenesená",J3774,0)</f>
        <v>0</v>
      </c>
      <c r="BH3774" s="135">
        <f>IF(N3774="sníž. přenesená",J3774,0)</f>
        <v>0</v>
      </c>
      <c r="BI3774" s="135">
        <f>IF(N3774="nulová",J3774,0)</f>
        <v>0</v>
      </c>
      <c r="BJ3774" s="18" t="s">
        <v>64</v>
      </c>
      <c r="BK3774" s="135">
        <f>ROUND(I3774*H3774,2)</f>
        <v>0</v>
      </c>
      <c r="BL3774" s="18" t="s">
        <v>104</v>
      </c>
      <c r="BM3774" s="134" t="s">
        <v>3607</v>
      </c>
    </row>
    <row r="3775" spans="1:65" s="13" customFormat="1" x14ac:dyDescent="0.2">
      <c r="B3775" s="136"/>
      <c r="D3775" s="137" t="s">
        <v>210</v>
      </c>
      <c r="E3775" s="138" t="s">
        <v>1</v>
      </c>
      <c r="F3775" s="139" t="s">
        <v>3608</v>
      </c>
      <c r="H3775" s="140">
        <v>1046.518</v>
      </c>
      <c r="L3775" s="136"/>
      <c r="M3775" s="141"/>
      <c r="N3775" s="142"/>
      <c r="O3775" s="142"/>
      <c r="P3775" s="142"/>
      <c r="Q3775" s="142"/>
      <c r="R3775" s="142"/>
      <c r="S3775" s="142"/>
      <c r="T3775" s="143"/>
      <c r="AT3775" s="138" t="s">
        <v>210</v>
      </c>
      <c r="AU3775" s="138" t="s">
        <v>66</v>
      </c>
      <c r="AV3775" s="13" t="s">
        <v>66</v>
      </c>
      <c r="AW3775" s="13" t="s">
        <v>26</v>
      </c>
      <c r="AX3775" s="13" t="s">
        <v>57</v>
      </c>
      <c r="AY3775" s="138" t="s">
        <v>196</v>
      </c>
    </row>
    <row r="3776" spans="1:65" s="14" customFormat="1" x14ac:dyDescent="0.2">
      <c r="B3776" s="144"/>
      <c r="D3776" s="137" t="s">
        <v>210</v>
      </c>
      <c r="E3776" s="145" t="s">
        <v>1</v>
      </c>
      <c r="F3776" s="146" t="s">
        <v>212</v>
      </c>
      <c r="H3776" s="147">
        <v>1046.518</v>
      </c>
      <c r="L3776" s="144"/>
      <c r="M3776" s="148"/>
      <c r="N3776" s="149"/>
      <c r="O3776" s="149"/>
      <c r="P3776" s="149"/>
      <c r="Q3776" s="149"/>
      <c r="R3776" s="149"/>
      <c r="S3776" s="149"/>
      <c r="T3776" s="150"/>
      <c r="AT3776" s="145" t="s">
        <v>210</v>
      </c>
      <c r="AU3776" s="145" t="s">
        <v>66</v>
      </c>
      <c r="AV3776" s="14" t="s">
        <v>201</v>
      </c>
      <c r="AW3776" s="14" t="s">
        <v>26</v>
      </c>
      <c r="AX3776" s="14" t="s">
        <v>64</v>
      </c>
      <c r="AY3776" s="145" t="s">
        <v>196</v>
      </c>
    </row>
    <row r="3777" spans="1:65" s="2" customFormat="1" ht="33" customHeight="1" x14ac:dyDescent="0.2">
      <c r="A3777" s="29"/>
      <c r="B3777" s="123"/>
      <c r="C3777" s="124" t="s">
        <v>3609</v>
      </c>
      <c r="D3777" s="124" t="s">
        <v>199</v>
      </c>
      <c r="E3777" s="125" t="s">
        <v>3610</v>
      </c>
      <c r="F3777" s="126" t="s">
        <v>3611</v>
      </c>
      <c r="G3777" s="127" t="s">
        <v>207</v>
      </c>
      <c r="H3777" s="128">
        <v>951.38</v>
      </c>
      <c r="I3777" s="224"/>
      <c r="J3777" s="129">
        <f>ROUND(I3777*H3777,2)</f>
        <v>0</v>
      </c>
      <c r="K3777" s="126" t="s">
        <v>208</v>
      </c>
      <c r="L3777" s="30"/>
      <c r="M3777" s="130" t="s">
        <v>1</v>
      </c>
      <c r="N3777" s="131" t="s">
        <v>35</v>
      </c>
      <c r="O3777" s="132">
        <v>0.3</v>
      </c>
      <c r="P3777" s="132">
        <f>O3777*H3777</f>
        <v>285.41399999999999</v>
      </c>
      <c r="Q3777" s="132">
        <v>0</v>
      </c>
      <c r="R3777" s="132">
        <f>Q3777*H3777</f>
        <v>0</v>
      </c>
      <c r="S3777" s="132">
        <v>0</v>
      </c>
      <c r="T3777" s="133">
        <f>S3777*H3777</f>
        <v>0</v>
      </c>
      <c r="U3777" s="29"/>
      <c r="V3777" s="29"/>
      <c r="W3777" s="29"/>
      <c r="X3777" s="29"/>
      <c r="Y3777" s="29"/>
      <c r="Z3777" s="29"/>
      <c r="AA3777" s="29"/>
      <c r="AB3777" s="29"/>
      <c r="AC3777" s="29"/>
      <c r="AD3777" s="29"/>
      <c r="AE3777" s="29"/>
      <c r="AR3777" s="134" t="s">
        <v>104</v>
      </c>
      <c r="AT3777" s="134" t="s">
        <v>199</v>
      </c>
      <c r="AU3777" s="134" t="s">
        <v>66</v>
      </c>
      <c r="AY3777" s="18" t="s">
        <v>196</v>
      </c>
      <c r="BE3777" s="135">
        <f>IF(N3777="základní",J3777,0)</f>
        <v>0</v>
      </c>
      <c r="BF3777" s="135">
        <f>IF(N3777="snížená",J3777,0)</f>
        <v>0</v>
      </c>
      <c r="BG3777" s="135">
        <f>IF(N3777="zákl. přenesená",J3777,0)</f>
        <v>0</v>
      </c>
      <c r="BH3777" s="135">
        <f>IF(N3777="sníž. přenesená",J3777,0)</f>
        <v>0</v>
      </c>
      <c r="BI3777" s="135">
        <f>IF(N3777="nulová",J3777,0)</f>
        <v>0</v>
      </c>
      <c r="BJ3777" s="18" t="s">
        <v>64</v>
      </c>
      <c r="BK3777" s="135">
        <f>ROUND(I3777*H3777,2)</f>
        <v>0</v>
      </c>
      <c r="BL3777" s="18" t="s">
        <v>104</v>
      </c>
      <c r="BM3777" s="134" t="s">
        <v>3612</v>
      </c>
    </row>
    <row r="3778" spans="1:65" s="13" customFormat="1" x14ac:dyDescent="0.2">
      <c r="B3778" s="136"/>
      <c r="D3778" s="137" t="s">
        <v>210</v>
      </c>
      <c r="E3778" s="138" t="s">
        <v>1</v>
      </c>
      <c r="F3778" s="139" t="s">
        <v>3227</v>
      </c>
      <c r="H3778" s="140">
        <v>783.32</v>
      </c>
      <c r="L3778" s="136"/>
      <c r="M3778" s="141"/>
      <c r="N3778" s="142"/>
      <c r="O3778" s="142"/>
      <c r="P3778" s="142"/>
      <c r="Q3778" s="142"/>
      <c r="R3778" s="142"/>
      <c r="S3778" s="142"/>
      <c r="T3778" s="143"/>
      <c r="AT3778" s="138" t="s">
        <v>210</v>
      </c>
      <c r="AU3778" s="138" t="s">
        <v>66</v>
      </c>
      <c r="AV3778" s="13" t="s">
        <v>66</v>
      </c>
      <c r="AW3778" s="13" t="s">
        <v>26</v>
      </c>
      <c r="AX3778" s="13" t="s">
        <v>57</v>
      </c>
      <c r="AY3778" s="138" t="s">
        <v>196</v>
      </c>
    </row>
    <row r="3779" spans="1:65" s="13" customFormat="1" x14ac:dyDescent="0.2">
      <c r="B3779" s="136"/>
      <c r="D3779" s="137" t="s">
        <v>210</v>
      </c>
      <c r="E3779" s="138" t="s">
        <v>1</v>
      </c>
      <c r="F3779" s="139" t="s">
        <v>3228</v>
      </c>
      <c r="H3779" s="140">
        <v>93.86</v>
      </c>
      <c r="L3779" s="136"/>
      <c r="M3779" s="141"/>
      <c r="N3779" s="142"/>
      <c r="O3779" s="142"/>
      <c r="P3779" s="142"/>
      <c r="Q3779" s="142"/>
      <c r="R3779" s="142"/>
      <c r="S3779" s="142"/>
      <c r="T3779" s="143"/>
      <c r="AT3779" s="138" t="s">
        <v>210</v>
      </c>
      <c r="AU3779" s="138" t="s">
        <v>66</v>
      </c>
      <c r="AV3779" s="13" t="s">
        <v>66</v>
      </c>
      <c r="AW3779" s="13" t="s">
        <v>26</v>
      </c>
      <c r="AX3779" s="13" t="s">
        <v>57</v>
      </c>
      <c r="AY3779" s="138" t="s">
        <v>196</v>
      </c>
    </row>
    <row r="3780" spans="1:65" s="13" customFormat="1" x14ac:dyDescent="0.2">
      <c r="B3780" s="136"/>
      <c r="D3780" s="137" t="s">
        <v>210</v>
      </c>
      <c r="E3780" s="138" t="s">
        <v>1</v>
      </c>
      <c r="F3780" s="139" t="s">
        <v>3445</v>
      </c>
      <c r="H3780" s="140">
        <v>40.6</v>
      </c>
      <c r="L3780" s="136"/>
      <c r="M3780" s="141"/>
      <c r="N3780" s="142"/>
      <c r="O3780" s="142"/>
      <c r="P3780" s="142"/>
      <c r="Q3780" s="142"/>
      <c r="R3780" s="142"/>
      <c r="S3780" s="142"/>
      <c r="T3780" s="143"/>
      <c r="AT3780" s="138" t="s">
        <v>210</v>
      </c>
      <c r="AU3780" s="138" t="s">
        <v>66</v>
      </c>
      <c r="AV3780" s="13" t="s">
        <v>66</v>
      </c>
      <c r="AW3780" s="13" t="s">
        <v>26</v>
      </c>
      <c r="AX3780" s="13" t="s">
        <v>57</v>
      </c>
      <c r="AY3780" s="138" t="s">
        <v>196</v>
      </c>
    </row>
    <row r="3781" spans="1:65" s="13" customFormat="1" x14ac:dyDescent="0.2">
      <c r="B3781" s="136"/>
      <c r="D3781" s="137" t="s">
        <v>210</v>
      </c>
      <c r="E3781" s="138" t="s">
        <v>1</v>
      </c>
      <c r="F3781" s="139" t="s">
        <v>3446</v>
      </c>
      <c r="H3781" s="140">
        <v>33.6</v>
      </c>
      <c r="L3781" s="136"/>
      <c r="M3781" s="141"/>
      <c r="N3781" s="142"/>
      <c r="O3781" s="142"/>
      <c r="P3781" s="142"/>
      <c r="Q3781" s="142"/>
      <c r="R3781" s="142"/>
      <c r="S3781" s="142"/>
      <c r="T3781" s="143"/>
      <c r="AT3781" s="138" t="s">
        <v>210</v>
      </c>
      <c r="AU3781" s="138" t="s">
        <v>66</v>
      </c>
      <c r="AV3781" s="13" t="s">
        <v>66</v>
      </c>
      <c r="AW3781" s="13" t="s">
        <v>26</v>
      </c>
      <c r="AX3781" s="13" t="s">
        <v>57</v>
      </c>
      <c r="AY3781" s="138" t="s">
        <v>196</v>
      </c>
    </row>
    <row r="3782" spans="1:65" s="14" customFormat="1" x14ac:dyDescent="0.2">
      <c r="B3782" s="144"/>
      <c r="D3782" s="137" t="s">
        <v>210</v>
      </c>
      <c r="E3782" s="145" t="s">
        <v>1</v>
      </c>
      <c r="F3782" s="146" t="s">
        <v>212</v>
      </c>
      <c r="H3782" s="147">
        <v>951.38</v>
      </c>
      <c r="L3782" s="144"/>
      <c r="M3782" s="148"/>
      <c r="N3782" s="149"/>
      <c r="O3782" s="149"/>
      <c r="P3782" s="149"/>
      <c r="Q3782" s="149"/>
      <c r="R3782" s="149"/>
      <c r="S3782" s="149"/>
      <c r="T3782" s="150"/>
      <c r="AT3782" s="145" t="s">
        <v>210</v>
      </c>
      <c r="AU3782" s="145" t="s">
        <v>66</v>
      </c>
      <c r="AV3782" s="14" t="s">
        <v>201</v>
      </c>
      <c r="AW3782" s="14" t="s">
        <v>26</v>
      </c>
      <c r="AX3782" s="14" t="s">
        <v>64</v>
      </c>
      <c r="AY3782" s="145" t="s">
        <v>196</v>
      </c>
    </row>
    <row r="3783" spans="1:65" s="2" customFormat="1" ht="16.5" customHeight="1" x14ac:dyDescent="0.2">
      <c r="A3783" s="29"/>
      <c r="B3783" s="123"/>
      <c r="C3783" s="164" t="s">
        <v>2220</v>
      </c>
      <c r="D3783" s="164" t="s">
        <v>451</v>
      </c>
      <c r="E3783" s="165" t="s">
        <v>3613</v>
      </c>
      <c r="F3783" s="166" t="s">
        <v>3614</v>
      </c>
      <c r="G3783" s="167" t="s">
        <v>207</v>
      </c>
      <c r="H3783" s="168">
        <v>1046.518</v>
      </c>
      <c r="I3783" s="226"/>
      <c r="J3783" s="169">
        <f>ROUND(I3783*H3783,2)</f>
        <v>0</v>
      </c>
      <c r="K3783" s="166" t="s">
        <v>1</v>
      </c>
      <c r="L3783" s="170"/>
      <c r="M3783" s="171" t="s">
        <v>1</v>
      </c>
      <c r="N3783" s="172" t="s">
        <v>35</v>
      </c>
      <c r="O3783" s="132">
        <v>0</v>
      </c>
      <c r="P3783" s="132">
        <f>O3783*H3783</f>
        <v>0</v>
      </c>
      <c r="Q3783" s="132">
        <v>0</v>
      </c>
      <c r="R3783" s="132">
        <f>Q3783*H3783</f>
        <v>0</v>
      </c>
      <c r="S3783" s="132">
        <v>0</v>
      </c>
      <c r="T3783" s="133">
        <f>S3783*H3783</f>
        <v>0</v>
      </c>
      <c r="U3783" s="29"/>
      <c r="V3783" s="29"/>
      <c r="W3783" s="29"/>
      <c r="X3783" s="29"/>
      <c r="Y3783" s="29"/>
      <c r="Z3783" s="29"/>
      <c r="AA3783" s="29"/>
      <c r="AB3783" s="29"/>
      <c r="AC3783" s="29"/>
      <c r="AD3783" s="29"/>
      <c r="AE3783" s="29"/>
      <c r="AR3783" s="134" t="s">
        <v>428</v>
      </c>
      <c r="AT3783" s="134" t="s">
        <v>451</v>
      </c>
      <c r="AU3783" s="134" t="s">
        <v>66</v>
      </c>
      <c r="AY3783" s="18" t="s">
        <v>196</v>
      </c>
      <c r="BE3783" s="135">
        <f>IF(N3783="základní",J3783,0)</f>
        <v>0</v>
      </c>
      <c r="BF3783" s="135">
        <f>IF(N3783="snížená",J3783,0)</f>
        <v>0</v>
      </c>
      <c r="BG3783" s="135">
        <f>IF(N3783="zákl. přenesená",J3783,0)</f>
        <v>0</v>
      </c>
      <c r="BH3783" s="135">
        <f>IF(N3783="sníž. přenesená",J3783,0)</f>
        <v>0</v>
      </c>
      <c r="BI3783" s="135">
        <f>IF(N3783="nulová",J3783,0)</f>
        <v>0</v>
      </c>
      <c r="BJ3783" s="18" t="s">
        <v>64</v>
      </c>
      <c r="BK3783" s="135">
        <f>ROUND(I3783*H3783,2)</f>
        <v>0</v>
      </c>
      <c r="BL3783" s="18" t="s">
        <v>104</v>
      </c>
      <c r="BM3783" s="134" t="s">
        <v>3615</v>
      </c>
    </row>
    <row r="3784" spans="1:65" s="13" customFormat="1" x14ac:dyDescent="0.2">
      <c r="B3784" s="136"/>
      <c r="D3784" s="137" t="s">
        <v>210</v>
      </c>
      <c r="E3784" s="138" t="s">
        <v>1</v>
      </c>
      <c r="F3784" s="139" t="s">
        <v>3608</v>
      </c>
      <c r="H3784" s="140">
        <v>1046.518</v>
      </c>
      <c r="L3784" s="136"/>
      <c r="M3784" s="141"/>
      <c r="N3784" s="142"/>
      <c r="O3784" s="142"/>
      <c r="P3784" s="142"/>
      <c r="Q3784" s="142"/>
      <c r="R3784" s="142"/>
      <c r="S3784" s="142"/>
      <c r="T3784" s="143"/>
      <c r="AT3784" s="138" t="s">
        <v>210</v>
      </c>
      <c r="AU3784" s="138" t="s">
        <v>66</v>
      </c>
      <c r="AV3784" s="13" t="s">
        <v>66</v>
      </c>
      <c r="AW3784" s="13" t="s">
        <v>26</v>
      </c>
      <c r="AX3784" s="13" t="s">
        <v>57</v>
      </c>
      <c r="AY3784" s="138" t="s">
        <v>196</v>
      </c>
    </row>
    <row r="3785" spans="1:65" s="14" customFormat="1" x14ac:dyDescent="0.2">
      <c r="B3785" s="144"/>
      <c r="D3785" s="137" t="s">
        <v>210</v>
      </c>
      <c r="E3785" s="145" t="s">
        <v>1</v>
      </c>
      <c r="F3785" s="146" t="s">
        <v>212</v>
      </c>
      <c r="H3785" s="147">
        <v>1046.518</v>
      </c>
      <c r="L3785" s="144"/>
      <c r="M3785" s="148"/>
      <c r="N3785" s="149"/>
      <c r="O3785" s="149"/>
      <c r="P3785" s="149"/>
      <c r="Q3785" s="149"/>
      <c r="R3785" s="149"/>
      <c r="S3785" s="149"/>
      <c r="T3785" s="150"/>
      <c r="AT3785" s="145" t="s">
        <v>210</v>
      </c>
      <c r="AU3785" s="145" t="s">
        <v>66</v>
      </c>
      <c r="AV3785" s="14" t="s">
        <v>201</v>
      </c>
      <c r="AW3785" s="14" t="s">
        <v>26</v>
      </c>
      <c r="AX3785" s="14" t="s">
        <v>64</v>
      </c>
      <c r="AY3785" s="145" t="s">
        <v>196</v>
      </c>
    </row>
    <row r="3786" spans="1:65" s="2" customFormat="1" ht="24.2" customHeight="1" x14ac:dyDescent="0.2">
      <c r="A3786" s="29"/>
      <c r="B3786" s="123"/>
      <c r="C3786" s="124" t="s">
        <v>3616</v>
      </c>
      <c r="D3786" s="124" t="s">
        <v>199</v>
      </c>
      <c r="E3786" s="125" t="s">
        <v>3617</v>
      </c>
      <c r="F3786" s="126" t="s">
        <v>3618</v>
      </c>
      <c r="G3786" s="127" t="s">
        <v>207</v>
      </c>
      <c r="H3786" s="128">
        <v>123.2</v>
      </c>
      <c r="I3786" s="224"/>
      <c r="J3786" s="129">
        <f>ROUND(I3786*H3786,2)</f>
        <v>0</v>
      </c>
      <c r="K3786" s="126" t="s">
        <v>208</v>
      </c>
      <c r="L3786" s="30"/>
      <c r="M3786" s="130" t="s">
        <v>1</v>
      </c>
      <c r="N3786" s="131" t="s">
        <v>35</v>
      </c>
      <c r="O3786" s="132">
        <v>0.77600000000000002</v>
      </c>
      <c r="P3786" s="132">
        <f>O3786*H3786</f>
        <v>95.603200000000001</v>
      </c>
      <c r="Q3786" s="132">
        <v>0</v>
      </c>
      <c r="R3786" s="132">
        <f>Q3786*H3786</f>
        <v>0</v>
      </c>
      <c r="S3786" s="132">
        <v>0</v>
      </c>
      <c r="T3786" s="133">
        <f>S3786*H3786</f>
        <v>0</v>
      </c>
      <c r="U3786" s="29"/>
      <c r="V3786" s="29"/>
      <c r="W3786" s="29"/>
      <c r="X3786" s="29"/>
      <c r="Y3786" s="29"/>
      <c r="Z3786" s="29"/>
      <c r="AA3786" s="29"/>
      <c r="AB3786" s="29"/>
      <c r="AC3786" s="29"/>
      <c r="AD3786" s="29"/>
      <c r="AE3786" s="29"/>
      <c r="AR3786" s="134" t="s">
        <v>104</v>
      </c>
      <c r="AT3786" s="134" t="s">
        <v>199</v>
      </c>
      <c r="AU3786" s="134" t="s">
        <v>66</v>
      </c>
      <c r="AY3786" s="18" t="s">
        <v>196</v>
      </c>
      <c r="BE3786" s="135">
        <f>IF(N3786="základní",J3786,0)</f>
        <v>0</v>
      </c>
      <c r="BF3786" s="135">
        <f>IF(N3786="snížená",J3786,0)</f>
        <v>0</v>
      </c>
      <c r="BG3786" s="135">
        <f>IF(N3786="zákl. přenesená",J3786,0)</f>
        <v>0</v>
      </c>
      <c r="BH3786" s="135">
        <f>IF(N3786="sníž. přenesená",J3786,0)</f>
        <v>0</v>
      </c>
      <c r="BI3786" s="135">
        <f>IF(N3786="nulová",J3786,0)</f>
        <v>0</v>
      </c>
      <c r="BJ3786" s="18" t="s">
        <v>64</v>
      </c>
      <c r="BK3786" s="135">
        <f>ROUND(I3786*H3786,2)</f>
        <v>0</v>
      </c>
      <c r="BL3786" s="18" t="s">
        <v>104</v>
      </c>
      <c r="BM3786" s="134" t="s">
        <v>3619</v>
      </c>
    </row>
    <row r="3787" spans="1:65" s="15" customFormat="1" x14ac:dyDescent="0.2">
      <c r="B3787" s="151"/>
      <c r="D3787" s="137" t="s">
        <v>210</v>
      </c>
      <c r="E3787" s="152" t="s">
        <v>1</v>
      </c>
      <c r="F3787" s="153" t="s">
        <v>3620</v>
      </c>
      <c r="H3787" s="152" t="s">
        <v>1</v>
      </c>
      <c r="L3787" s="151"/>
      <c r="M3787" s="154"/>
      <c r="N3787" s="155"/>
      <c r="O3787" s="155"/>
      <c r="P3787" s="155"/>
      <c r="Q3787" s="155"/>
      <c r="R3787" s="155"/>
      <c r="S3787" s="155"/>
      <c r="T3787" s="156"/>
      <c r="AT3787" s="152" t="s">
        <v>210</v>
      </c>
      <c r="AU3787" s="152" t="s">
        <v>66</v>
      </c>
      <c r="AV3787" s="15" t="s">
        <v>64</v>
      </c>
      <c r="AW3787" s="15" t="s">
        <v>26</v>
      </c>
      <c r="AX3787" s="15" t="s">
        <v>57</v>
      </c>
      <c r="AY3787" s="152" t="s">
        <v>196</v>
      </c>
    </row>
    <row r="3788" spans="1:65" s="13" customFormat="1" x14ac:dyDescent="0.2">
      <c r="B3788" s="136"/>
      <c r="D3788" s="137" t="s">
        <v>210</v>
      </c>
      <c r="E3788" s="138" t="s">
        <v>1</v>
      </c>
      <c r="F3788" s="139" t="s">
        <v>3621</v>
      </c>
      <c r="H3788" s="140">
        <v>123.2</v>
      </c>
      <c r="L3788" s="136"/>
      <c r="M3788" s="141"/>
      <c r="N3788" s="142"/>
      <c r="O3788" s="142"/>
      <c r="P3788" s="142"/>
      <c r="Q3788" s="142"/>
      <c r="R3788" s="142"/>
      <c r="S3788" s="142"/>
      <c r="T3788" s="143"/>
      <c r="AT3788" s="138" t="s">
        <v>210</v>
      </c>
      <c r="AU3788" s="138" t="s">
        <v>66</v>
      </c>
      <c r="AV3788" s="13" t="s">
        <v>66</v>
      </c>
      <c r="AW3788" s="13" t="s">
        <v>26</v>
      </c>
      <c r="AX3788" s="13" t="s">
        <v>57</v>
      </c>
      <c r="AY3788" s="138" t="s">
        <v>196</v>
      </c>
    </row>
    <row r="3789" spans="1:65" s="14" customFormat="1" x14ac:dyDescent="0.2">
      <c r="B3789" s="144"/>
      <c r="D3789" s="137" t="s">
        <v>210</v>
      </c>
      <c r="E3789" s="145" t="s">
        <v>1</v>
      </c>
      <c r="F3789" s="146" t="s">
        <v>212</v>
      </c>
      <c r="H3789" s="147">
        <v>123.2</v>
      </c>
      <c r="L3789" s="144"/>
      <c r="M3789" s="148"/>
      <c r="N3789" s="149"/>
      <c r="O3789" s="149"/>
      <c r="P3789" s="149"/>
      <c r="Q3789" s="149"/>
      <c r="R3789" s="149"/>
      <c r="S3789" s="149"/>
      <c r="T3789" s="150"/>
      <c r="AT3789" s="145" t="s">
        <v>210</v>
      </c>
      <c r="AU3789" s="145" t="s">
        <v>66</v>
      </c>
      <c r="AV3789" s="14" t="s">
        <v>201</v>
      </c>
      <c r="AW3789" s="14" t="s">
        <v>26</v>
      </c>
      <c r="AX3789" s="14" t="s">
        <v>64</v>
      </c>
      <c r="AY3789" s="145" t="s">
        <v>196</v>
      </c>
    </row>
    <row r="3790" spans="1:65" s="2" customFormat="1" ht="21.75" customHeight="1" x14ac:dyDescent="0.2">
      <c r="A3790" s="29"/>
      <c r="B3790" s="123"/>
      <c r="C3790" s="164" t="s">
        <v>2241</v>
      </c>
      <c r="D3790" s="164" t="s">
        <v>451</v>
      </c>
      <c r="E3790" s="165" t="s">
        <v>3622</v>
      </c>
      <c r="F3790" s="166" t="s">
        <v>3623</v>
      </c>
      <c r="G3790" s="167" t="s">
        <v>207</v>
      </c>
      <c r="H3790" s="168">
        <v>135.52000000000001</v>
      </c>
      <c r="I3790" s="226"/>
      <c r="J3790" s="169">
        <f>ROUND(I3790*H3790,2)</f>
        <v>0</v>
      </c>
      <c r="K3790" s="166" t="s">
        <v>1</v>
      </c>
      <c r="L3790" s="170"/>
      <c r="M3790" s="171" t="s">
        <v>1</v>
      </c>
      <c r="N3790" s="172" t="s">
        <v>35</v>
      </c>
      <c r="O3790" s="132">
        <v>0</v>
      </c>
      <c r="P3790" s="132">
        <f>O3790*H3790</f>
        <v>0</v>
      </c>
      <c r="Q3790" s="132">
        <v>0</v>
      </c>
      <c r="R3790" s="132">
        <f>Q3790*H3790</f>
        <v>0</v>
      </c>
      <c r="S3790" s="132">
        <v>0</v>
      </c>
      <c r="T3790" s="133">
        <f>S3790*H3790</f>
        <v>0</v>
      </c>
      <c r="U3790" s="29"/>
      <c r="V3790" s="29"/>
      <c r="W3790" s="29"/>
      <c r="X3790" s="29"/>
      <c r="Y3790" s="29"/>
      <c r="Z3790" s="29"/>
      <c r="AA3790" s="29"/>
      <c r="AB3790" s="29"/>
      <c r="AC3790" s="29"/>
      <c r="AD3790" s="29"/>
      <c r="AE3790" s="29"/>
      <c r="AR3790" s="134" t="s">
        <v>428</v>
      </c>
      <c r="AT3790" s="134" t="s">
        <v>451</v>
      </c>
      <c r="AU3790" s="134" t="s">
        <v>66</v>
      </c>
      <c r="AY3790" s="18" t="s">
        <v>196</v>
      </c>
      <c r="BE3790" s="135">
        <f>IF(N3790="základní",J3790,0)</f>
        <v>0</v>
      </c>
      <c r="BF3790" s="135">
        <f>IF(N3790="snížená",J3790,0)</f>
        <v>0</v>
      </c>
      <c r="BG3790" s="135">
        <f>IF(N3790="zákl. přenesená",J3790,0)</f>
        <v>0</v>
      </c>
      <c r="BH3790" s="135">
        <f>IF(N3790="sníž. přenesená",J3790,0)</f>
        <v>0</v>
      </c>
      <c r="BI3790" s="135">
        <f>IF(N3790="nulová",J3790,0)</f>
        <v>0</v>
      </c>
      <c r="BJ3790" s="18" t="s">
        <v>64</v>
      </c>
      <c r="BK3790" s="135">
        <f>ROUND(I3790*H3790,2)</f>
        <v>0</v>
      </c>
      <c r="BL3790" s="18" t="s">
        <v>104</v>
      </c>
      <c r="BM3790" s="134" t="s">
        <v>3624</v>
      </c>
    </row>
    <row r="3791" spans="1:65" s="15" customFormat="1" x14ac:dyDescent="0.2">
      <c r="B3791" s="151"/>
      <c r="D3791" s="137" t="s">
        <v>210</v>
      </c>
      <c r="E3791" s="152" t="s">
        <v>1</v>
      </c>
      <c r="F3791" s="153" t="s">
        <v>3620</v>
      </c>
      <c r="H3791" s="152" t="s">
        <v>1</v>
      </c>
      <c r="L3791" s="151"/>
      <c r="M3791" s="154"/>
      <c r="N3791" s="155"/>
      <c r="O3791" s="155"/>
      <c r="P3791" s="155"/>
      <c r="Q3791" s="155"/>
      <c r="R3791" s="155"/>
      <c r="S3791" s="155"/>
      <c r="T3791" s="156"/>
      <c r="AT3791" s="152" t="s">
        <v>210</v>
      </c>
      <c r="AU3791" s="152" t="s">
        <v>66</v>
      </c>
      <c r="AV3791" s="15" t="s">
        <v>64</v>
      </c>
      <c r="AW3791" s="15" t="s">
        <v>26</v>
      </c>
      <c r="AX3791" s="15" t="s">
        <v>57</v>
      </c>
      <c r="AY3791" s="152" t="s">
        <v>196</v>
      </c>
    </row>
    <row r="3792" spans="1:65" s="13" customFormat="1" x14ac:dyDescent="0.2">
      <c r="B3792" s="136"/>
      <c r="D3792" s="137" t="s">
        <v>210</v>
      </c>
      <c r="E3792" s="138" t="s">
        <v>1</v>
      </c>
      <c r="F3792" s="139" t="s">
        <v>3625</v>
      </c>
      <c r="H3792" s="140">
        <v>135.52000000000001</v>
      </c>
      <c r="L3792" s="136"/>
      <c r="M3792" s="141"/>
      <c r="N3792" s="142"/>
      <c r="O3792" s="142"/>
      <c r="P3792" s="142"/>
      <c r="Q3792" s="142"/>
      <c r="R3792" s="142"/>
      <c r="S3792" s="142"/>
      <c r="T3792" s="143"/>
      <c r="AT3792" s="138" t="s">
        <v>210</v>
      </c>
      <c r="AU3792" s="138" t="s">
        <v>66</v>
      </c>
      <c r="AV3792" s="13" t="s">
        <v>66</v>
      </c>
      <c r="AW3792" s="13" t="s">
        <v>26</v>
      </c>
      <c r="AX3792" s="13" t="s">
        <v>57</v>
      </c>
      <c r="AY3792" s="138" t="s">
        <v>196</v>
      </c>
    </row>
    <row r="3793" spans="1:65" s="14" customFormat="1" x14ac:dyDescent="0.2">
      <c r="B3793" s="144"/>
      <c r="D3793" s="137" t="s">
        <v>210</v>
      </c>
      <c r="E3793" s="145" t="s">
        <v>1</v>
      </c>
      <c r="F3793" s="146" t="s">
        <v>212</v>
      </c>
      <c r="H3793" s="147">
        <v>135.52000000000001</v>
      </c>
      <c r="L3793" s="144"/>
      <c r="M3793" s="148"/>
      <c r="N3793" s="149"/>
      <c r="O3793" s="149"/>
      <c r="P3793" s="149"/>
      <c r="Q3793" s="149"/>
      <c r="R3793" s="149"/>
      <c r="S3793" s="149"/>
      <c r="T3793" s="150"/>
      <c r="AT3793" s="145" t="s">
        <v>210</v>
      </c>
      <c r="AU3793" s="145" t="s">
        <v>66</v>
      </c>
      <c r="AV3793" s="14" t="s">
        <v>201</v>
      </c>
      <c r="AW3793" s="14" t="s">
        <v>26</v>
      </c>
      <c r="AX3793" s="14" t="s">
        <v>64</v>
      </c>
      <c r="AY3793" s="145" t="s">
        <v>196</v>
      </c>
    </row>
    <row r="3794" spans="1:65" s="2" customFormat="1" ht="16.5" customHeight="1" x14ac:dyDescent="0.2">
      <c r="A3794" s="29"/>
      <c r="B3794" s="123"/>
      <c r="C3794" s="124" t="s">
        <v>3626</v>
      </c>
      <c r="D3794" s="124" t="s">
        <v>199</v>
      </c>
      <c r="E3794" s="125" t="s">
        <v>3627</v>
      </c>
      <c r="F3794" s="126" t="s">
        <v>3628</v>
      </c>
      <c r="G3794" s="127" t="s">
        <v>207</v>
      </c>
      <c r="H3794" s="128">
        <v>1775.741</v>
      </c>
      <c r="I3794" s="224"/>
      <c r="J3794" s="129">
        <f>ROUND(I3794*H3794,2)</f>
        <v>0</v>
      </c>
      <c r="K3794" s="126" t="s">
        <v>208</v>
      </c>
      <c r="L3794" s="30"/>
      <c r="M3794" s="130" t="s">
        <v>1</v>
      </c>
      <c r="N3794" s="131" t="s">
        <v>35</v>
      </c>
      <c r="O3794" s="132">
        <v>0.09</v>
      </c>
      <c r="P3794" s="132">
        <f>O3794*H3794</f>
        <v>159.81668999999999</v>
      </c>
      <c r="Q3794" s="132">
        <v>0</v>
      </c>
      <c r="R3794" s="132">
        <f>Q3794*H3794</f>
        <v>0</v>
      </c>
      <c r="S3794" s="132">
        <v>1.4999999999999999E-2</v>
      </c>
      <c r="T3794" s="133">
        <f>S3794*H3794</f>
        <v>26.636115</v>
      </c>
      <c r="U3794" s="29"/>
      <c r="V3794" s="29"/>
      <c r="W3794" s="29"/>
      <c r="X3794" s="29"/>
      <c r="Y3794" s="29"/>
      <c r="Z3794" s="29"/>
      <c r="AA3794" s="29"/>
      <c r="AB3794" s="29"/>
      <c r="AC3794" s="29"/>
      <c r="AD3794" s="29"/>
      <c r="AE3794" s="29"/>
      <c r="AR3794" s="134" t="s">
        <v>104</v>
      </c>
      <c r="AT3794" s="134" t="s">
        <v>199</v>
      </c>
      <c r="AU3794" s="134" t="s">
        <v>66</v>
      </c>
      <c r="AY3794" s="18" t="s">
        <v>196</v>
      </c>
      <c r="BE3794" s="135">
        <f>IF(N3794="základní",J3794,0)</f>
        <v>0</v>
      </c>
      <c r="BF3794" s="135">
        <f>IF(N3794="snížená",J3794,0)</f>
        <v>0</v>
      </c>
      <c r="BG3794" s="135">
        <f>IF(N3794="zákl. přenesená",J3794,0)</f>
        <v>0</v>
      </c>
      <c r="BH3794" s="135">
        <f>IF(N3794="sníž. přenesená",J3794,0)</f>
        <v>0</v>
      </c>
      <c r="BI3794" s="135">
        <f>IF(N3794="nulová",J3794,0)</f>
        <v>0</v>
      </c>
      <c r="BJ3794" s="18" t="s">
        <v>64</v>
      </c>
      <c r="BK3794" s="135">
        <f>ROUND(I3794*H3794,2)</f>
        <v>0</v>
      </c>
      <c r="BL3794" s="18" t="s">
        <v>104</v>
      </c>
      <c r="BM3794" s="134" t="s">
        <v>3629</v>
      </c>
    </row>
    <row r="3795" spans="1:65" s="13" customFormat="1" x14ac:dyDescent="0.2">
      <c r="B3795" s="136"/>
      <c r="D3795" s="137" t="s">
        <v>210</v>
      </c>
      <c r="E3795" s="138" t="s">
        <v>1</v>
      </c>
      <c r="F3795" s="139" t="s">
        <v>3630</v>
      </c>
      <c r="H3795" s="140">
        <v>1775.741</v>
      </c>
      <c r="L3795" s="136"/>
      <c r="M3795" s="141"/>
      <c r="N3795" s="142"/>
      <c r="O3795" s="142"/>
      <c r="P3795" s="142"/>
      <c r="Q3795" s="142"/>
      <c r="R3795" s="142"/>
      <c r="S3795" s="142"/>
      <c r="T3795" s="143"/>
      <c r="AT3795" s="138" t="s">
        <v>210</v>
      </c>
      <c r="AU3795" s="138" t="s">
        <v>66</v>
      </c>
      <c r="AV3795" s="13" t="s">
        <v>66</v>
      </c>
      <c r="AW3795" s="13" t="s">
        <v>26</v>
      </c>
      <c r="AX3795" s="13" t="s">
        <v>57</v>
      </c>
      <c r="AY3795" s="138" t="s">
        <v>196</v>
      </c>
    </row>
    <row r="3796" spans="1:65" s="14" customFormat="1" x14ac:dyDescent="0.2">
      <c r="B3796" s="144"/>
      <c r="D3796" s="137" t="s">
        <v>210</v>
      </c>
      <c r="E3796" s="145" t="s">
        <v>1</v>
      </c>
      <c r="F3796" s="146" t="s">
        <v>212</v>
      </c>
      <c r="H3796" s="147">
        <v>1775.741</v>
      </c>
      <c r="L3796" s="144"/>
      <c r="M3796" s="148"/>
      <c r="N3796" s="149"/>
      <c r="O3796" s="149"/>
      <c r="P3796" s="149"/>
      <c r="Q3796" s="149"/>
      <c r="R3796" s="149"/>
      <c r="S3796" s="149"/>
      <c r="T3796" s="150"/>
      <c r="AT3796" s="145" t="s">
        <v>210</v>
      </c>
      <c r="AU3796" s="145" t="s">
        <v>66</v>
      </c>
      <c r="AV3796" s="14" t="s">
        <v>201</v>
      </c>
      <c r="AW3796" s="14" t="s">
        <v>26</v>
      </c>
      <c r="AX3796" s="14" t="s">
        <v>64</v>
      </c>
      <c r="AY3796" s="145" t="s">
        <v>196</v>
      </c>
    </row>
    <row r="3797" spans="1:65" s="2" customFormat="1" ht="16.5" customHeight="1" x14ac:dyDescent="0.2">
      <c r="A3797" s="29"/>
      <c r="B3797" s="123"/>
      <c r="C3797" s="124" t="s">
        <v>2249</v>
      </c>
      <c r="D3797" s="124" t="s">
        <v>199</v>
      </c>
      <c r="E3797" s="125" t="s">
        <v>3631</v>
      </c>
      <c r="F3797" s="126" t="s">
        <v>3632</v>
      </c>
      <c r="G3797" s="127" t="s">
        <v>506</v>
      </c>
      <c r="H3797" s="128">
        <v>1147.2249999999999</v>
      </c>
      <c r="I3797" s="224"/>
      <c r="J3797" s="129">
        <f>ROUND(I3797*H3797,2)</f>
        <v>0</v>
      </c>
      <c r="K3797" s="126" t="s">
        <v>208</v>
      </c>
      <c r="L3797" s="30"/>
      <c r="M3797" s="130" t="s">
        <v>1</v>
      </c>
      <c r="N3797" s="131" t="s">
        <v>35</v>
      </c>
      <c r="O3797" s="132">
        <v>0.03</v>
      </c>
      <c r="P3797" s="132">
        <f>O3797*H3797</f>
        <v>34.416749999999993</v>
      </c>
      <c r="Q3797" s="132">
        <v>0</v>
      </c>
      <c r="R3797" s="132">
        <f>Q3797*H3797</f>
        <v>0</v>
      </c>
      <c r="S3797" s="132">
        <v>0</v>
      </c>
      <c r="T3797" s="133">
        <f>S3797*H3797</f>
        <v>0</v>
      </c>
      <c r="U3797" s="29"/>
      <c r="V3797" s="29"/>
      <c r="W3797" s="29"/>
      <c r="X3797" s="29"/>
      <c r="Y3797" s="29"/>
      <c r="Z3797" s="29"/>
      <c r="AA3797" s="29"/>
      <c r="AB3797" s="29"/>
      <c r="AC3797" s="29"/>
      <c r="AD3797" s="29"/>
      <c r="AE3797" s="29"/>
      <c r="AR3797" s="134" t="s">
        <v>104</v>
      </c>
      <c r="AT3797" s="134" t="s">
        <v>199</v>
      </c>
      <c r="AU3797" s="134" t="s">
        <v>66</v>
      </c>
      <c r="AY3797" s="18" t="s">
        <v>196</v>
      </c>
      <c r="BE3797" s="135">
        <f>IF(N3797="základní",J3797,0)</f>
        <v>0</v>
      </c>
      <c r="BF3797" s="135">
        <f>IF(N3797="snížená",J3797,0)</f>
        <v>0</v>
      </c>
      <c r="BG3797" s="135">
        <f>IF(N3797="zákl. přenesená",J3797,0)</f>
        <v>0</v>
      </c>
      <c r="BH3797" s="135">
        <f>IF(N3797="sníž. přenesená",J3797,0)</f>
        <v>0</v>
      </c>
      <c r="BI3797" s="135">
        <f>IF(N3797="nulová",J3797,0)</f>
        <v>0</v>
      </c>
      <c r="BJ3797" s="18" t="s">
        <v>64</v>
      </c>
      <c r="BK3797" s="135">
        <f>ROUND(I3797*H3797,2)</f>
        <v>0</v>
      </c>
      <c r="BL3797" s="18" t="s">
        <v>104</v>
      </c>
      <c r="BM3797" s="134" t="s">
        <v>3633</v>
      </c>
    </row>
    <row r="3798" spans="1:65" s="13" customFormat="1" x14ac:dyDescent="0.2">
      <c r="B3798" s="136"/>
      <c r="D3798" s="137" t="s">
        <v>210</v>
      </c>
      <c r="E3798" s="138" t="s">
        <v>1</v>
      </c>
      <c r="F3798" s="139" t="s">
        <v>3634</v>
      </c>
      <c r="H3798" s="140">
        <v>979.15</v>
      </c>
      <c r="L3798" s="136"/>
      <c r="M3798" s="141"/>
      <c r="N3798" s="142"/>
      <c r="O3798" s="142"/>
      <c r="P3798" s="142"/>
      <c r="Q3798" s="142"/>
      <c r="R3798" s="142"/>
      <c r="S3798" s="142"/>
      <c r="T3798" s="143"/>
      <c r="AT3798" s="138" t="s">
        <v>210</v>
      </c>
      <c r="AU3798" s="138" t="s">
        <v>66</v>
      </c>
      <c r="AV3798" s="13" t="s">
        <v>66</v>
      </c>
      <c r="AW3798" s="13" t="s">
        <v>26</v>
      </c>
      <c r="AX3798" s="13" t="s">
        <v>57</v>
      </c>
      <c r="AY3798" s="138" t="s">
        <v>196</v>
      </c>
    </row>
    <row r="3799" spans="1:65" s="13" customFormat="1" x14ac:dyDescent="0.2">
      <c r="B3799" s="136"/>
      <c r="D3799" s="137" t="s">
        <v>210</v>
      </c>
      <c r="E3799" s="138" t="s">
        <v>1</v>
      </c>
      <c r="F3799" s="139" t="s">
        <v>3635</v>
      </c>
      <c r="H3799" s="140">
        <v>117.325</v>
      </c>
      <c r="L3799" s="136"/>
      <c r="M3799" s="141"/>
      <c r="N3799" s="142"/>
      <c r="O3799" s="142"/>
      <c r="P3799" s="142"/>
      <c r="Q3799" s="142"/>
      <c r="R3799" s="142"/>
      <c r="S3799" s="142"/>
      <c r="T3799" s="143"/>
      <c r="AT3799" s="138" t="s">
        <v>210</v>
      </c>
      <c r="AU3799" s="138" t="s">
        <v>66</v>
      </c>
      <c r="AV3799" s="13" t="s">
        <v>66</v>
      </c>
      <c r="AW3799" s="13" t="s">
        <v>26</v>
      </c>
      <c r="AX3799" s="13" t="s">
        <v>57</v>
      </c>
      <c r="AY3799" s="138" t="s">
        <v>196</v>
      </c>
    </row>
    <row r="3800" spans="1:65" s="13" customFormat="1" x14ac:dyDescent="0.2">
      <c r="B3800" s="136"/>
      <c r="D3800" s="137" t="s">
        <v>210</v>
      </c>
      <c r="E3800" s="138" t="s">
        <v>1</v>
      </c>
      <c r="F3800" s="139" t="s">
        <v>3636</v>
      </c>
      <c r="H3800" s="140">
        <v>50.75</v>
      </c>
      <c r="L3800" s="136"/>
      <c r="M3800" s="141"/>
      <c r="N3800" s="142"/>
      <c r="O3800" s="142"/>
      <c r="P3800" s="142"/>
      <c r="Q3800" s="142"/>
      <c r="R3800" s="142"/>
      <c r="S3800" s="142"/>
      <c r="T3800" s="143"/>
      <c r="AT3800" s="138" t="s">
        <v>210</v>
      </c>
      <c r="AU3800" s="138" t="s">
        <v>66</v>
      </c>
      <c r="AV3800" s="13" t="s">
        <v>66</v>
      </c>
      <c r="AW3800" s="13" t="s">
        <v>26</v>
      </c>
      <c r="AX3800" s="13" t="s">
        <v>57</v>
      </c>
      <c r="AY3800" s="138" t="s">
        <v>196</v>
      </c>
    </row>
    <row r="3801" spans="1:65" s="14" customFormat="1" x14ac:dyDescent="0.2">
      <c r="B3801" s="144"/>
      <c r="D3801" s="137" t="s">
        <v>210</v>
      </c>
      <c r="E3801" s="145" t="s">
        <v>1</v>
      </c>
      <c r="F3801" s="146" t="s">
        <v>212</v>
      </c>
      <c r="H3801" s="147">
        <v>1147.2249999999999</v>
      </c>
      <c r="L3801" s="144"/>
      <c r="M3801" s="148"/>
      <c r="N3801" s="149"/>
      <c r="O3801" s="149"/>
      <c r="P3801" s="149"/>
      <c r="Q3801" s="149"/>
      <c r="R3801" s="149"/>
      <c r="S3801" s="149"/>
      <c r="T3801" s="150"/>
      <c r="AT3801" s="145" t="s">
        <v>210</v>
      </c>
      <c r="AU3801" s="145" t="s">
        <v>66</v>
      </c>
      <c r="AV3801" s="14" t="s">
        <v>201</v>
      </c>
      <c r="AW3801" s="14" t="s">
        <v>26</v>
      </c>
      <c r="AX3801" s="14" t="s">
        <v>64</v>
      </c>
      <c r="AY3801" s="145" t="s">
        <v>196</v>
      </c>
    </row>
    <row r="3802" spans="1:65" s="2" customFormat="1" ht="16.5" customHeight="1" x14ac:dyDescent="0.2">
      <c r="A3802" s="29"/>
      <c r="B3802" s="123"/>
      <c r="C3802" s="164" t="s">
        <v>3637</v>
      </c>
      <c r="D3802" s="164" t="s">
        <v>451</v>
      </c>
      <c r="E3802" s="165" t="s">
        <v>3638</v>
      </c>
      <c r="F3802" s="166" t="s">
        <v>3639</v>
      </c>
      <c r="G3802" s="167" t="s">
        <v>224</v>
      </c>
      <c r="H3802" s="168">
        <v>3.0289999999999999</v>
      </c>
      <c r="I3802" s="226"/>
      <c r="J3802" s="169">
        <f>ROUND(I3802*H3802,2)</f>
        <v>0</v>
      </c>
      <c r="K3802" s="166" t="s">
        <v>208</v>
      </c>
      <c r="L3802" s="170"/>
      <c r="M3802" s="171" t="s">
        <v>1</v>
      </c>
      <c r="N3802" s="172" t="s">
        <v>35</v>
      </c>
      <c r="O3802" s="132">
        <v>0</v>
      </c>
      <c r="P3802" s="132">
        <f>O3802*H3802</f>
        <v>0</v>
      </c>
      <c r="Q3802" s="132">
        <v>0.55000000000000004</v>
      </c>
      <c r="R3802" s="132">
        <f>Q3802*H3802</f>
        <v>1.66595</v>
      </c>
      <c r="S3802" s="132">
        <v>0</v>
      </c>
      <c r="T3802" s="133">
        <f>S3802*H3802</f>
        <v>0</v>
      </c>
      <c r="U3802" s="29"/>
      <c r="V3802" s="29"/>
      <c r="W3802" s="29"/>
      <c r="X3802" s="29"/>
      <c r="Y3802" s="29"/>
      <c r="Z3802" s="29"/>
      <c r="AA3802" s="29"/>
      <c r="AB3802" s="29"/>
      <c r="AC3802" s="29"/>
      <c r="AD3802" s="29"/>
      <c r="AE3802" s="29"/>
      <c r="AR3802" s="134" t="s">
        <v>428</v>
      </c>
      <c r="AT3802" s="134" t="s">
        <v>451</v>
      </c>
      <c r="AU3802" s="134" t="s">
        <v>66</v>
      </c>
      <c r="AY3802" s="18" t="s">
        <v>196</v>
      </c>
      <c r="BE3802" s="135">
        <f>IF(N3802="základní",J3802,0)</f>
        <v>0</v>
      </c>
      <c r="BF3802" s="135">
        <f>IF(N3802="snížená",J3802,0)</f>
        <v>0</v>
      </c>
      <c r="BG3802" s="135">
        <f>IF(N3802="zákl. přenesená",J3802,0)</f>
        <v>0</v>
      </c>
      <c r="BH3802" s="135">
        <f>IF(N3802="sníž. přenesená",J3802,0)</f>
        <v>0</v>
      </c>
      <c r="BI3802" s="135">
        <f>IF(N3802="nulová",J3802,0)</f>
        <v>0</v>
      </c>
      <c r="BJ3802" s="18" t="s">
        <v>64</v>
      </c>
      <c r="BK3802" s="135">
        <f>ROUND(I3802*H3802,2)</f>
        <v>0</v>
      </c>
      <c r="BL3802" s="18" t="s">
        <v>104</v>
      </c>
      <c r="BM3802" s="134" t="s">
        <v>3640</v>
      </c>
    </row>
    <row r="3803" spans="1:65" s="13" customFormat="1" x14ac:dyDescent="0.2">
      <c r="B3803" s="136"/>
      <c r="D3803" s="137" t="s">
        <v>210</v>
      </c>
      <c r="E3803" s="138" t="s">
        <v>1</v>
      </c>
      <c r="F3803" s="139" t="s">
        <v>3641</v>
      </c>
      <c r="H3803" s="140">
        <v>3.0289999999999999</v>
      </c>
      <c r="L3803" s="136"/>
      <c r="M3803" s="141"/>
      <c r="N3803" s="142"/>
      <c r="O3803" s="142"/>
      <c r="P3803" s="142"/>
      <c r="Q3803" s="142"/>
      <c r="R3803" s="142"/>
      <c r="S3803" s="142"/>
      <c r="T3803" s="143"/>
      <c r="AT3803" s="138" t="s">
        <v>210</v>
      </c>
      <c r="AU3803" s="138" t="s">
        <v>66</v>
      </c>
      <c r="AV3803" s="13" t="s">
        <v>66</v>
      </c>
      <c r="AW3803" s="13" t="s">
        <v>26</v>
      </c>
      <c r="AX3803" s="13" t="s">
        <v>57</v>
      </c>
      <c r="AY3803" s="138" t="s">
        <v>196</v>
      </c>
    </row>
    <row r="3804" spans="1:65" s="14" customFormat="1" x14ac:dyDescent="0.2">
      <c r="B3804" s="144"/>
      <c r="D3804" s="137" t="s">
        <v>210</v>
      </c>
      <c r="E3804" s="145" t="s">
        <v>1</v>
      </c>
      <c r="F3804" s="146" t="s">
        <v>212</v>
      </c>
      <c r="H3804" s="147">
        <v>3.0289999999999999</v>
      </c>
      <c r="L3804" s="144"/>
      <c r="M3804" s="148"/>
      <c r="N3804" s="149"/>
      <c r="O3804" s="149"/>
      <c r="P3804" s="149"/>
      <c r="Q3804" s="149"/>
      <c r="R3804" s="149"/>
      <c r="S3804" s="149"/>
      <c r="T3804" s="150"/>
      <c r="AT3804" s="145" t="s">
        <v>210</v>
      </c>
      <c r="AU3804" s="145" t="s">
        <v>66</v>
      </c>
      <c r="AV3804" s="14" t="s">
        <v>201</v>
      </c>
      <c r="AW3804" s="14" t="s">
        <v>26</v>
      </c>
      <c r="AX3804" s="14" t="s">
        <v>64</v>
      </c>
      <c r="AY3804" s="145" t="s">
        <v>196</v>
      </c>
    </row>
    <row r="3805" spans="1:65" s="2" customFormat="1" ht="24.2" customHeight="1" x14ac:dyDescent="0.2">
      <c r="A3805" s="29"/>
      <c r="B3805" s="123"/>
      <c r="C3805" s="124" t="s">
        <v>2256</v>
      </c>
      <c r="D3805" s="124" t="s">
        <v>199</v>
      </c>
      <c r="E3805" s="125" t="s">
        <v>3642</v>
      </c>
      <c r="F3805" s="126" t="s">
        <v>3643</v>
      </c>
      <c r="G3805" s="127" t="s">
        <v>506</v>
      </c>
      <c r="H3805" s="128">
        <v>112</v>
      </c>
      <c r="I3805" s="224"/>
      <c r="J3805" s="129">
        <f>ROUND(I3805*H3805,2)</f>
        <v>0</v>
      </c>
      <c r="K3805" s="126" t="s">
        <v>208</v>
      </c>
      <c r="L3805" s="30"/>
      <c r="M3805" s="130" t="s">
        <v>1</v>
      </c>
      <c r="N3805" s="131" t="s">
        <v>35</v>
      </c>
      <c r="O3805" s="132">
        <v>0.1</v>
      </c>
      <c r="P3805" s="132">
        <f>O3805*H3805</f>
        <v>11.200000000000001</v>
      </c>
      <c r="Q3805" s="132">
        <v>0</v>
      </c>
      <c r="R3805" s="132">
        <f>Q3805*H3805</f>
        <v>0</v>
      </c>
      <c r="S3805" s="132">
        <v>0</v>
      </c>
      <c r="T3805" s="133">
        <f>S3805*H3805</f>
        <v>0</v>
      </c>
      <c r="U3805" s="29"/>
      <c r="V3805" s="29"/>
      <c r="W3805" s="29"/>
      <c r="X3805" s="29"/>
      <c r="Y3805" s="29"/>
      <c r="Z3805" s="29"/>
      <c r="AA3805" s="29"/>
      <c r="AB3805" s="29"/>
      <c r="AC3805" s="29"/>
      <c r="AD3805" s="29"/>
      <c r="AE3805" s="29"/>
      <c r="AR3805" s="134" t="s">
        <v>104</v>
      </c>
      <c r="AT3805" s="134" t="s">
        <v>199</v>
      </c>
      <c r="AU3805" s="134" t="s">
        <v>66</v>
      </c>
      <c r="AY3805" s="18" t="s">
        <v>196</v>
      </c>
      <c r="BE3805" s="135">
        <f>IF(N3805="základní",J3805,0)</f>
        <v>0</v>
      </c>
      <c r="BF3805" s="135">
        <f>IF(N3805="snížená",J3805,0)</f>
        <v>0</v>
      </c>
      <c r="BG3805" s="135">
        <f>IF(N3805="zákl. přenesená",J3805,0)</f>
        <v>0</v>
      </c>
      <c r="BH3805" s="135">
        <f>IF(N3805="sníž. přenesená",J3805,0)</f>
        <v>0</v>
      </c>
      <c r="BI3805" s="135">
        <f>IF(N3805="nulová",J3805,0)</f>
        <v>0</v>
      </c>
      <c r="BJ3805" s="18" t="s">
        <v>64</v>
      </c>
      <c r="BK3805" s="135">
        <f>ROUND(I3805*H3805,2)</f>
        <v>0</v>
      </c>
      <c r="BL3805" s="18" t="s">
        <v>104</v>
      </c>
      <c r="BM3805" s="134" t="s">
        <v>3644</v>
      </c>
    </row>
    <row r="3806" spans="1:65" s="13" customFormat="1" x14ac:dyDescent="0.2">
      <c r="B3806" s="136"/>
      <c r="D3806" s="137" t="s">
        <v>210</v>
      </c>
      <c r="E3806" s="138" t="s">
        <v>1</v>
      </c>
      <c r="F3806" s="139" t="s">
        <v>3645</v>
      </c>
      <c r="H3806" s="140">
        <v>112</v>
      </c>
      <c r="L3806" s="136"/>
      <c r="M3806" s="141"/>
      <c r="N3806" s="142"/>
      <c r="O3806" s="142"/>
      <c r="P3806" s="142"/>
      <c r="Q3806" s="142"/>
      <c r="R3806" s="142"/>
      <c r="S3806" s="142"/>
      <c r="T3806" s="143"/>
      <c r="AT3806" s="138" t="s">
        <v>210</v>
      </c>
      <c r="AU3806" s="138" t="s">
        <v>66</v>
      </c>
      <c r="AV3806" s="13" t="s">
        <v>66</v>
      </c>
      <c r="AW3806" s="13" t="s">
        <v>26</v>
      </c>
      <c r="AX3806" s="13" t="s">
        <v>57</v>
      </c>
      <c r="AY3806" s="138" t="s">
        <v>196</v>
      </c>
    </row>
    <row r="3807" spans="1:65" s="14" customFormat="1" x14ac:dyDescent="0.2">
      <c r="B3807" s="144"/>
      <c r="D3807" s="137" t="s">
        <v>210</v>
      </c>
      <c r="E3807" s="145" t="s">
        <v>1</v>
      </c>
      <c r="F3807" s="146" t="s">
        <v>212</v>
      </c>
      <c r="H3807" s="147">
        <v>112</v>
      </c>
      <c r="L3807" s="144"/>
      <c r="M3807" s="148"/>
      <c r="N3807" s="149"/>
      <c r="O3807" s="149"/>
      <c r="P3807" s="149"/>
      <c r="Q3807" s="149"/>
      <c r="R3807" s="149"/>
      <c r="S3807" s="149"/>
      <c r="T3807" s="150"/>
      <c r="AT3807" s="145" t="s">
        <v>210</v>
      </c>
      <c r="AU3807" s="145" t="s">
        <v>66</v>
      </c>
      <c r="AV3807" s="14" t="s">
        <v>201</v>
      </c>
      <c r="AW3807" s="14" t="s">
        <v>26</v>
      </c>
      <c r="AX3807" s="14" t="s">
        <v>64</v>
      </c>
      <c r="AY3807" s="145" t="s">
        <v>196</v>
      </c>
    </row>
    <row r="3808" spans="1:65" s="2" customFormat="1" ht="21.75" customHeight="1" x14ac:dyDescent="0.2">
      <c r="A3808" s="29"/>
      <c r="B3808" s="123"/>
      <c r="C3808" s="164" t="s">
        <v>3646</v>
      </c>
      <c r="D3808" s="164" t="s">
        <v>451</v>
      </c>
      <c r="E3808" s="165" t="s">
        <v>3577</v>
      </c>
      <c r="F3808" s="166" t="s">
        <v>3578</v>
      </c>
      <c r="G3808" s="167" t="s">
        <v>224</v>
      </c>
      <c r="H3808" s="168">
        <v>2.7719999999999998</v>
      </c>
      <c r="I3808" s="226"/>
      <c r="J3808" s="169">
        <f>ROUND(I3808*H3808,2)</f>
        <v>0</v>
      </c>
      <c r="K3808" s="166" t="s">
        <v>208</v>
      </c>
      <c r="L3808" s="170"/>
      <c r="M3808" s="171" t="s">
        <v>1</v>
      </c>
      <c r="N3808" s="172" t="s">
        <v>35</v>
      </c>
      <c r="O3808" s="132">
        <v>0</v>
      </c>
      <c r="P3808" s="132">
        <f>O3808*H3808</f>
        <v>0</v>
      </c>
      <c r="Q3808" s="132">
        <v>0.55000000000000004</v>
      </c>
      <c r="R3808" s="132">
        <f>Q3808*H3808</f>
        <v>1.5246</v>
      </c>
      <c r="S3808" s="132">
        <v>0</v>
      </c>
      <c r="T3808" s="133">
        <f>S3808*H3808</f>
        <v>0</v>
      </c>
      <c r="U3808" s="29"/>
      <c r="V3808" s="29"/>
      <c r="W3808" s="29"/>
      <c r="X3808" s="29"/>
      <c r="Y3808" s="29"/>
      <c r="Z3808" s="29"/>
      <c r="AA3808" s="29"/>
      <c r="AB3808" s="29"/>
      <c r="AC3808" s="29"/>
      <c r="AD3808" s="29"/>
      <c r="AE3808" s="29"/>
      <c r="AR3808" s="134" t="s">
        <v>428</v>
      </c>
      <c r="AT3808" s="134" t="s">
        <v>451</v>
      </c>
      <c r="AU3808" s="134" t="s">
        <v>66</v>
      </c>
      <c r="AY3808" s="18" t="s">
        <v>196</v>
      </c>
      <c r="BE3808" s="135">
        <f>IF(N3808="základní",J3808,0)</f>
        <v>0</v>
      </c>
      <c r="BF3808" s="135">
        <f>IF(N3808="snížená",J3808,0)</f>
        <v>0</v>
      </c>
      <c r="BG3808" s="135">
        <f>IF(N3808="zákl. přenesená",J3808,0)</f>
        <v>0</v>
      </c>
      <c r="BH3808" s="135">
        <f>IF(N3808="sníž. přenesená",J3808,0)</f>
        <v>0</v>
      </c>
      <c r="BI3808" s="135">
        <f>IF(N3808="nulová",J3808,0)</f>
        <v>0</v>
      </c>
      <c r="BJ3808" s="18" t="s">
        <v>64</v>
      </c>
      <c r="BK3808" s="135">
        <f>ROUND(I3808*H3808,2)</f>
        <v>0</v>
      </c>
      <c r="BL3808" s="18" t="s">
        <v>104</v>
      </c>
      <c r="BM3808" s="134" t="s">
        <v>2825</v>
      </c>
    </row>
    <row r="3809" spans="1:65" s="13" customFormat="1" x14ac:dyDescent="0.2">
      <c r="B3809" s="136"/>
      <c r="D3809" s="137" t="s">
        <v>210</v>
      </c>
      <c r="E3809" s="138" t="s">
        <v>1</v>
      </c>
      <c r="F3809" s="139" t="s">
        <v>3647</v>
      </c>
      <c r="H3809" s="140">
        <v>2.7719999999999998</v>
      </c>
      <c r="L3809" s="136"/>
      <c r="M3809" s="141"/>
      <c r="N3809" s="142"/>
      <c r="O3809" s="142"/>
      <c r="P3809" s="142"/>
      <c r="Q3809" s="142"/>
      <c r="R3809" s="142"/>
      <c r="S3809" s="142"/>
      <c r="T3809" s="143"/>
      <c r="AT3809" s="138" t="s">
        <v>210</v>
      </c>
      <c r="AU3809" s="138" t="s">
        <v>66</v>
      </c>
      <c r="AV3809" s="13" t="s">
        <v>66</v>
      </c>
      <c r="AW3809" s="13" t="s">
        <v>26</v>
      </c>
      <c r="AX3809" s="13" t="s">
        <v>57</v>
      </c>
      <c r="AY3809" s="138" t="s">
        <v>196</v>
      </c>
    </row>
    <row r="3810" spans="1:65" s="14" customFormat="1" x14ac:dyDescent="0.2">
      <c r="B3810" s="144"/>
      <c r="D3810" s="137" t="s">
        <v>210</v>
      </c>
      <c r="E3810" s="145" t="s">
        <v>1</v>
      </c>
      <c r="F3810" s="146" t="s">
        <v>212</v>
      </c>
      <c r="H3810" s="147">
        <v>2.7719999999999998</v>
      </c>
      <c r="L3810" s="144"/>
      <c r="M3810" s="148"/>
      <c r="N3810" s="149"/>
      <c r="O3810" s="149"/>
      <c r="P3810" s="149"/>
      <c r="Q3810" s="149"/>
      <c r="R3810" s="149"/>
      <c r="S3810" s="149"/>
      <c r="T3810" s="150"/>
      <c r="AT3810" s="145" t="s">
        <v>210</v>
      </c>
      <c r="AU3810" s="145" t="s">
        <v>66</v>
      </c>
      <c r="AV3810" s="14" t="s">
        <v>201</v>
      </c>
      <c r="AW3810" s="14" t="s">
        <v>26</v>
      </c>
      <c r="AX3810" s="14" t="s">
        <v>64</v>
      </c>
      <c r="AY3810" s="145" t="s">
        <v>196</v>
      </c>
    </row>
    <row r="3811" spans="1:65" s="2" customFormat="1" ht="24.2" customHeight="1" x14ac:dyDescent="0.2">
      <c r="A3811" s="29"/>
      <c r="B3811" s="123"/>
      <c r="C3811" s="124" t="s">
        <v>2273</v>
      </c>
      <c r="D3811" s="124" t="s">
        <v>199</v>
      </c>
      <c r="E3811" s="125" t="s">
        <v>3648</v>
      </c>
      <c r="F3811" s="126" t="s">
        <v>3649</v>
      </c>
      <c r="G3811" s="127" t="s">
        <v>224</v>
      </c>
      <c r="H3811" s="128">
        <v>77.772000000000006</v>
      </c>
      <c r="I3811" s="224"/>
      <c r="J3811" s="129">
        <f>ROUND(I3811*H3811,2)</f>
        <v>0</v>
      </c>
      <c r="K3811" s="126" t="s">
        <v>208</v>
      </c>
      <c r="L3811" s="30"/>
      <c r="M3811" s="130" t="s">
        <v>1</v>
      </c>
      <c r="N3811" s="131" t="s">
        <v>35</v>
      </c>
      <c r="O3811" s="132">
        <v>0</v>
      </c>
      <c r="P3811" s="132">
        <f>O3811*H3811</f>
        <v>0</v>
      </c>
      <c r="Q3811" s="132">
        <v>2.3369999999999998E-2</v>
      </c>
      <c r="R3811" s="132">
        <f>Q3811*H3811</f>
        <v>1.8175316400000001</v>
      </c>
      <c r="S3811" s="132">
        <v>0</v>
      </c>
      <c r="T3811" s="133">
        <f>S3811*H3811</f>
        <v>0</v>
      </c>
      <c r="U3811" s="29"/>
      <c r="V3811" s="29"/>
      <c r="W3811" s="29"/>
      <c r="X3811" s="29"/>
      <c r="Y3811" s="29"/>
      <c r="Z3811" s="29"/>
      <c r="AA3811" s="29"/>
      <c r="AB3811" s="29"/>
      <c r="AC3811" s="29"/>
      <c r="AD3811" s="29"/>
      <c r="AE3811" s="29"/>
      <c r="AR3811" s="134" t="s">
        <v>104</v>
      </c>
      <c r="AT3811" s="134" t="s">
        <v>199</v>
      </c>
      <c r="AU3811" s="134" t="s">
        <v>66</v>
      </c>
      <c r="AY3811" s="18" t="s">
        <v>196</v>
      </c>
      <c r="BE3811" s="135">
        <f>IF(N3811="základní",J3811,0)</f>
        <v>0</v>
      </c>
      <c r="BF3811" s="135">
        <f>IF(N3811="snížená",J3811,0)</f>
        <v>0</v>
      </c>
      <c r="BG3811" s="135">
        <f>IF(N3811="zákl. přenesená",J3811,0)</f>
        <v>0</v>
      </c>
      <c r="BH3811" s="135">
        <f>IF(N3811="sníž. přenesená",J3811,0)</f>
        <v>0</v>
      </c>
      <c r="BI3811" s="135">
        <f>IF(N3811="nulová",J3811,0)</f>
        <v>0</v>
      </c>
      <c r="BJ3811" s="18" t="s">
        <v>64</v>
      </c>
      <c r="BK3811" s="135">
        <f>ROUND(I3811*H3811,2)</f>
        <v>0</v>
      </c>
      <c r="BL3811" s="18" t="s">
        <v>104</v>
      </c>
      <c r="BM3811" s="134" t="s">
        <v>3650</v>
      </c>
    </row>
    <row r="3812" spans="1:65" s="13" customFormat="1" x14ac:dyDescent="0.2">
      <c r="B3812" s="136"/>
      <c r="D3812" s="137" t="s">
        <v>210</v>
      </c>
      <c r="E3812" s="138" t="s">
        <v>1</v>
      </c>
      <c r="F3812" s="139" t="s">
        <v>3651</v>
      </c>
      <c r="H3812" s="140">
        <v>2.8159999999999998</v>
      </c>
      <c r="L3812" s="136"/>
      <c r="M3812" s="141"/>
      <c r="N3812" s="142"/>
      <c r="O3812" s="142"/>
      <c r="P3812" s="142"/>
      <c r="Q3812" s="142"/>
      <c r="R3812" s="142"/>
      <c r="S3812" s="142"/>
      <c r="T3812" s="143"/>
      <c r="AT3812" s="138" t="s">
        <v>210</v>
      </c>
      <c r="AU3812" s="138" t="s">
        <v>66</v>
      </c>
      <c r="AV3812" s="13" t="s">
        <v>66</v>
      </c>
      <c r="AW3812" s="13" t="s">
        <v>26</v>
      </c>
      <c r="AX3812" s="13" t="s">
        <v>57</v>
      </c>
      <c r="AY3812" s="138" t="s">
        <v>196</v>
      </c>
    </row>
    <row r="3813" spans="1:65" s="13" customFormat="1" x14ac:dyDescent="0.2">
      <c r="B3813" s="136"/>
      <c r="D3813" s="137" t="s">
        <v>210</v>
      </c>
      <c r="E3813" s="138" t="s">
        <v>1</v>
      </c>
      <c r="F3813" s="139" t="s">
        <v>3652</v>
      </c>
      <c r="H3813" s="140">
        <v>29.975000000000001</v>
      </c>
      <c r="L3813" s="136"/>
      <c r="M3813" s="141"/>
      <c r="N3813" s="142"/>
      <c r="O3813" s="142"/>
      <c r="P3813" s="142"/>
      <c r="Q3813" s="142"/>
      <c r="R3813" s="142"/>
      <c r="S3813" s="142"/>
      <c r="T3813" s="143"/>
      <c r="AT3813" s="138" t="s">
        <v>210</v>
      </c>
      <c r="AU3813" s="138" t="s">
        <v>66</v>
      </c>
      <c r="AV3813" s="13" t="s">
        <v>66</v>
      </c>
      <c r="AW3813" s="13" t="s">
        <v>26</v>
      </c>
      <c r="AX3813" s="13" t="s">
        <v>57</v>
      </c>
      <c r="AY3813" s="138" t="s">
        <v>196</v>
      </c>
    </row>
    <row r="3814" spans="1:65" s="13" customFormat="1" x14ac:dyDescent="0.2">
      <c r="B3814" s="136"/>
      <c r="D3814" s="137" t="s">
        <v>210</v>
      </c>
      <c r="E3814" s="138" t="s">
        <v>1</v>
      </c>
      <c r="F3814" s="139" t="s">
        <v>3519</v>
      </c>
      <c r="H3814" s="140">
        <v>2.7530000000000001</v>
      </c>
      <c r="L3814" s="136"/>
      <c r="M3814" s="141"/>
      <c r="N3814" s="142"/>
      <c r="O3814" s="142"/>
      <c r="P3814" s="142"/>
      <c r="Q3814" s="142"/>
      <c r="R3814" s="142"/>
      <c r="S3814" s="142"/>
      <c r="T3814" s="143"/>
      <c r="AT3814" s="138" t="s">
        <v>210</v>
      </c>
      <c r="AU3814" s="138" t="s">
        <v>66</v>
      </c>
      <c r="AV3814" s="13" t="s">
        <v>66</v>
      </c>
      <c r="AW3814" s="13" t="s">
        <v>26</v>
      </c>
      <c r="AX3814" s="13" t="s">
        <v>57</v>
      </c>
      <c r="AY3814" s="138" t="s">
        <v>196</v>
      </c>
    </row>
    <row r="3815" spans="1:65" s="13" customFormat="1" x14ac:dyDescent="0.2">
      <c r="B3815" s="136"/>
      <c r="D3815" s="137" t="s">
        <v>210</v>
      </c>
      <c r="E3815" s="138" t="s">
        <v>1</v>
      </c>
      <c r="F3815" s="139" t="s">
        <v>3653</v>
      </c>
      <c r="H3815" s="140">
        <v>24.736000000000001</v>
      </c>
      <c r="L3815" s="136"/>
      <c r="M3815" s="141"/>
      <c r="N3815" s="142"/>
      <c r="O3815" s="142"/>
      <c r="P3815" s="142"/>
      <c r="Q3815" s="142"/>
      <c r="R3815" s="142"/>
      <c r="S3815" s="142"/>
      <c r="T3815" s="143"/>
      <c r="AT3815" s="138" t="s">
        <v>210</v>
      </c>
      <c r="AU3815" s="138" t="s">
        <v>66</v>
      </c>
      <c r="AV3815" s="13" t="s">
        <v>66</v>
      </c>
      <c r="AW3815" s="13" t="s">
        <v>26</v>
      </c>
      <c r="AX3815" s="13" t="s">
        <v>57</v>
      </c>
      <c r="AY3815" s="138" t="s">
        <v>196</v>
      </c>
    </row>
    <row r="3816" spans="1:65" s="13" customFormat="1" x14ac:dyDescent="0.2">
      <c r="B3816" s="136"/>
      <c r="D3816" s="137" t="s">
        <v>210</v>
      </c>
      <c r="E3816" s="138" t="s">
        <v>1</v>
      </c>
      <c r="F3816" s="139" t="s">
        <v>3654</v>
      </c>
      <c r="H3816" s="140">
        <v>11.891999999999999</v>
      </c>
      <c r="L3816" s="136"/>
      <c r="M3816" s="141"/>
      <c r="N3816" s="142"/>
      <c r="O3816" s="142"/>
      <c r="P3816" s="142"/>
      <c r="Q3816" s="142"/>
      <c r="R3816" s="142"/>
      <c r="S3816" s="142"/>
      <c r="T3816" s="143"/>
      <c r="AT3816" s="138" t="s">
        <v>210</v>
      </c>
      <c r="AU3816" s="138" t="s">
        <v>66</v>
      </c>
      <c r="AV3816" s="13" t="s">
        <v>66</v>
      </c>
      <c r="AW3816" s="13" t="s">
        <v>26</v>
      </c>
      <c r="AX3816" s="13" t="s">
        <v>57</v>
      </c>
      <c r="AY3816" s="138" t="s">
        <v>196</v>
      </c>
    </row>
    <row r="3817" spans="1:65" s="13" customFormat="1" x14ac:dyDescent="0.2">
      <c r="B3817" s="136"/>
      <c r="D3817" s="137" t="s">
        <v>210</v>
      </c>
      <c r="E3817" s="138" t="s">
        <v>1</v>
      </c>
      <c r="F3817" s="139" t="s">
        <v>3520</v>
      </c>
      <c r="H3817" s="140">
        <v>2.52</v>
      </c>
      <c r="L3817" s="136"/>
      <c r="M3817" s="141"/>
      <c r="N3817" s="142"/>
      <c r="O3817" s="142"/>
      <c r="P3817" s="142"/>
      <c r="Q3817" s="142"/>
      <c r="R3817" s="142"/>
      <c r="S3817" s="142"/>
      <c r="T3817" s="143"/>
      <c r="AT3817" s="138" t="s">
        <v>210</v>
      </c>
      <c r="AU3817" s="138" t="s">
        <v>66</v>
      </c>
      <c r="AV3817" s="13" t="s">
        <v>66</v>
      </c>
      <c r="AW3817" s="13" t="s">
        <v>26</v>
      </c>
      <c r="AX3817" s="13" t="s">
        <v>57</v>
      </c>
      <c r="AY3817" s="138" t="s">
        <v>196</v>
      </c>
    </row>
    <row r="3818" spans="1:65" s="13" customFormat="1" x14ac:dyDescent="0.2">
      <c r="B3818" s="136"/>
      <c r="D3818" s="137" t="s">
        <v>210</v>
      </c>
      <c r="E3818" s="138" t="s">
        <v>1</v>
      </c>
      <c r="F3818" s="139" t="s">
        <v>3655</v>
      </c>
      <c r="H3818" s="140">
        <v>3.08</v>
      </c>
      <c r="L3818" s="136"/>
      <c r="M3818" s="141"/>
      <c r="N3818" s="142"/>
      <c r="O3818" s="142"/>
      <c r="P3818" s="142"/>
      <c r="Q3818" s="142"/>
      <c r="R3818" s="142"/>
      <c r="S3818" s="142"/>
      <c r="T3818" s="143"/>
      <c r="AT3818" s="138" t="s">
        <v>210</v>
      </c>
      <c r="AU3818" s="138" t="s">
        <v>66</v>
      </c>
      <c r="AV3818" s="13" t="s">
        <v>66</v>
      </c>
      <c r="AW3818" s="13" t="s">
        <v>26</v>
      </c>
      <c r="AX3818" s="13" t="s">
        <v>57</v>
      </c>
      <c r="AY3818" s="138" t="s">
        <v>196</v>
      </c>
    </row>
    <row r="3819" spans="1:65" s="14" customFormat="1" x14ac:dyDescent="0.2">
      <c r="B3819" s="144"/>
      <c r="D3819" s="137" t="s">
        <v>210</v>
      </c>
      <c r="E3819" s="145" t="s">
        <v>1</v>
      </c>
      <c r="F3819" s="146" t="s">
        <v>212</v>
      </c>
      <c r="H3819" s="147">
        <v>77.772000000000006</v>
      </c>
      <c r="L3819" s="144"/>
      <c r="M3819" s="148"/>
      <c r="N3819" s="149"/>
      <c r="O3819" s="149"/>
      <c r="P3819" s="149"/>
      <c r="Q3819" s="149"/>
      <c r="R3819" s="149"/>
      <c r="S3819" s="149"/>
      <c r="T3819" s="150"/>
      <c r="AT3819" s="145" t="s">
        <v>210</v>
      </c>
      <c r="AU3819" s="145" t="s">
        <v>66</v>
      </c>
      <c r="AV3819" s="14" t="s">
        <v>201</v>
      </c>
      <c r="AW3819" s="14" t="s">
        <v>26</v>
      </c>
      <c r="AX3819" s="14" t="s">
        <v>64</v>
      </c>
      <c r="AY3819" s="145" t="s">
        <v>196</v>
      </c>
    </row>
    <row r="3820" spans="1:65" s="2" customFormat="1" ht="33" customHeight="1" x14ac:dyDescent="0.2">
      <c r="A3820" s="29"/>
      <c r="B3820" s="123"/>
      <c r="C3820" s="124" t="s">
        <v>3656</v>
      </c>
      <c r="D3820" s="124" t="s">
        <v>199</v>
      </c>
      <c r="E3820" s="125" t="s">
        <v>3657</v>
      </c>
      <c r="F3820" s="126" t="s">
        <v>3658</v>
      </c>
      <c r="G3820" s="127" t="s">
        <v>207</v>
      </c>
      <c r="H3820" s="128">
        <v>936.82</v>
      </c>
      <c r="I3820" s="224"/>
      <c r="J3820" s="129">
        <f>ROUND(I3820*H3820,2)</f>
        <v>0</v>
      </c>
      <c r="K3820" s="126" t="s">
        <v>208</v>
      </c>
      <c r="L3820" s="30"/>
      <c r="M3820" s="130" t="s">
        <v>1</v>
      </c>
      <c r="N3820" s="131" t="s">
        <v>35</v>
      </c>
      <c r="O3820" s="132">
        <v>0.246</v>
      </c>
      <c r="P3820" s="132">
        <f>O3820*H3820</f>
        <v>230.45771999999999</v>
      </c>
      <c r="Q3820" s="132">
        <v>3.7139999999999999E-2</v>
      </c>
      <c r="R3820" s="132">
        <f>Q3820*H3820</f>
        <v>34.793494800000005</v>
      </c>
      <c r="S3820" s="132">
        <v>0</v>
      </c>
      <c r="T3820" s="133">
        <f>S3820*H3820</f>
        <v>0</v>
      </c>
      <c r="U3820" s="29"/>
      <c r="V3820" s="29"/>
      <c r="W3820" s="29"/>
      <c r="X3820" s="29"/>
      <c r="Y3820" s="29"/>
      <c r="Z3820" s="29"/>
      <c r="AA3820" s="29"/>
      <c r="AB3820" s="29"/>
      <c r="AC3820" s="29"/>
      <c r="AD3820" s="29"/>
      <c r="AE3820" s="29"/>
      <c r="AR3820" s="134" t="s">
        <v>104</v>
      </c>
      <c r="AT3820" s="134" t="s">
        <v>199</v>
      </c>
      <c r="AU3820" s="134" t="s">
        <v>66</v>
      </c>
      <c r="AY3820" s="18" t="s">
        <v>196</v>
      </c>
      <c r="BE3820" s="135">
        <f>IF(N3820="základní",J3820,0)</f>
        <v>0</v>
      </c>
      <c r="BF3820" s="135">
        <f>IF(N3820="snížená",J3820,0)</f>
        <v>0</v>
      </c>
      <c r="BG3820" s="135">
        <f>IF(N3820="zákl. přenesená",J3820,0)</f>
        <v>0</v>
      </c>
      <c r="BH3820" s="135">
        <f>IF(N3820="sníž. přenesená",J3820,0)</f>
        <v>0</v>
      </c>
      <c r="BI3820" s="135">
        <f>IF(N3820="nulová",J3820,0)</f>
        <v>0</v>
      </c>
      <c r="BJ3820" s="18" t="s">
        <v>64</v>
      </c>
      <c r="BK3820" s="135">
        <f>ROUND(I3820*H3820,2)</f>
        <v>0</v>
      </c>
      <c r="BL3820" s="18" t="s">
        <v>104</v>
      </c>
      <c r="BM3820" s="134" t="s">
        <v>3659</v>
      </c>
    </row>
    <row r="3821" spans="1:65" s="13" customFormat="1" x14ac:dyDescent="0.2">
      <c r="B3821" s="136"/>
      <c r="D3821" s="137" t="s">
        <v>210</v>
      </c>
      <c r="E3821" s="138" t="s">
        <v>1</v>
      </c>
      <c r="F3821" s="139" t="s">
        <v>3660</v>
      </c>
      <c r="H3821" s="140">
        <v>896.08</v>
      </c>
      <c r="L3821" s="136"/>
      <c r="M3821" s="141"/>
      <c r="N3821" s="142"/>
      <c r="O3821" s="142"/>
      <c r="P3821" s="142"/>
      <c r="Q3821" s="142"/>
      <c r="R3821" s="142"/>
      <c r="S3821" s="142"/>
      <c r="T3821" s="143"/>
      <c r="AT3821" s="138" t="s">
        <v>210</v>
      </c>
      <c r="AU3821" s="138" t="s">
        <v>66</v>
      </c>
      <c r="AV3821" s="13" t="s">
        <v>66</v>
      </c>
      <c r="AW3821" s="13" t="s">
        <v>26</v>
      </c>
      <c r="AX3821" s="13" t="s">
        <v>57</v>
      </c>
      <c r="AY3821" s="138" t="s">
        <v>196</v>
      </c>
    </row>
    <row r="3822" spans="1:65" s="13" customFormat="1" x14ac:dyDescent="0.2">
      <c r="B3822" s="136"/>
      <c r="D3822" s="137" t="s">
        <v>210</v>
      </c>
      <c r="E3822" s="138" t="s">
        <v>1</v>
      </c>
      <c r="F3822" s="139" t="s">
        <v>3661</v>
      </c>
      <c r="H3822" s="140">
        <v>27.28</v>
      </c>
      <c r="L3822" s="136"/>
      <c r="M3822" s="141"/>
      <c r="N3822" s="142"/>
      <c r="O3822" s="142"/>
      <c r="P3822" s="142"/>
      <c r="Q3822" s="142"/>
      <c r="R3822" s="142"/>
      <c r="S3822" s="142"/>
      <c r="T3822" s="143"/>
      <c r="AT3822" s="138" t="s">
        <v>210</v>
      </c>
      <c r="AU3822" s="138" t="s">
        <v>66</v>
      </c>
      <c r="AV3822" s="13" t="s">
        <v>66</v>
      </c>
      <c r="AW3822" s="13" t="s">
        <v>26</v>
      </c>
      <c r="AX3822" s="13" t="s">
        <v>57</v>
      </c>
      <c r="AY3822" s="138" t="s">
        <v>196</v>
      </c>
    </row>
    <row r="3823" spans="1:65" s="13" customFormat="1" x14ac:dyDescent="0.2">
      <c r="B3823" s="136"/>
      <c r="D3823" s="137" t="s">
        <v>210</v>
      </c>
      <c r="E3823" s="138" t="s">
        <v>1</v>
      </c>
      <c r="F3823" s="139" t="s">
        <v>3522</v>
      </c>
      <c r="H3823" s="140">
        <v>13.46</v>
      </c>
      <c r="L3823" s="136"/>
      <c r="M3823" s="141"/>
      <c r="N3823" s="142"/>
      <c r="O3823" s="142"/>
      <c r="P3823" s="142"/>
      <c r="Q3823" s="142"/>
      <c r="R3823" s="142"/>
      <c r="S3823" s="142"/>
      <c r="T3823" s="143"/>
      <c r="AT3823" s="138" t="s">
        <v>210</v>
      </c>
      <c r="AU3823" s="138" t="s">
        <v>66</v>
      </c>
      <c r="AV3823" s="13" t="s">
        <v>66</v>
      </c>
      <c r="AW3823" s="13" t="s">
        <v>26</v>
      </c>
      <c r="AX3823" s="13" t="s">
        <v>57</v>
      </c>
      <c r="AY3823" s="138" t="s">
        <v>196</v>
      </c>
    </row>
    <row r="3824" spans="1:65" s="14" customFormat="1" x14ac:dyDescent="0.2">
      <c r="B3824" s="144"/>
      <c r="D3824" s="137" t="s">
        <v>210</v>
      </c>
      <c r="E3824" s="145" t="s">
        <v>1</v>
      </c>
      <c r="F3824" s="146" t="s">
        <v>212</v>
      </c>
      <c r="H3824" s="147">
        <v>936.82</v>
      </c>
      <c r="L3824" s="144"/>
      <c r="M3824" s="148"/>
      <c r="N3824" s="149"/>
      <c r="O3824" s="149"/>
      <c r="P3824" s="149"/>
      <c r="Q3824" s="149"/>
      <c r="R3824" s="149"/>
      <c r="S3824" s="149"/>
      <c r="T3824" s="150"/>
      <c r="AT3824" s="145" t="s">
        <v>210</v>
      </c>
      <c r="AU3824" s="145" t="s">
        <v>66</v>
      </c>
      <c r="AV3824" s="14" t="s">
        <v>201</v>
      </c>
      <c r="AW3824" s="14" t="s">
        <v>26</v>
      </c>
      <c r="AX3824" s="14" t="s">
        <v>64</v>
      </c>
      <c r="AY3824" s="145" t="s">
        <v>196</v>
      </c>
    </row>
    <row r="3825" spans="1:65" s="2" customFormat="1" ht="33" customHeight="1" x14ac:dyDescent="0.2">
      <c r="A3825" s="29"/>
      <c r="B3825" s="123"/>
      <c r="C3825" s="124" t="s">
        <v>2279</v>
      </c>
      <c r="D3825" s="124" t="s">
        <v>199</v>
      </c>
      <c r="E3825" s="125" t="s">
        <v>3662</v>
      </c>
      <c r="F3825" s="126" t="s">
        <v>3663</v>
      </c>
      <c r="G3825" s="127" t="s">
        <v>207</v>
      </c>
      <c r="H3825" s="128">
        <v>235.15</v>
      </c>
      <c r="I3825" s="224"/>
      <c r="J3825" s="129">
        <f>ROUND(I3825*H3825,2)</f>
        <v>0</v>
      </c>
      <c r="K3825" s="126" t="s">
        <v>208</v>
      </c>
      <c r="L3825" s="30"/>
      <c r="M3825" s="130" t="s">
        <v>1</v>
      </c>
      <c r="N3825" s="131" t="s">
        <v>35</v>
      </c>
      <c r="O3825" s="132">
        <v>0.24399999999999999</v>
      </c>
      <c r="P3825" s="132">
        <f>O3825*H3825</f>
        <v>57.376600000000003</v>
      </c>
      <c r="Q3825" s="132">
        <v>0</v>
      </c>
      <c r="R3825" s="132">
        <f>Q3825*H3825</f>
        <v>0</v>
      </c>
      <c r="S3825" s="132">
        <v>1.5779999999999999E-2</v>
      </c>
      <c r="T3825" s="133">
        <f>S3825*H3825</f>
        <v>3.7106669999999999</v>
      </c>
      <c r="U3825" s="29"/>
      <c r="V3825" s="29"/>
      <c r="W3825" s="29"/>
      <c r="X3825" s="29"/>
      <c r="Y3825" s="29"/>
      <c r="Z3825" s="29"/>
      <c r="AA3825" s="29"/>
      <c r="AB3825" s="29"/>
      <c r="AC3825" s="29"/>
      <c r="AD3825" s="29"/>
      <c r="AE3825" s="29"/>
      <c r="AR3825" s="134" t="s">
        <v>104</v>
      </c>
      <c r="AT3825" s="134" t="s">
        <v>199</v>
      </c>
      <c r="AU3825" s="134" t="s">
        <v>66</v>
      </c>
      <c r="AY3825" s="18" t="s">
        <v>196</v>
      </c>
      <c r="BE3825" s="135">
        <f>IF(N3825="základní",J3825,0)</f>
        <v>0</v>
      </c>
      <c r="BF3825" s="135">
        <f>IF(N3825="snížená",J3825,0)</f>
        <v>0</v>
      </c>
      <c r="BG3825" s="135">
        <f>IF(N3825="zákl. přenesená",J3825,0)</f>
        <v>0</v>
      </c>
      <c r="BH3825" s="135">
        <f>IF(N3825="sníž. přenesená",J3825,0)</f>
        <v>0</v>
      </c>
      <c r="BI3825" s="135">
        <f>IF(N3825="nulová",J3825,0)</f>
        <v>0</v>
      </c>
      <c r="BJ3825" s="18" t="s">
        <v>64</v>
      </c>
      <c r="BK3825" s="135">
        <f>ROUND(I3825*H3825,2)</f>
        <v>0</v>
      </c>
      <c r="BL3825" s="18" t="s">
        <v>104</v>
      </c>
      <c r="BM3825" s="134" t="s">
        <v>3664</v>
      </c>
    </row>
    <row r="3826" spans="1:65" s="15" customFormat="1" x14ac:dyDescent="0.2">
      <c r="B3826" s="151"/>
      <c r="D3826" s="137" t="s">
        <v>210</v>
      </c>
      <c r="E3826" s="152" t="s">
        <v>1</v>
      </c>
      <c r="F3826" s="153" t="s">
        <v>725</v>
      </c>
      <c r="H3826" s="152" t="s">
        <v>1</v>
      </c>
      <c r="L3826" s="151"/>
      <c r="M3826" s="154"/>
      <c r="N3826" s="155"/>
      <c r="O3826" s="155"/>
      <c r="P3826" s="155"/>
      <c r="Q3826" s="155"/>
      <c r="R3826" s="155"/>
      <c r="S3826" s="155"/>
      <c r="T3826" s="156"/>
      <c r="AT3826" s="152" t="s">
        <v>210</v>
      </c>
      <c r="AU3826" s="152" t="s">
        <v>66</v>
      </c>
      <c r="AV3826" s="15" t="s">
        <v>64</v>
      </c>
      <c r="AW3826" s="15" t="s">
        <v>26</v>
      </c>
      <c r="AX3826" s="15" t="s">
        <v>57</v>
      </c>
      <c r="AY3826" s="152" t="s">
        <v>196</v>
      </c>
    </row>
    <row r="3827" spans="1:65" s="13" customFormat="1" ht="22.5" x14ac:dyDescent="0.2">
      <c r="B3827" s="136"/>
      <c r="D3827" s="137" t="s">
        <v>210</v>
      </c>
      <c r="E3827" s="138" t="s">
        <v>1</v>
      </c>
      <c r="F3827" s="139" t="s">
        <v>3665</v>
      </c>
      <c r="H3827" s="140">
        <v>235.15</v>
      </c>
      <c r="L3827" s="136"/>
      <c r="M3827" s="141"/>
      <c r="N3827" s="142"/>
      <c r="O3827" s="142"/>
      <c r="P3827" s="142"/>
      <c r="Q3827" s="142"/>
      <c r="R3827" s="142"/>
      <c r="S3827" s="142"/>
      <c r="T3827" s="143"/>
      <c r="AT3827" s="138" t="s">
        <v>210</v>
      </c>
      <c r="AU3827" s="138" t="s">
        <v>66</v>
      </c>
      <c r="AV3827" s="13" t="s">
        <v>66</v>
      </c>
      <c r="AW3827" s="13" t="s">
        <v>26</v>
      </c>
      <c r="AX3827" s="13" t="s">
        <v>57</v>
      </c>
      <c r="AY3827" s="138" t="s">
        <v>196</v>
      </c>
    </row>
    <row r="3828" spans="1:65" s="14" customFormat="1" x14ac:dyDescent="0.2">
      <c r="B3828" s="144"/>
      <c r="D3828" s="137" t="s">
        <v>210</v>
      </c>
      <c r="E3828" s="145" t="s">
        <v>1</v>
      </c>
      <c r="F3828" s="146" t="s">
        <v>212</v>
      </c>
      <c r="H3828" s="147">
        <v>235.15</v>
      </c>
      <c r="L3828" s="144"/>
      <c r="M3828" s="148"/>
      <c r="N3828" s="149"/>
      <c r="O3828" s="149"/>
      <c r="P3828" s="149"/>
      <c r="Q3828" s="149"/>
      <c r="R3828" s="149"/>
      <c r="S3828" s="149"/>
      <c r="T3828" s="150"/>
      <c r="AT3828" s="145" t="s">
        <v>210</v>
      </c>
      <c r="AU3828" s="145" t="s">
        <v>66</v>
      </c>
      <c r="AV3828" s="14" t="s">
        <v>201</v>
      </c>
      <c r="AW3828" s="14" t="s">
        <v>26</v>
      </c>
      <c r="AX3828" s="14" t="s">
        <v>64</v>
      </c>
      <c r="AY3828" s="145" t="s">
        <v>196</v>
      </c>
    </row>
    <row r="3829" spans="1:65" s="2" customFormat="1" ht="37.9" customHeight="1" x14ac:dyDescent="0.2">
      <c r="A3829" s="29"/>
      <c r="B3829" s="123"/>
      <c r="C3829" s="124" t="s">
        <v>3666</v>
      </c>
      <c r="D3829" s="124" t="s">
        <v>199</v>
      </c>
      <c r="E3829" s="125" t="s">
        <v>3667</v>
      </c>
      <c r="F3829" s="126" t="s">
        <v>3668</v>
      </c>
      <c r="G3829" s="127" t="s">
        <v>207</v>
      </c>
      <c r="H3829" s="128">
        <v>3224.34</v>
      </c>
      <c r="I3829" s="224"/>
      <c r="J3829" s="129">
        <f>ROUND(I3829*H3829,2)</f>
        <v>0</v>
      </c>
      <c r="K3829" s="126" t="s">
        <v>208</v>
      </c>
      <c r="L3829" s="30"/>
      <c r="M3829" s="130" t="s">
        <v>1</v>
      </c>
      <c r="N3829" s="131" t="s">
        <v>35</v>
      </c>
      <c r="O3829" s="132">
        <v>0.28199999999999997</v>
      </c>
      <c r="P3829" s="132">
        <f>O3829*H3829</f>
        <v>909.26387999999997</v>
      </c>
      <c r="Q3829" s="132">
        <v>0</v>
      </c>
      <c r="R3829" s="132">
        <f>Q3829*H3829</f>
        <v>0</v>
      </c>
      <c r="S3829" s="132">
        <v>0</v>
      </c>
      <c r="T3829" s="133">
        <f>S3829*H3829</f>
        <v>0</v>
      </c>
      <c r="U3829" s="29"/>
      <c r="V3829" s="29"/>
      <c r="W3829" s="29"/>
      <c r="X3829" s="29"/>
      <c r="Y3829" s="29"/>
      <c r="Z3829" s="29"/>
      <c r="AA3829" s="29"/>
      <c r="AB3829" s="29"/>
      <c r="AC3829" s="29"/>
      <c r="AD3829" s="29"/>
      <c r="AE3829" s="29"/>
      <c r="AR3829" s="134" t="s">
        <v>104</v>
      </c>
      <c r="AT3829" s="134" t="s">
        <v>199</v>
      </c>
      <c r="AU3829" s="134" t="s">
        <v>66</v>
      </c>
      <c r="AY3829" s="18" t="s">
        <v>196</v>
      </c>
      <c r="BE3829" s="135">
        <f>IF(N3829="základní",J3829,0)</f>
        <v>0</v>
      </c>
      <c r="BF3829" s="135">
        <f>IF(N3829="snížená",J3829,0)</f>
        <v>0</v>
      </c>
      <c r="BG3829" s="135">
        <f>IF(N3829="zákl. přenesená",J3829,0)</f>
        <v>0</v>
      </c>
      <c r="BH3829" s="135">
        <f>IF(N3829="sníž. přenesená",J3829,0)</f>
        <v>0</v>
      </c>
      <c r="BI3829" s="135">
        <f>IF(N3829="nulová",J3829,0)</f>
        <v>0</v>
      </c>
      <c r="BJ3829" s="18" t="s">
        <v>64</v>
      </c>
      <c r="BK3829" s="135">
        <f>ROUND(I3829*H3829,2)</f>
        <v>0</v>
      </c>
      <c r="BL3829" s="18" t="s">
        <v>104</v>
      </c>
      <c r="BM3829" s="134" t="s">
        <v>3669</v>
      </c>
    </row>
    <row r="3830" spans="1:65" s="13" customFormat="1" x14ac:dyDescent="0.2">
      <c r="B3830" s="136"/>
      <c r="D3830" s="137" t="s">
        <v>210</v>
      </c>
      <c r="E3830" s="138" t="s">
        <v>1</v>
      </c>
      <c r="F3830" s="139" t="s">
        <v>3670</v>
      </c>
      <c r="H3830" s="140">
        <v>2240.1999999999998</v>
      </c>
      <c r="L3830" s="136"/>
      <c r="M3830" s="141"/>
      <c r="N3830" s="142"/>
      <c r="O3830" s="142"/>
      <c r="P3830" s="142"/>
      <c r="Q3830" s="142"/>
      <c r="R3830" s="142"/>
      <c r="S3830" s="142"/>
      <c r="T3830" s="143"/>
      <c r="AT3830" s="138" t="s">
        <v>210</v>
      </c>
      <c r="AU3830" s="138" t="s">
        <v>66</v>
      </c>
      <c r="AV3830" s="13" t="s">
        <v>66</v>
      </c>
      <c r="AW3830" s="13" t="s">
        <v>26</v>
      </c>
      <c r="AX3830" s="13" t="s">
        <v>57</v>
      </c>
      <c r="AY3830" s="138" t="s">
        <v>196</v>
      </c>
    </row>
    <row r="3831" spans="1:65" s="13" customFormat="1" x14ac:dyDescent="0.2">
      <c r="B3831" s="136"/>
      <c r="D3831" s="137" t="s">
        <v>210</v>
      </c>
      <c r="E3831" s="138" t="s">
        <v>1</v>
      </c>
      <c r="F3831" s="139" t="s">
        <v>3671</v>
      </c>
      <c r="H3831" s="140">
        <v>57.32</v>
      </c>
      <c r="L3831" s="136"/>
      <c r="M3831" s="141"/>
      <c r="N3831" s="142"/>
      <c r="O3831" s="142"/>
      <c r="P3831" s="142"/>
      <c r="Q3831" s="142"/>
      <c r="R3831" s="142"/>
      <c r="S3831" s="142"/>
      <c r="T3831" s="143"/>
      <c r="AT3831" s="138" t="s">
        <v>210</v>
      </c>
      <c r="AU3831" s="138" t="s">
        <v>66</v>
      </c>
      <c r="AV3831" s="13" t="s">
        <v>66</v>
      </c>
      <c r="AW3831" s="13" t="s">
        <v>26</v>
      </c>
      <c r="AX3831" s="13" t="s">
        <v>57</v>
      </c>
      <c r="AY3831" s="138" t="s">
        <v>196</v>
      </c>
    </row>
    <row r="3832" spans="1:65" s="13" customFormat="1" x14ac:dyDescent="0.2">
      <c r="B3832" s="136"/>
      <c r="D3832" s="137" t="s">
        <v>210</v>
      </c>
      <c r="E3832" s="138" t="s">
        <v>1</v>
      </c>
      <c r="F3832" s="139" t="s">
        <v>3672</v>
      </c>
      <c r="H3832" s="140">
        <v>54.56</v>
      </c>
      <c r="L3832" s="136"/>
      <c r="M3832" s="141"/>
      <c r="N3832" s="142"/>
      <c r="O3832" s="142"/>
      <c r="P3832" s="142"/>
      <c r="Q3832" s="142"/>
      <c r="R3832" s="142"/>
      <c r="S3832" s="142"/>
      <c r="T3832" s="143"/>
      <c r="AT3832" s="138" t="s">
        <v>210</v>
      </c>
      <c r="AU3832" s="138" t="s">
        <v>66</v>
      </c>
      <c r="AV3832" s="13" t="s">
        <v>66</v>
      </c>
      <c r="AW3832" s="13" t="s">
        <v>26</v>
      </c>
      <c r="AX3832" s="13" t="s">
        <v>57</v>
      </c>
      <c r="AY3832" s="138" t="s">
        <v>196</v>
      </c>
    </row>
    <row r="3833" spans="1:65" s="13" customFormat="1" x14ac:dyDescent="0.2">
      <c r="B3833" s="136"/>
      <c r="D3833" s="137" t="s">
        <v>210</v>
      </c>
      <c r="E3833" s="138" t="s">
        <v>1</v>
      </c>
      <c r="F3833" s="139" t="s">
        <v>3673</v>
      </c>
      <c r="H3833" s="140">
        <v>26.92</v>
      </c>
      <c r="L3833" s="136"/>
      <c r="M3833" s="141"/>
      <c r="N3833" s="142"/>
      <c r="O3833" s="142"/>
      <c r="P3833" s="142"/>
      <c r="Q3833" s="142"/>
      <c r="R3833" s="142"/>
      <c r="S3833" s="142"/>
      <c r="T3833" s="143"/>
      <c r="AT3833" s="138" t="s">
        <v>210</v>
      </c>
      <c r="AU3833" s="138" t="s">
        <v>66</v>
      </c>
      <c r="AV3833" s="13" t="s">
        <v>66</v>
      </c>
      <c r="AW3833" s="13" t="s">
        <v>26</v>
      </c>
      <c r="AX3833" s="13" t="s">
        <v>57</v>
      </c>
      <c r="AY3833" s="138" t="s">
        <v>196</v>
      </c>
    </row>
    <row r="3834" spans="1:65" s="13" customFormat="1" x14ac:dyDescent="0.2">
      <c r="B3834" s="136"/>
      <c r="D3834" s="137" t="s">
        <v>210</v>
      </c>
      <c r="E3834" s="138" t="s">
        <v>1</v>
      </c>
      <c r="F3834" s="139" t="s">
        <v>3674</v>
      </c>
      <c r="H3834" s="140">
        <v>845.34</v>
      </c>
      <c r="L3834" s="136"/>
      <c r="M3834" s="141"/>
      <c r="N3834" s="142"/>
      <c r="O3834" s="142"/>
      <c r="P3834" s="142"/>
      <c r="Q3834" s="142"/>
      <c r="R3834" s="142"/>
      <c r="S3834" s="142"/>
      <c r="T3834" s="143"/>
      <c r="AT3834" s="138" t="s">
        <v>210</v>
      </c>
      <c r="AU3834" s="138" t="s">
        <v>66</v>
      </c>
      <c r="AV3834" s="13" t="s">
        <v>66</v>
      </c>
      <c r="AW3834" s="13" t="s">
        <v>26</v>
      </c>
      <c r="AX3834" s="13" t="s">
        <v>57</v>
      </c>
      <c r="AY3834" s="138" t="s">
        <v>196</v>
      </c>
    </row>
    <row r="3835" spans="1:65" s="14" customFormat="1" x14ac:dyDescent="0.2">
      <c r="B3835" s="144"/>
      <c r="D3835" s="137" t="s">
        <v>210</v>
      </c>
      <c r="E3835" s="145" t="s">
        <v>1</v>
      </c>
      <c r="F3835" s="146" t="s">
        <v>212</v>
      </c>
      <c r="H3835" s="147">
        <v>3224.34</v>
      </c>
      <c r="L3835" s="144"/>
      <c r="M3835" s="148"/>
      <c r="N3835" s="149"/>
      <c r="O3835" s="149"/>
      <c r="P3835" s="149"/>
      <c r="Q3835" s="149"/>
      <c r="R3835" s="149"/>
      <c r="S3835" s="149"/>
      <c r="T3835" s="150"/>
      <c r="AT3835" s="145" t="s">
        <v>210</v>
      </c>
      <c r="AU3835" s="145" t="s">
        <v>66</v>
      </c>
      <c r="AV3835" s="14" t="s">
        <v>201</v>
      </c>
      <c r="AW3835" s="14" t="s">
        <v>26</v>
      </c>
      <c r="AX3835" s="14" t="s">
        <v>64</v>
      </c>
      <c r="AY3835" s="145" t="s">
        <v>196</v>
      </c>
    </row>
    <row r="3836" spans="1:65" s="2" customFormat="1" ht="16.5" customHeight="1" x14ac:dyDescent="0.2">
      <c r="A3836" s="29"/>
      <c r="B3836" s="123"/>
      <c r="C3836" s="164" t="s">
        <v>2287</v>
      </c>
      <c r="D3836" s="164" t="s">
        <v>451</v>
      </c>
      <c r="E3836" s="165" t="s">
        <v>3675</v>
      </c>
      <c r="F3836" s="166" t="s">
        <v>3676</v>
      </c>
      <c r="G3836" s="167" t="s">
        <v>207</v>
      </c>
      <c r="H3836" s="168">
        <v>655.226</v>
      </c>
      <c r="I3836" s="226"/>
      <c r="J3836" s="169">
        <f>ROUND(I3836*H3836,2)</f>
        <v>0</v>
      </c>
      <c r="K3836" s="166" t="s">
        <v>1</v>
      </c>
      <c r="L3836" s="170"/>
      <c r="M3836" s="171" t="s">
        <v>1</v>
      </c>
      <c r="N3836" s="172" t="s">
        <v>35</v>
      </c>
      <c r="O3836" s="132">
        <v>0</v>
      </c>
      <c r="P3836" s="132">
        <f>O3836*H3836</f>
        <v>0</v>
      </c>
      <c r="Q3836" s="132">
        <v>0</v>
      </c>
      <c r="R3836" s="132">
        <f>Q3836*H3836</f>
        <v>0</v>
      </c>
      <c r="S3836" s="132">
        <v>0</v>
      </c>
      <c r="T3836" s="133">
        <f>S3836*H3836</f>
        <v>0</v>
      </c>
      <c r="U3836" s="29"/>
      <c r="V3836" s="29"/>
      <c r="W3836" s="29"/>
      <c r="X3836" s="29"/>
      <c r="Y3836" s="29"/>
      <c r="Z3836" s="29"/>
      <c r="AA3836" s="29"/>
      <c r="AB3836" s="29"/>
      <c r="AC3836" s="29"/>
      <c r="AD3836" s="29"/>
      <c r="AE3836" s="29"/>
      <c r="AR3836" s="134" t="s">
        <v>428</v>
      </c>
      <c r="AT3836" s="134" t="s">
        <v>451</v>
      </c>
      <c r="AU3836" s="134" t="s">
        <v>66</v>
      </c>
      <c r="AY3836" s="18" t="s">
        <v>196</v>
      </c>
      <c r="BE3836" s="135">
        <f>IF(N3836="základní",J3836,0)</f>
        <v>0</v>
      </c>
      <c r="BF3836" s="135">
        <f>IF(N3836="snížená",J3836,0)</f>
        <v>0</v>
      </c>
      <c r="BG3836" s="135">
        <f>IF(N3836="zákl. přenesená",J3836,0)</f>
        <v>0</v>
      </c>
      <c r="BH3836" s="135">
        <f>IF(N3836="sníž. přenesená",J3836,0)</f>
        <v>0</v>
      </c>
      <c r="BI3836" s="135">
        <f>IF(N3836="nulová",J3836,0)</f>
        <v>0</v>
      </c>
      <c r="BJ3836" s="18" t="s">
        <v>64</v>
      </c>
      <c r="BK3836" s="135">
        <f>ROUND(I3836*H3836,2)</f>
        <v>0</v>
      </c>
      <c r="BL3836" s="18" t="s">
        <v>104</v>
      </c>
      <c r="BM3836" s="134" t="s">
        <v>2960</v>
      </c>
    </row>
    <row r="3837" spans="1:65" s="13" customFormat="1" x14ac:dyDescent="0.2">
      <c r="B3837" s="136"/>
      <c r="D3837" s="137" t="s">
        <v>210</v>
      </c>
      <c r="E3837" s="138" t="s">
        <v>1</v>
      </c>
      <c r="F3837" s="139" t="s">
        <v>3677</v>
      </c>
      <c r="H3837" s="140">
        <v>492.84399999999999</v>
      </c>
      <c r="L3837" s="136"/>
      <c r="M3837" s="141"/>
      <c r="N3837" s="142"/>
      <c r="O3837" s="142"/>
      <c r="P3837" s="142"/>
      <c r="Q3837" s="142"/>
      <c r="R3837" s="142"/>
      <c r="S3837" s="142"/>
      <c r="T3837" s="143"/>
      <c r="AT3837" s="138" t="s">
        <v>210</v>
      </c>
      <c r="AU3837" s="138" t="s">
        <v>66</v>
      </c>
      <c r="AV3837" s="13" t="s">
        <v>66</v>
      </c>
      <c r="AW3837" s="13" t="s">
        <v>26</v>
      </c>
      <c r="AX3837" s="13" t="s">
        <v>57</v>
      </c>
      <c r="AY3837" s="138" t="s">
        <v>196</v>
      </c>
    </row>
    <row r="3838" spans="1:65" s="13" customFormat="1" x14ac:dyDescent="0.2">
      <c r="B3838" s="136"/>
      <c r="D3838" s="137" t="s">
        <v>210</v>
      </c>
      <c r="E3838" s="138" t="s">
        <v>1</v>
      </c>
      <c r="F3838" s="139" t="s">
        <v>3371</v>
      </c>
      <c r="H3838" s="140">
        <v>7.4029999999999996</v>
      </c>
      <c r="L3838" s="136"/>
      <c r="M3838" s="141"/>
      <c r="N3838" s="142"/>
      <c r="O3838" s="142"/>
      <c r="P3838" s="142"/>
      <c r="Q3838" s="142"/>
      <c r="R3838" s="142"/>
      <c r="S3838" s="142"/>
      <c r="T3838" s="143"/>
      <c r="AT3838" s="138" t="s">
        <v>210</v>
      </c>
      <c r="AU3838" s="138" t="s">
        <v>66</v>
      </c>
      <c r="AV3838" s="13" t="s">
        <v>66</v>
      </c>
      <c r="AW3838" s="13" t="s">
        <v>26</v>
      </c>
      <c r="AX3838" s="13" t="s">
        <v>57</v>
      </c>
      <c r="AY3838" s="138" t="s">
        <v>196</v>
      </c>
    </row>
    <row r="3839" spans="1:65" s="13" customFormat="1" x14ac:dyDescent="0.2">
      <c r="B3839" s="136"/>
      <c r="D3839" s="137" t="s">
        <v>210</v>
      </c>
      <c r="E3839" s="138" t="s">
        <v>1</v>
      </c>
      <c r="F3839" s="139" t="s">
        <v>3372</v>
      </c>
      <c r="H3839" s="140">
        <v>154.97900000000001</v>
      </c>
      <c r="L3839" s="136"/>
      <c r="M3839" s="141"/>
      <c r="N3839" s="142"/>
      <c r="O3839" s="142"/>
      <c r="P3839" s="142"/>
      <c r="Q3839" s="142"/>
      <c r="R3839" s="142"/>
      <c r="S3839" s="142"/>
      <c r="T3839" s="143"/>
      <c r="AT3839" s="138" t="s">
        <v>210</v>
      </c>
      <c r="AU3839" s="138" t="s">
        <v>66</v>
      </c>
      <c r="AV3839" s="13" t="s">
        <v>66</v>
      </c>
      <c r="AW3839" s="13" t="s">
        <v>26</v>
      </c>
      <c r="AX3839" s="13" t="s">
        <v>57</v>
      </c>
      <c r="AY3839" s="138" t="s">
        <v>196</v>
      </c>
    </row>
    <row r="3840" spans="1:65" s="14" customFormat="1" x14ac:dyDescent="0.2">
      <c r="B3840" s="144"/>
      <c r="D3840" s="137" t="s">
        <v>210</v>
      </c>
      <c r="E3840" s="145" t="s">
        <v>1</v>
      </c>
      <c r="F3840" s="146" t="s">
        <v>212</v>
      </c>
      <c r="H3840" s="147">
        <v>655.226</v>
      </c>
      <c r="L3840" s="144"/>
      <c r="M3840" s="148"/>
      <c r="N3840" s="149"/>
      <c r="O3840" s="149"/>
      <c r="P3840" s="149"/>
      <c r="Q3840" s="149"/>
      <c r="R3840" s="149"/>
      <c r="S3840" s="149"/>
      <c r="T3840" s="150"/>
      <c r="AT3840" s="145" t="s">
        <v>210</v>
      </c>
      <c r="AU3840" s="145" t="s">
        <v>66</v>
      </c>
      <c r="AV3840" s="14" t="s">
        <v>201</v>
      </c>
      <c r="AW3840" s="14" t="s">
        <v>26</v>
      </c>
      <c r="AX3840" s="14" t="s">
        <v>64</v>
      </c>
      <c r="AY3840" s="145" t="s">
        <v>196</v>
      </c>
    </row>
    <row r="3841" spans="1:65" s="2" customFormat="1" ht="16.5" customHeight="1" x14ac:dyDescent="0.2">
      <c r="A3841" s="29"/>
      <c r="B3841" s="123"/>
      <c r="C3841" s="164" t="s">
        <v>3678</v>
      </c>
      <c r="D3841" s="164" t="s">
        <v>451</v>
      </c>
      <c r="E3841" s="165" t="s">
        <v>3679</v>
      </c>
      <c r="F3841" s="166" t="s">
        <v>3680</v>
      </c>
      <c r="G3841" s="167" t="s">
        <v>207</v>
      </c>
      <c r="H3841" s="168">
        <v>15.004</v>
      </c>
      <c r="I3841" s="226"/>
      <c r="J3841" s="169">
        <f>ROUND(I3841*H3841,2)</f>
        <v>0</v>
      </c>
      <c r="K3841" s="166" t="s">
        <v>1</v>
      </c>
      <c r="L3841" s="170"/>
      <c r="M3841" s="171" t="s">
        <v>1</v>
      </c>
      <c r="N3841" s="172" t="s">
        <v>35</v>
      </c>
      <c r="O3841" s="132">
        <v>0</v>
      </c>
      <c r="P3841" s="132">
        <f>O3841*H3841</f>
        <v>0</v>
      </c>
      <c r="Q3841" s="132">
        <v>0</v>
      </c>
      <c r="R3841" s="132">
        <f>Q3841*H3841</f>
        <v>0</v>
      </c>
      <c r="S3841" s="132">
        <v>0</v>
      </c>
      <c r="T3841" s="133">
        <f>S3841*H3841</f>
        <v>0</v>
      </c>
      <c r="U3841" s="29"/>
      <c r="V3841" s="29"/>
      <c r="W3841" s="29"/>
      <c r="X3841" s="29"/>
      <c r="Y3841" s="29"/>
      <c r="Z3841" s="29"/>
      <c r="AA3841" s="29"/>
      <c r="AB3841" s="29"/>
      <c r="AC3841" s="29"/>
      <c r="AD3841" s="29"/>
      <c r="AE3841" s="29"/>
      <c r="AR3841" s="134" t="s">
        <v>428</v>
      </c>
      <c r="AT3841" s="134" t="s">
        <v>451</v>
      </c>
      <c r="AU3841" s="134" t="s">
        <v>66</v>
      </c>
      <c r="AY3841" s="18" t="s">
        <v>196</v>
      </c>
      <c r="BE3841" s="135">
        <f>IF(N3841="základní",J3841,0)</f>
        <v>0</v>
      </c>
      <c r="BF3841" s="135">
        <f>IF(N3841="snížená",J3841,0)</f>
        <v>0</v>
      </c>
      <c r="BG3841" s="135">
        <f>IF(N3841="zákl. přenesená",J3841,0)</f>
        <v>0</v>
      </c>
      <c r="BH3841" s="135">
        <f>IF(N3841="sníž. přenesená",J3841,0)</f>
        <v>0</v>
      </c>
      <c r="BI3841" s="135">
        <f>IF(N3841="nulová",J3841,0)</f>
        <v>0</v>
      </c>
      <c r="BJ3841" s="18" t="s">
        <v>64</v>
      </c>
      <c r="BK3841" s="135">
        <f>ROUND(I3841*H3841,2)</f>
        <v>0</v>
      </c>
      <c r="BL3841" s="18" t="s">
        <v>104</v>
      </c>
      <c r="BM3841" s="134" t="s">
        <v>3681</v>
      </c>
    </row>
    <row r="3842" spans="1:65" s="13" customFormat="1" x14ac:dyDescent="0.2">
      <c r="B3842" s="136"/>
      <c r="D3842" s="137" t="s">
        <v>210</v>
      </c>
      <c r="E3842" s="138" t="s">
        <v>1</v>
      </c>
      <c r="F3842" s="139" t="s">
        <v>3682</v>
      </c>
      <c r="H3842" s="140">
        <v>15.004</v>
      </c>
      <c r="L3842" s="136"/>
      <c r="M3842" s="141"/>
      <c r="N3842" s="142"/>
      <c r="O3842" s="142"/>
      <c r="P3842" s="142"/>
      <c r="Q3842" s="142"/>
      <c r="R3842" s="142"/>
      <c r="S3842" s="142"/>
      <c r="T3842" s="143"/>
      <c r="AT3842" s="138" t="s">
        <v>210</v>
      </c>
      <c r="AU3842" s="138" t="s">
        <v>66</v>
      </c>
      <c r="AV3842" s="13" t="s">
        <v>66</v>
      </c>
      <c r="AW3842" s="13" t="s">
        <v>26</v>
      </c>
      <c r="AX3842" s="13" t="s">
        <v>57</v>
      </c>
      <c r="AY3842" s="138" t="s">
        <v>196</v>
      </c>
    </row>
    <row r="3843" spans="1:65" s="14" customFormat="1" x14ac:dyDescent="0.2">
      <c r="B3843" s="144"/>
      <c r="D3843" s="137" t="s">
        <v>210</v>
      </c>
      <c r="E3843" s="145" t="s">
        <v>1</v>
      </c>
      <c r="F3843" s="146" t="s">
        <v>212</v>
      </c>
      <c r="H3843" s="147">
        <v>15.004</v>
      </c>
      <c r="L3843" s="144"/>
      <c r="M3843" s="148"/>
      <c r="N3843" s="149"/>
      <c r="O3843" s="149"/>
      <c r="P3843" s="149"/>
      <c r="Q3843" s="149"/>
      <c r="R3843" s="149"/>
      <c r="S3843" s="149"/>
      <c r="T3843" s="150"/>
      <c r="AT3843" s="145" t="s">
        <v>210</v>
      </c>
      <c r="AU3843" s="145" t="s">
        <v>66</v>
      </c>
      <c r="AV3843" s="14" t="s">
        <v>201</v>
      </c>
      <c r="AW3843" s="14" t="s">
        <v>26</v>
      </c>
      <c r="AX3843" s="14" t="s">
        <v>64</v>
      </c>
      <c r="AY3843" s="145" t="s">
        <v>196</v>
      </c>
    </row>
    <row r="3844" spans="1:65" s="2" customFormat="1" ht="16.5" customHeight="1" x14ac:dyDescent="0.2">
      <c r="A3844" s="29"/>
      <c r="B3844" s="123"/>
      <c r="C3844" s="164" t="s">
        <v>2294</v>
      </c>
      <c r="D3844" s="164" t="s">
        <v>451</v>
      </c>
      <c r="E3844" s="165" t="s">
        <v>3683</v>
      </c>
      <c r="F3844" s="166" t="s">
        <v>3684</v>
      </c>
      <c r="G3844" s="167" t="s">
        <v>207</v>
      </c>
      <c r="H3844" s="168">
        <v>31.099</v>
      </c>
      <c r="I3844" s="226"/>
      <c r="J3844" s="169">
        <f>ROUND(I3844*H3844,2)</f>
        <v>0</v>
      </c>
      <c r="K3844" s="166" t="s">
        <v>1</v>
      </c>
      <c r="L3844" s="170"/>
      <c r="M3844" s="171" t="s">
        <v>1</v>
      </c>
      <c r="N3844" s="172" t="s">
        <v>35</v>
      </c>
      <c r="O3844" s="132">
        <v>0</v>
      </c>
      <c r="P3844" s="132">
        <f>O3844*H3844</f>
        <v>0</v>
      </c>
      <c r="Q3844" s="132">
        <v>0</v>
      </c>
      <c r="R3844" s="132">
        <f>Q3844*H3844</f>
        <v>0</v>
      </c>
      <c r="S3844" s="132">
        <v>0</v>
      </c>
      <c r="T3844" s="133">
        <f>S3844*H3844</f>
        <v>0</v>
      </c>
      <c r="U3844" s="29"/>
      <c r="V3844" s="29"/>
      <c r="W3844" s="29"/>
      <c r="X3844" s="29"/>
      <c r="Y3844" s="29"/>
      <c r="Z3844" s="29"/>
      <c r="AA3844" s="29"/>
      <c r="AB3844" s="29"/>
      <c r="AC3844" s="29"/>
      <c r="AD3844" s="29"/>
      <c r="AE3844" s="29"/>
      <c r="AR3844" s="134" t="s">
        <v>428</v>
      </c>
      <c r="AT3844" s="134" t="s">
        <v>451</v>
      </c>
      <c r="AU3844" s="134" t="s">
        <v>66</v>
      </c>
      <c r="AY3844" s="18" t="s">
        <v>196</v>
      </c>
      <c r="BE3844" s="135">
        <f>IF(N3844="základní",J3844,0)</f>
        <v>0</v>
      </c>
      <c r="BF3844" s="135">
        <f>IF(N3844="snížená",J3844,0)</f>
        <v>0</v>
      </c>
      <c r="BG3844" s="135">
        <f>IF(N3844="zákl. přenesená",J3844,0)</f>
        <v>0</v>
      </c>
      <c r="BH3844" s="135">
        <f>IF(N3844="sníž. přenesená",J3844,0)</f>
        <v>0</v>
      </c>
      <c r="BI3844" s="135">
        <f>IF(N3844="nulová",J3844,0)</f>
        <v>0</v>
      </c>
      <c r="BJ3844" s="18" t="s">
        <v>64</v>
      </c>
      <c r="BK3844" s="135">
        <f>ROUND(I3844*H3844,2)</f>
        <v>0</v>
      </c>
      <c r="BL3844" s="18" t="s">
        <v>104</v>
      </c>
      <c r="BM3844" s="134" t="s">
        <v>3685</v>
      </c>
    </row>
    <row r="3845" spans="1:65" s="13" customFormat="1" x14ac:dyDescent="0.2">
      <c r="B3845" s="136"/>
      <c r="D3845" s="137" t="s">
        <v>210</v>
      </c>
      <c r="E3845" s="138" t="s">
        <v>1</v>
      </c>
      <c r="F3845" s="139" t="s">
        <v>3686</v>
      </c>
      <c r="H3845" s="140">
        <v>31.099</v>
      </c>
      <c r="L3845" s="136"/>
      <c r="M3845" s="141"/>
      <c r="N3845" s="142"/>
      <c r="O3845" s="142"/>
      <c r="P3845" s="142"/>
      <c r="Q3845" s="142"/>
      <c r="R3845" s="142"/>
      <c r="S3845" s="142"/>
      <c r="T3845" s="143"/>
      <c r="AT3845" s="138" t="s">
        <v>210</v>
      </c>
      <c r="AU3845" s="138" t="s">
        <v>66</v>
      </c>
      <c r="AV3845" s="13" t="s">
        <v>66</v>
      </c>
      <c r="AW3845" s="13" t="s">
        <v>26</v>
      </c>
      <c r="AX3845" s="13" t="s">
        <v>57</v>
      </c>
      <c r="AY3845" s="138" t="s">
        <v>196</v>
      </c>
    </row>
    <row r="3846" spans="1:65" s="14" customFormat="1" x14ac:dyDescent="0.2">
      <c r="B3846" s="144"/>
      <c r="D3846" s="137" t="s">
        <v>210</v>
      </c>
      <c r="E3846" s="145" t="s">
        <v>1</v>
      </c>
      <c r="F3846" s="146" t="s">
        <v>212</v>
      </c>
      <c r="H3846" s="147">
        <v>31.099</v>
      </c>
      <c r="L3846" s="144"/>
      <c r="M3846" s="148"/>
      <c r="N3846" s="149"/>
      <c r="O3846" s="149"/>
      <c r="P3846" s="149"/>
      <c r="Q3846" s="149"/>
      <c r="R3846" s="149"/>
      <c r="S3846" s="149"/>
      <c r="T3846" s="150"/>
      <c r="AT3846" s="145" t="s">
        <v>210</v>
      </c>
      <c r="AU3846" s="145" t="s">
        <v>66</v>
      </c>
      <c r="AV3846" s="14" t="s">
        <v>201</v>
      </c>
      <c r="AW3846" s="14" t="s">
        <v>26</v>
      </c>
      <c r="AX3846" s="14" t="s">
        <v>64</v>
      </c>
      <c r="AY3846" s="145" t="s">
        <v>196</v>
      </c>
    </row>
    <row r="3847" spans="1:65" s="2" customFormat="1" ht="16.5" customHeight="1" x14ac:dyDescent="0.2">
      <c r="A3847" s="29"/>
      <c r="B3847" s="123"/>
      <c r="C3847" s="164" t="s">
        <v>3687</v>
      </c>
      <c r="D3847" s="164" t="s">
        <v>451</v>
      </c>
      <c r="E3847" s="165" t="s">
        <v>3688</v>
      </c>
      <c r="F3847" s="166" t="s">
        <v>3689</v>
      </c>
      <c r="G3847" s="167" t="s">
        <v>207</v>
      </c>
      <c r="H3847" s="168">
        <v>694.35299999999995</v>
      </c>
      <c r="I3847" s="226"/>
      <c r="J3847" s="169">
        <f>ROUND(I3847*H3847,2)</f>
        <v>0</v>
      </c>
      <c r="K3847" s="166" t="s">
        <v>1</v>
      </c>
      <c r="L3847" s="170"/>
      <c r="M3847" s="171" t="s">
        <v>1</v>
      </c>
      <c r="N3847" s="172" t="s">
        <v>35</v>
      </c>
      <c r="O3847" s="132">
        <v>0</v>
      </c>
      <c r="P3847" s="132">
        <f>O3847*H3847</f>
        <v>0</v>
      </c>
      <c r="Q3847" s="132">
        <v>0</v>
      </c>
      <c r="R3847" s="132">
        <f>Q3847*H3847</f>
        <v>0</v>
      </c>
      <c r="S3847" s="132">
        <v>0</v>
      </c>
      <c r="T3847" s="133">
        <f>S3847*H3847</f>
        <v>0</v>
      </c>
      <c r="U3847" s="29"/>
      <c r="V3847" s="29"/>
      <c r="W3847" s="29"/>
      <c r="X3847" s="29"/>
      <c r="Y3847" s="29"/>
      <c r="Z3847" s="29"/>
      <c r="AA3847" s="29"/>
      <c r="AB3847" s="29"/>
      <c r="AC3847" s="29"/>
      <c r="AD3847" s="29"/>
      <c r="AE3847" s="29"/>
      <c r="AR3847" s="134" t="s">
        <v>428</v>
      </c>
      <c r="AT3847" s="134" t="s">
        <v>451</v>
      </c>
      <c r="AU3847" s="134" t="s">
        <v>66</v>
      </c>
      <c r="AY3847" s="18" t="s">
        <v>196</v>
      </c>
      <c r="BE3847" s="135">
        <f>IF(N3847="základní",J3847,0)</f>
        <v>0</v>
      </c>
      <c r="BF3847" s="135">
        <f>IF(N3847="snížená",J3847,0)</f>
        <v>0</v>
      </c>
      <c r="BG3847" s="135">
        <f>IF(N3847="zákl. přenesená",J3847,0)</f>
        <v>0</v>
      </c>
      <c r="BH3847" s="135">
        <f>IF(N3847="sníž. přenesená",J3847,0)</f>
        <v>0</v>
      </c>
      <c r="BI3847" s="135">
        <f>IF(N3847="nulová",J3847,0)</f>
        <v>0</v>
      </c>
      <c r="BJ3847" s="18" t="s">
        <v>64</v>
      </c>
      <c r="BK3847" s="135">
        <f>ROUND(I3847*H3847,2)</f>
        <v>0</v>
      </c>
      <c r="BL3847" s="18" t="s">
        <v>104</v>
      </c>
      <c r="BM3847" s="134" t="s">
        <v>3690</v>
      </c>
    </row>
    <row r="3848" spans="1:65" s="13" customFormat="1" x14ac:dyDescent="0.2">
      <c r="B3848" s="136"/>
      <c r="D3848" s="137" t="s">
        <v>210</v>
      </c>
      <c r="E3848" s="138" t="s">
        <v>1</v>
      </c>
      <c r="F3848" s="139" t="s">
        <v>3691</v>
      </c>
      <c r="H3848" s="140">
        <v>31.526</v>
      </c>
      <c r="L3848" s="136"/>
      <c r="M3848" s="141"/>
      <c r="N3848" s="142"/>
      <c r="O3848" s="142"/>
      <c r="P3848" s="142"/>
      <c r="Q3848" s="142"/>
      <c r="R3848" s="142"/>
      <c r="S3848" s="142"/>
      <c r="T3848" s="143"/>
      <c r="AT3848" s="138" t="s">
        <v>210</v>
      </c>
      <c r="AU3848" s="138" t="s">
        <v>66</v>
      </c>
      <c r="AV3848" s="13" t="s">
        <v>66</v>
      </c>
      <c r="AW3848" s="13" t="s">
        <v>26</v>
      </c>
      <c r="AX3848" s="13" t="s">
        <v>57</v>
      </c>
      <c r="AY3848" s="138" t="s">
        <v>196</v>
      </c>
    </row>
    <row r="3849" spans="1:65" s="13" customFormat="1" x14ac:dyDescent="0.2">
      <c r="B3849" s="136"/>
      <c r="D3849" s="137" t="s">
        <v>210</v>
      </c>
      <c r="E3849" s="138" t="s">
        <v>1</v>
      </c>
      <c r="F3849" s="139" t="s">
        <v>3478</v>
      </c>
      <c r="H3849" s="140">
        <v>492.84399999999999</v>
      </c>
      <c r="L3849" s="136"/>
      <c r="M3849" s="141"/>
      <c r="N3849" s="142"/>
      <c r="O3849" s="142"/>
      <c r="P3849" s="142"/>
      <c r="Q3849" s="142"/>
      <c r="R3849" s="142"/>
      <c r="S3849" s="142"/>
      <c r="T3849" s="143"/>
      <c r="AT3849" s="138" t="s">
        <v>210</v>
      </c>
      <c r="AU3849" s="138" t="s">
        <v>66</v>
      </c>
      <c r="AV3849" s="13" t="s">
        <v>66</v>
      </c>
      <c r="AW3849" s="13" t="s">
        <v>26</v>
      </c>
      <c r="AX3849" s="13" t="s">
        <v>57</v>
      </c>
      <c r="AY3849" s="138" t="s">
        <v>196</v>
      </c>
    </row>
    <row r="3850" spans="1:65" s="13" customFormat="1" x14ac:dyDescent="0.2">
      <c r="B3850" s="136"/>
      <c r="D3850" s="137" t="s">
        <v>210</v>
      </c>
      <c r="E3850" s="138" t="s">
        <v>1</v>
      </c>
      <c r="F3850" s="139" t="s">
        <v>3692</v>
      </c>
      <c r="H3850" s="140">
        <v>15.004</v>
      </c>
      <c r="L3850" s="136"/>
      <c r="M3850" s="141"/>
      <c r="N3850" s="142"/>
      <c r="O3850" s="142"/>
      <c r="P3850" s="142"/>
      <c r="Q3850" s="142"/>
      <c r="R3850" s="142"/>
      <c r="S3850" s="142"/>
      <c r="T3850" s="143"/>
      <c r="AT3850" s="138" t="s">
        <v>210</v>
      </c>
      <c r="AU3850" s="138" t="s">
        <v>66</v>
      </c>
      <c r="AV3850" s="13" t="s">
        <v>66</v>
      </c>
      <c r="AW3850" s="13" t="s">
        <v>26</v>
      </c>
      <c r="AX3850" s="13" t="s">
        <v>57</v>
      </c>
      <c r="AY3850" s="138" t="s">
        <v>196</v>
      </c>
    </row>
    <row r="3851" spans="1:65" s="13" customFormat="1" x14ac:dyDescent="0.2">
      <c r="B3851" s="136"/>
      <c r="D3851" s="137" t="s">
        <v>210</v>
      </c>
      <c r="E3851" s="138" t="s">
        <v>1</v>
      </c>
      <c r="F3851" s="139" t="s">
        <v>3372</v>
      </c>
      <c r="H3851" s="140">
        <v>154.97900000000001</v>
      </c>
      <c r="L3851" s="136"/>
      <c r="M3851" s="141"/>
      <c r="N3851" s="142"/>
      <c r="O3851" s="142"/>
      <c r="P3851" s="142"/>
      <c r="Q3851" s="142"/>
      <c r="R3851" s="142"/>
      <c r="S3851" s="142"/>
      <c r="T3851" s="143"/>
      <c r="AT3851" s="138" t="s">
        <v>210</v>
      </c>
      <c r="AU3851" s="138" t="s">
        <v>66</v>
      </c>
      <c r="AV3851" s="13" t="s">
        <v>66</v>
      </c>
      <c r="AW3851" s="13" t="s">
        <v>26</v>
      </c>
      <c r="AX3851" s="13" t="s">
        <v>57</v>
      </c>
      <c r="AY3851" s="138" t="s">
        <v>196</v>
      </c>
    </row>
    <row r="3852" spans="1:65" s="14" customFormat="1" x14ac:dyDescent="0.2">
      <c r="B3852" s="144"/>
      <c r="D3852" s="137" t="s">
        <v>210</v>
      </c>
      <c r="E3852" s="145" t="s">
        <v>1</v>
      </c>
      <c r="F3852" s="146" t="s">
        <v>212</v>
      </c>
      <c r="H3852" s="147">
        <v>694.35299999999995</v>
      </c>
      <c r="L3852" s="144"/>
      <c r="M3852" s="148"/>
      <c r="N3852" s="149"/>
      <c r="O3852" s="149"/>
      <c r="P3852" s="149"/>
      <c r="Q3852" s="149"/>
      <c r="R3852" s="149"/>
      <c r="S3852" s="149"/>
      <c r="T3852" s="150"/>
      <c r="AT3852" s="145" t="s">
        <v>210</v>
      </c>
      <c r="AU3852" s="145" t="s">
        <v>66</v>
      </c>
      <c r="AV3852" s="14" t="s">
        <v>201</v>
      </c>
      <c r="AW3852" s="14" t="s">
        <v>26</v>
      </c>
      <c r="AX3852" s="14" t="s">
        <v>64</v>
      </c>
      <c r="AY3852" s="145" t="s">
        <v>196</v>
      </c>
    </row>
    <row r="3853" spans="1:65" s="2" customFormat="1" ht="16.5" customHeight="1" x14ac:dyDescent="0.2">
      <c r="A3853" s="29"/>
      <c r="B3853" s="123"/>
      <c r="C3853" s="164" t="s">
        <v>2312</v>
      </c>
      <c r="D3853" s="164" t="s">
        <v>451</v>
      </c>
      <c r="E3853" s="165" t="s">
        <v>3693</v>
      </c>
      <c r="F3853" s="166" t="s">
        <v>3694</v>
      </c>
      <c r="G3853" s="167" t="s">
        <v>207</v>
      </c>
      <c r="H3853" s="168">
        <v>38.929000000000002</v>
      </c>
      <c r="I3853" s="226"/>
      <c r="J3853" s="169">
        <f>ROUND(I3853*H3853,2)</f>
        <v>0</v>
      </c>
      <c r="K3853" s="166" t="s">
        <v>1</v>
      </c>
      <c r="L3853" s="170"/>
      <c r="M3853" s="171" t="s">
        <v>1</v>
      </c>
      <c r="N3853" s="172" t="s">
        <v>35</v>
      </c>
      <c r="O3853" s="132">
        <v>0</v>
      </c>
      <c r="P3853" s="132">
        <f>O3853*H3853</f>
        <v>0</v>
      </c>
      <c r="Q3853" s="132">
        <v>0</v>
      </c>
      <c r="R3853" s="132">
        <f>Q3853*H3853</f>
        <v>0</v>
      </c>
      <c r="S3853" s="132">
        <v>0</v>
      </c>
      <c r="T3853" s="133">
        <f>S3853*H3853</f>
        <v>0</v>
      </c>
      <c r="U3853" s="29"/>
      <c r="V3853" s="29"/>
      <c r="W3853" s="29"/>
      <c r="X3853" s="29"/>
      <c r="Y3853" s="29"/>
      <c r="Z3853" s="29"/>
      <c r="AA3853" s="29"/>
      <c r="AB3853" s="29"/>
      <c r="AC3853" s="29"/>
      <c r="AD3853" s="29"/>
      <c r="AE3853" s="29"/>
      <c r="AR3853" s="134" t="s">
        <v>428</v>
      </c>
      <c r="AT3853" s="134" t="s">
        <v>451</v>
      </c>
      <c r="AU3853" s="134" t="s">
        <v>66</v>
      </c>
      <c r="AY3853" s="18" t="s">
        <v>196</v>
      </c>
      <c r="BE3853" s="135">
        <f>IF(N3853="základní",J3853,0)</f>
        <v>0</v>
      </c>
      <c r="BF3853" s="135">
        <f>IF(N3853="snížená",J3853,0)</f>
        <v>0</v>
      </c>
      <c r="BG3853" s="135">
        <f>IF(N3853="zákl. přenesená",J3853,0)</f>
        <v>0</v>
      </c>
      <c r="BH3853" s="135">
        <f>IF(N3853="sníž. přenesená",J3853,0)</f>
        <v>0</v>
      </c>
      <c r="BI3853" s="135">
        <f>IF(N3853="nulová",J3853,0)</f>
        <v>0</v>
      </c>
      <c r="BJ3853" s="18" t="s">
        <v>64</v>
      </c>
      <c r="BK3853" s="135">
        <f>ROUND(I3853*H3853,2)</f>
        <v>0</v>
      </c>
      <c r="BL3853" s="18" t="s">
        <v>104</v>
      </c>
      <c r="BM3853" s="134" t="s">
        <v>3695</v>
      </c>
    </row>
    <row r="3854" spans="1:65" s="13" customFormat="1" x14ac:dyDescent="0.2">
      <c r="B3854" s="136"/>
      <c r="D3854" s="137" t="s">
        <v>210</v>
      </c>
      <c r="E3854" s="138" t="s">
        <v>1</v>
      </c>
      <c r="F3854" s="139" t="s">
        <v>3691</v>
      </c>
      <c r="H3854" s="140">
        <v>31.526</v>
      </c>
      <c r="L3854" s="136"/>
      <c r="M3854" s="141"/>
      <c r="N3854" s="142"/>
      <c r="O3854" s="142"/>
      <c r="P3854" s="142"/>
      <c r="Q3854" s="142"/>
      <c r="R3854" s="142"/>
      <c r="S3854" s="142"/>
      <c r="T3854" s="143"/>
      <c r="AT3854" s="138" t="s">
        <v>210</v>
      </c>
      <c r="AU3854" s="138" t="s">
        <v>66</v>
      </c>
      <c r="AV3854" s="13" t="s">
        <v>66</v>
      </c>
      <c r="AW3854" s="13" t="s">
        <v>26</v>
      </c>
      <c r="AX3854" s="13" t="s">
        <v>57</v>
      </c>
      <c r="AY3854" s="138" t="s">
        <v>196</v>
      </c>
    </row>
    <row r="3855" spans="1:65" s="13" customFormat="1" x14ac:dyDescent="0.2">
      <c r="B3855" s="136"/>
      <c r="D3855" s="137" t="s">
        <v>210</v>
      </c>
      <c r="E3855" s="138" t="s">
        <v>1</v>
      </c>
      <c r="F3855" s="139" t="s">
        <v>3696</v>
      </c>
      <c r="H3855" s="140">
        <v>7.4029999999999996</v>
      </c>
      <c r="L3855" s="136"/>
      <c r="M3855" s="141"/>
      <c r="N3855" s="142"/>
      <c r="O3855" s="142"/>
      <c r="P3855" s="142"/>
      <c r="Q3855" s="142"/>
      <c r="R3855" s="142"/>
      <c r="S3855" s="142"/>
      <c r="T3855" s="143"/>
      <c r="AT3855" s="138" t="s">
        <v>210</v>
      </c>
      <c r="AU3855" s="138" t="s">
        <v>66</v>
      </c>
      <c r="AV3855" s="13" t="s">
        <v>66</v>
      </c>
      <c r="AW3855" s="13" t="s">
        <v>26</v>
      </c>
      <c r="AX3855" s="13" t="s">
        <v>57</v>
      </c>
      <c r="AY3855" s="138" t="s">
        <v>196</v>
      </c>
    </row>
    <row r="3856" spans="1:65" s="14" customFormat="1" x14ac:dyDescent="0.2">
      <c r="B3856" s="144"/>
      <c r="D3856" s="137" t="s">
        <v>210</v>
      </c>
      <c r="E3856" s="145" t="s">
        <v>1</v>
      </c>
      <c r="F3856" s="146" t="s">
        <v>212</v>
      </c>
      <c r="H3856" s="147">
        <v>38.929000000000002</v>
      </c>
      <c r="L3856" s="144"/>
      <c r="M3856" s="148"/>
      <c r="N3856" s="149"/>
      <c r="O3856" s="149"/>
      <c r="P3856" s="149"/>
      <c r="Q3856" s="149"/>
      <c r="R3856" s="149"/>
      <c r="S3856" s="149"/>
      <c r="T3856" s="150"/>
      <c r="AT3856" s="145" t="s">
        <v>210</v>
      </c>
      <c r="AU3856" s="145" t="s">
        <v>66</v>
      </c>
      <c r="AV3856" s="14" t="s">
        <v>201</v>
      </c>
      <c r="AW3856" s="14" t="s">
        <v>26</v>
      </c>
      <c r="AX3856" s="14" t="s">
        <v>64</v>
      </c>
      <c r="AY3856" s="145" t="s">
        <v>196</v>
      </c>
    </row>
    <row r="3857" spans="1:65" s="2" customFormat="1" ht="21.75" customHeight="1" x14ac:dyDescent="0.2">
      <c r="A3857" s="29"/>
      <c r="B3857" s="123"/>
      <c r="C3857" s="164" t="s">
        <v>3697</v>
      </c>
      <c r="D3857" s="164" t="s">
        <v>451</v>
      </c>
      <c r="E3857" s="165" t="s">
        <v>3698</v>
      </c>
      <c r="F3857" s="166" t="s">
        <v>3699</v>
      </c>
      <c r="G3857" s="167" t="s">
        <v>207</v>
      </c>
      <c r="H3857" s="168">
        <v>655.226</v>
      </c>
      <c r="I3857" s="226"/>
      <c r="J3857" s="169">
        <f>ROUND(I3857*H3857,2)</f>
        <v>0</v>
      </c>
      <c r="K3857" s="166" t="s">
        <v>1</v>
      </c>
      <c r="L3857" s="170"/>
      <c r="M3857" s="171" t="s">
        <v>1</v>
      </c>
      <c r="N3857" s="172" t="s">
        <v>35</v>
      </c>
      <c r="O3857" s="132">
        <v>0</v>
      </c>
      <c r="P3857" s="132">
        <f>O3857*H3857</f>
        <v>0</v>
      </c>
      <c r="Q3857" s="132">
        <v>0</v>
      </c>
      <c r="R3857" s="132">
        <f>Q3857*H3857</f>
        <v>0</v>
      </c>
      <c r="S3857" s="132">
        <v>0</v>
      </c>
      <c r="T3857" s="133">
        <f>S3857*H3857</f>
        <v>0</v>
      </c>
      <c r="U3857" s="29"/>
      <c r="V3857" s="29"/>
      <c r="W3857" s="29"/>
      <c r="X3857" s="29"/>
      <c r="Y3857" s="29"/>
      <c r="Z3857" s="29"/>
      <c r="AA3857" s="29"/>
      <c r="AB3857" s="29"/>
      <c r="AC3857" s="29"/>
      <c r="AD3857" s="29"/>
      <c r="AE3857" s="29"/>
      <c r="AR3857" s="134" t="s">
        <v>428</v>
      </c>
      <c r="AT3857" s="134" t="s">
        <v>451</v>
      </c>
      <c r="AU3857" s="134" t="s">
        <v>66</v>
      </c>
      <c r="AY3857" s="18" t="s">
        <v>196</v>
      </c>
      <c r="BE3857" s="135">
        <f>IF(N3857="základní",J3857,0)</f>
        <v>0</v>
      </c>
      <c r="BF3857" s="135">
        <f>IF(N3857="snížená",J3857,0)</f>
        <v>0</v>
      </c>
      <c r="BG3857" s="135">
        <f>IF(N3857="zákl. přenesená",J3857,0)</f>
        <v>0</v>
      </c>
      <c r="BH3857" s="135">
        <f>IF(N3857="sníž. přenesená",J3857,0)</f>
        <v>0</v>
      </c>
      <c r="BI3857" s="135">
        <f>IF(N3857="nulová",J3857,0)</f>
        <v>0</v>
      </c>
      <c r="BJ3857" s="18" t="s">
        <v>64</v>
      </c>
      <c r="BK3857" s="135">
        <f>ROUND(I3857*H3857,2)</f>
        <v>0</v>
      </c>
      <c r="BL3857" s="18" t="s">
        <v>104</v>
      </c>
      <c r="BM3857" s="134" t="s">
        <v>3700</v>
      </c>
    </row>
    <row r="3858" spans="1:65" s="13" customFormat="1" x14ac:dyDescent="0.2">
      <c r="B3858" s="136"/>
      <c r="D3858" s="137" t="s">
        <v>210</v>
      </c>
      <c r="E3858" s="138" t="s">
        <v>1</v>
      </c>
      <c r="F3858" s="139" t="s">
        <v>3478</v>
      </c>
      <c r="H3858" s="140">
        <v>492.84399999999999</v>
      </c>
      <c r="L3858" s="136"/>
      <c r="M3858" s="141"/>
      <c r="N3858" s="142"/>
      <c r="O3858" s="142"/>
      <c r="P3858" s="142"/>
      <c r="Q3858" s="142"/>
      <c r="R3858" s="142"/>
      <c r="S3858" s="142"/>
      <c r="T3858" s="143"/>
      <c r="AT3858" s="138" t="s">
        <v>210</v>
      </c>
      <c r="AU3858" s="138" t="s">
        <v>66</v>
      </c>
      <c r="AV3858" s="13" t="s">
        <v>66</v>
      </c>
      <c r="AW3858" s="13" t="s">
        <v>26</v>
      </c>
      <c r="AX3858" s="13" t="s">
        <v>57</v>
      </c>
      <c r="AY3858" s="138" t="s">
        <v>196</v>
      </c>
    </row>
    <row r="3859" spans="1:65" s="13" customFormat="1" x14ac:dyDescent="0.2">
      <c r="B3859" s="136"/>
      <c r="D3859" s="137" t="s">
        <v>210</v>
      </c>
      <c r="E3859" s="138" t="s">
        <v>1</v>
      </c>
      <c r="F3859" s="139" t="s">
        <v>3696</v>
      </c>
      <c r="H3859" s="140">
        <v>7.4029999999999996</v>
      </c>
      <c r="L3859" s="136"/>
      <c r="M3859" s="141"/>
      <c r="N3859" s="142"/>
      <c r="O3859" s="142"/>
      <c r="P3859" s="142"/>
      <c r="Q3859" s="142"/>
      <c r="R3859" s="142"/>
      <c r="S3859" s="142"/>
      <c r="T3859" s="143"/>
      <c r="AT3859" s="138" t="s">
        <v>210</v>
      </c>
      <c r="AU3859" s="138" t="s">
        <v>66</v>
      </c>
      <c r="AV3859" s="13" t="s">
        <v>66</v>
      </c>
      <c r="AW3859" s="13" t="s">
        <v>26</v>
      </c>
      <c r="AX3859" s="13" t="s">
        <v>57</v>
      </c>
      <c r="AY3859" s="138" t="s">
        <v>196</v>
      </c>
    </row>
    <row r="3860" spans="1:65" s="13" customFormat="1" x14ac:dyDescent="0.2">
      <c r="B3860" s="136"/>
      <c r="D3860" s="137" t="s">
        <v>210</v>
      </c>
      <c r="E3860" s="138" t="s">
        <v>1</v>
      </c>
      <c r="F3860" s="139" t="s">
        <v>3701</v>
      </c>
      <c r="H3860" s="140">
        <v>154.97900000000001</v>
      </c>
      <c r="L3860" s="136"/>
      <c r="M3860" s="141"/>
      <c r="N3860" s="142"/>
      <c r="O3860" s="142"/>
      <c r="P3860" s="142"/>
      <c r="Q3860" s="142"/>
      <c r="R3860" s="142"/>
      <c r="S3860" s="142"/>
      <c r="T3860" s="143"/>
      <c r="AT3860" s="138" t="s">
        <v>210</v>
      </c>
      <c r="AU3860" s="138" t="s">
        <v>66</v>
      </c>
      <c r="AV3860" s="13" t="s">
        <v>66</v>
      </c>
      <c r="AW3860" s="13" t="s">
        <v>26</v>
      </c>
      <c r="AX3860" s="13" t="s">
        <v>57</v>
      </c>
      <c r="AY3860" s="138" t="s">
        <v>196</v>
      </c>
    </row>
    <row r="3861" spans="1:65" s="14" customFormat="1" x14ac:dyDescent="0.2">
      <c r="B3861" s="144"/>
      <c r="D3861" s="137" t="s">
        <v>210</v>
      </c>
      <c r="E3861" s="145" t="s">
        <v>1</v>
      </c>
      <c r="F3861" s="146" t="s">
        <v>212</v>
      </c>
      <c r="H3861" s="147">
        <v>655.226</v>
      </c>
      <c r="L3861" s="144"/>
      <c r="M3861" s="148"/>
      <c r="N3861" s="149"/>
      <c r="O3861" s="149"/>
      <c r="P3861" s="149"/>
      <c r="Q3861" s="149"/>
      <c r="R3861" s="149"/>
      <c r="S3861" s="149"/>
      <c r="T3861" s="150"/>
      <c r="AT3861" s="145" t="s">
        <v>210</v>
      </c>
      <c r="AU3861" s="145" t="s">
        <v>66</v>
      </c>
      <c r="AV3861" s="14" t="s">
        <v>201</v>
      </c>
      <c r="AW3861" s="14" t="s">
        <v>26</v>
      </c>
      <c r="AX3861" s="14" t="s">
        <v>64</v>
      </c>
      <c r="AY3861" s="145" t="s">
        <v>196</v>
      </c>
    </row>
    <row r="3862" spans="1:65" s="2" customFormat="1" ht="16.5" customHeight="1" x14ac:dyDescent="0.2">
      <c r="A3862" s="29"/>
      <c r="B3862" s="123"/>
      <c r="C3862" s="164" t="s">
        <v>2317</v>
      </c>
      <c r="D3862" s="164" t="s">
        <v>451</v>
      </c>
      <c r="E3862" s="165" t="s">
        <v>3702</v>
      </c>
      <c r="F3862" s="166" t="s">
        <v>3703</v>
      </c>
      <c r="G3862" s="167" t="s">
        <v>207</v>
      </c>
      <c r="H3862" s="168">
        <v>655.226</v>
      </c>
      <c r="I3862" s="226"/>
      <c r="J3862" s="169">
        <f>ROUND(I3862*H3862,2)</f>
        <v>0</v>
      </c>
      <c r="K3862" s="166" t="s">
        <v>1</v>
      </c>
      <c r="L3862" s="170"/>
      <c r="M3862" s="171" t="s">
        <v>1</v>
      </c>
      <c r="N3862" s="172" t="s">
        <v>35</v>
      </c>
      <c r="O3862" s="132">
        <v>0</v>
      </c>
      <c r="P3862" s="132">
        <f>O3862*H3862</f>
        <v>0</v>
      </c>
      <c r="Q3862" s="132">
        <v>0</v>
      </c>
      <c r="R3862" s="132">
        <f>Q3862*H3862</f>
        <v>0</v>
      </c>
      <c r="S3862" s="132">
        <v>0</v>
      </c>
      <c r="T3862" s="133">
        <f>S3862*H3862</f>
        <v>0</v>
      </c>
      <c r="U3862" s="29"/>
      <c r="V3862" s="29"/>
      <c r="W3862" s="29"/>
      <c r="X3862" s="29"/>
      <c r="Y3862" s="29"/>
      <c r="Z3862" s="29"/>
      <c r="AA3862" s="29"/>
      <c r="AB3862" s="29"/>
      <c r="AC3862" s="29"/>
      <c r="AD3862" s="29"/>
      <c r="AE3862" s="29"/>
      <c r="AR3862" s="134" t="s">
        <v>428</v>
      </c>
      <c r="AT3862" s="134" t="s">
        <v>451</v>
      </c>
      <c r="AU3862" s="134" t="s">
        <v>66</v>
      </c>
      <c r="AY3862" s="18" t="s">
        <v>196</v>
      </c>
      <c r="BE3862" s="135">
        <f>IF(N3862="základní",J3862,0)</f>
        <v>0</v>
      </c>
      <c r="BF3862" s="135">
        <f>IF(N3862="snížená",J3862,0)</f>
        <v>0</v>
      </c>
      <c r="BG3862" s="135">
        <f>IF(N3862="zákl. přenesená",J3862,0)</f>
        <v>0</v>
      </c>
      <c r="BH3862" s="135">
        <f>IF(N3862="sníž. přenesená",J3862,0)</f>
        <v>0</v>
      </c>
      <c r="BI3862" s="135">
        <f>IF(N3862="nulová",J3862,0)</f>
        <v>0</v>
      </c>
      <c r="BJ3862" s="18" t="s">
        <v>64</v>
      </c>
      <c r="BK3862" s="135">
        <f>ROUND(I3862*H3862,2)</f>
        <v>0</v>
      </c>
      <c r="BL3862" s="18" t="s">
        <v>104</v>
      </c>
      <c r="BM3862" s="134" t="s">
        <v>3704</v>
      </c>
    </row>
    <row r="3863" spans="1:65" s="13" customFormat="1" x14ac:dyDescent="0.2">
      <c r="B3863" s="136"/>
      <c r="D3863" s="137" t="s">
        <v>210</v>
      </c>
      <c r="E3863" s="138" t="s">
        <v>1</v>
      </c>
      <c r="F3863" s="139" t="s">
        <v>3478</v>
      </c>
      <c r="H3863" s="140">
        <v>492.84399999999999</v>
      </c>
      <c r="L3863" s="136"/>
      <c r="M3863" s="141"/>
      <c r="N3863" s="142"/>
      <c r="O3863" s="142"/>
      <c r="P3863" s="142"/>
      <c r="Q3863" s="142"/>
      <c r="R3863" s="142"/>
      <c r="S3863" s="142"/>
      <c r="T3863" s="143"/>
      <c r="AT3863" s="138" t="s">
        <v>210</v>
      </c>
      <c r="AU3863" s="138" t="s">
        <v>66</v>
      </c>
      <c r="AV3863" s="13" t="s">
        <v>66</v>
      </c>
      <c r="AW3863" s="13" t="s">
        <v>26</v>
      </c>
      <c r="AX3863" s="13" t="s">
        <v>57</v>
      </c>
      <c r="AY3863" s="138" t="s">
        <v>196</v>
      </c>
    </row>
    <row r="3864" spans="1:65" s="13" customFormat="1" x14ac:dyDescent="0.2">
      <c r="B3864" s="136"/>
      <c r="D3864" s="137" t="s">
        <v>210</v>
      </c>
      <c r="E3864" s="138" t="s">
        <v>1</v>
      </c>
      <c r="F3864" s="139" t="s">
        <v>3696</v>
      </c>
      <c r="H3864" s="140">
        <v>7.4029999999999996</v>
      </c>
      <c r="L3864" s="136"/>
      <c r="M3864" s="141"/>
      <c r="N3864" s="142"/>
      <c r="O3864" s="142"/>
      <c r="P3864" s="142"/>
      <c r="Q3864" s="142"/>
      <c r="R3864" s="142"/>
      <c r="S3864" s="142"/>
      <c r="T3864" s="143"/>
      <c r="AT3864" s="138" t="s">
        <v>210</v>
      </c>
      <c r="AU3864" s="138" t="s">
        <v>66</v>
      </c>
      <c r="AV3864" s="13" t="s">
        <v>66</v>
      </c>
      <c r="AW3864" s="13" t="s">
        <v>26</v>
      </c>
      <c r="AX3864" s="13" t="s">
        <v>57</v>
      </c>
      <c r="AY3864" s="138" t="s">
        <v>196</v>
      </c>
    </row>
    <row r="3865" spans="1:65" s="13" customFormat="1" x14ac:dyDescent="0.2">
      <c r="B3865" s="136"/>
      <c r="D3865" s="137" t="s">
        <v>210</v>
      </c>
      <c r="E3865" s="138" t="s">
        <v>1</v>
      </c>
      <c r="F3865" s="139" t="s">
        <v>3701</v>
      </c>
      <c r="H3865" s="140">
        <v>154.97900000000001</v>
      </c>
      <c r="L3865" s="136"/>
      <c r="M3865" s="141"/>
      <c r="N3865" s="142"/>
      <c r="O3865" s="142"/>
      <c r="P3865" s="142"/>
      <c r="Q3865" s="142"/>
      <c r="R3865" s="142"/>
      <c r="S3865" s="142"/>
      <c r="T3865" s="143"/>
      <c r="AT3865" s="138" t="s">
        <v>210</v>
      </c>
      <c r="AU3865" s="138" t="s">
        <v>66</v>
      </c>
      <c r="AV3865" s="13" t="s">
        <v>66</v>
      </c>
      <c r="AW3865" s="13" t="s">
        <v>26</v>
      </c>
      <c r="AX3865" s="13" t="s">
        <v>57</v>
      </c>
      <c r="AY3865" s="138" t="s">
        <v>196</v>
      </c>
    </row>
    <row r="3866" spans="1:65" s="14" customFormat="1" x14ac:dyDescent="0.2">
      <c r="B3866" s="144"/>
      <c r="D3866" s="137" t="s">
        <v>210</v>
      </c>
      <c r="E3866" s="145" t="s">
        <v>1</v>
      </c>
      <c r="F3866" s="146" t="s">
        <v>212</v>
      </c>
      <c r="H3866" s="147">
        <v>655.226</v>
      </c>
      <c r="L3866" s="144"/>
      <c r="M3866" s="148"/>
      <c r="N3866" s="149"/>
      <c r="O3866" s="149"/>
      <c r="P3866" s="149"/>
      <c r="Q3866" s="149"/>
      <c r="R3866" s="149"/>
      <c r="S3866" s="149"/>
      <c r="T3866" s="150"/>
      <c r="AT3866" s="145" t="s">
        <v>210</v>
      </c>
      <c r="AU3866" s="145" t="s">
        <v>66</v>
      </c>
      <c r="AV3866" s="14" t="s">
        <v>201</v>
      </c>
      <c r="AW3866" s="14" t="s">
        <v>26</v>
      </c>
      <c r="AX3866" s="14" t="s">
        <v>64</v>
      </c>
      <c r="AY3866" s="145" t="s">
        <v>196</v>
      </c>
    </row>
    <row r="3867" spans="1:65" s="2" customFormat="1" ht="16.5" customHeight="1" x14ac:dyDescent="0.2">
      <c r="A3867" s="29"/>
      <c r="B3867" s="123"/>
      <c r="C3867" s="164" t="s">
        <v>3705</v>
      </c>
      <c r="D3867" s="164" t="s">
        <v>451</v>
      </c>
      <c r="E3867" s="165" t="s">
        <v>3706</v>
      </c>
      <c r="F3867" s="166" t="s">
        <v>3707</v>
      </c>
      <c r="G3867" s="167" t="s">
        <v>207</v>
      </c>
      <c r="H3867" s="168">
        <v>655.226</v>
      </c>
      <c r="I3867" s="226"/>
      <c r="J3867" s="169">
        <f>ROUND(I3867*H3867,2)</f>
        <v>0</v>
      </c>
      <c r="K3867" s="166" t="s">
        <v>1</v>
      </c>
      <c r="L3867" s="170"/>
      <c r="M3867" s="171" t="s">
        <v>1</v>
      </c>
      <c r="N3867" s="172" t="s">
        <v>35</v>
      </c>
      <c r="O3867" s="132">
        <v>0</v>
      </c>
      <c r="P3867" s="132">
        <f>O3867*H3867</f>
        <v>0</v>
      </c>
      <c r="Q3867" s="132">
        <v>0</v>
      </c>
      <c r="R3867" s="132">
        <f>Q3867*H3867</f>
        <v>0</v>
      </c>
      <c r="S3867" s="132">
        <v>0</v>
      </c>
      <c r="T3867" s="133">
        <f>S3867*H3867</f>
        <v>0</v>
      </c>
      <c r="U3867" s="29"/>
      <c r="V3867" s="29"/>
      <c r="W3867" s="29"/>
      <c r="X3867" s="29"/>
      <c r="Y3867" s="29"/>
      <c r="Z3867" s="29"/>
      <c r="AA3867" s="29"/>
      <c r="AB3867" s="29"/>
      <c r="AC3867" s="29"/>
      <c r="AD3867" s="29"/>
      <c r="AE3867" s="29"/>
      <c r="AR3867" s="134" t="s">
        <v>428</v>
      </c>
      <c r="AT3867" s="134" t="s">
        <v>451</v>
      </c>
      <c r="AU3867" s="134" t="s">
        <v>66</v>
      </c>
      <c r="AY3867" s="18" t="s">
        <v>196</v>
      </c>
      <c r="BE3867" s="135">
        <f>IF(N3867="základní",J3867,0)</f>
        <v>0</v>
      </c>
      <c r="BF3867" s="135">
        <f>IF(N3867="snížená",J3867,0)</f>
        <v>0</v>
      </c>
      <c r="BG3867" s="135">
        <f>IF(N3867="zákl. přenesená",J3867,0)</f>
        <v>0</v>
      </c>
      <c r="BH3867" s="135">
        <f>IF(N3867="sníž. přenesená",J3867,0)</f>
        <v>0</v>
      </c>
      <c r="BI3867" s="135">
        <f>IF(N3867="nulová",J3867,0)</f>
        <v>0</v>
      </c>
      <c r="BJ3867" s="18" t="s">
        <v>64</v>
      </c>
      <c r="BK3867" s="135">
        <f>ROUND(I3867*H3867,2)</f>
        <v>0</v>
      </c>
      <c r="BL3867" s="18" t="s">
        <v>104</v>
      </c>
      <c r="BM3867" s="134" t="s">
        <v>3708</v>
      </c>
    </row>
    <row r="3868" spans="1:65" s="13" customFormat="1" x14ac:dyDescent="0.2">
      <c r="B3868" s="136"/>
      <c r="D3868" s="137" t="s">
        <v>210</v>
      </c>
      <c r="E3868" s="138" t="s">
        <v>1</v>
      </c>
      <c r="F3868" s="139" t="s">
        <v>3478</v>
      </c>
      <c r="H3868" s="140">
        <v>492.84399999999999</v>
      </c>
      <c r="L3868" s="136"/>
      <c r="M3868" s="141"/>
      <c r="N3868" s="142"/>
      <c r="O3868" s="142"/>
      <c r="P3868" s="142"/>
      <c r="Q3868" s="142"/>
      <c r="R3868" s="142"/>
      <c r="S3868" s="142"/>
      <c r="T3868" s="143"/>
      <c r="AT3868" s="138" t="s">
        <v>210</v>
      </c>
      <c r="AU3868" s="138" t="s">
        <v>66</v>
      </c>
      <c r="AV3868" s="13" t="s">
        <v>66</v>
      </c>
      <c r="AW3868" s="13" t="s">
        <v>26</v>
      </c>
      <c r="AX3868" s="13" t="s">
        <v>57</v>
      </c>
      <c r="AY3868" s="138" t="s">
        <v>196</v>
      </c>
    </row>
    <row r="3869" spans="1:65" s="13" customFormat="1" x14ac:dyDescent="0.2">
      <c r="B3869" s="136"/>
      <c r="D3869" s="137" t="s">
        <v>210</v>
      </c>
      <c r="E3869" s="138" t="s">
        <v>1</v>
      </c>
      <c r="F3869" s="139" t="s">
        <v>3696</v>
      </c>
      <c r="H3869" s="140">
        <v>7.4029999999999996</v>
      </c>
      <c r="L3869" s="136"/>
      <c r="M3869" s="141"/>
      <c r="N3869" s="142"/>
      <c r="O3869" s="142"/>
      <c r="P3869" s="142"/>
      <c r="Q3869" s="142"/>
      <c r="R3869" s="142"/>
      <c r="S3869" s="142"/>
      <c r="T3869" s="143"/>
      <c r="AT3869" s="138" t="s">
        <v>210</v>
      </c>
      <c r="AU3869" s="138" t="s">
        <v>66</v>
      </c>
      <c r="AV3869" s="13" t="s">
        <v>66</v>
      </c>
      <c r="AW3869" s="13" t="s">
        <v>26</v>
      </c>
      <c r="AX3869" s="13" t="s">
        <v>57</v>
      </c>
      <c r="AY3869" s="138" t="s">
        <v>196</v>
      </c>
    </row>
    <row r="3870" spans="1:65" s="13" customFormat="1" x14ac:dyDescent="0.2">
      <c r="B3870" s="136"/>
      <c r="D3870" s="137" t="s">
        <v>210</v>
      </c>
      <c r="E3870" s="138" t="s">
        <v>1</v>
      </c>
      <c r="F3870" s="139" t="s">
        <v>3701</v>
      </c>
      <c r="H3870" s="140">
        <v>154.97900000000001</v>
      </c>
      <c r="L3870" s="136"/>
      <c r="M3870" s="141"/>
      <c r="N3870" s="142"/>
      <c r="O3870" s="142"/>
      <c r="P3870" s="142"/>
      <c r="Q3870" s="142"/>
      <c r="R3870" s="142"/>
      <c r="S3870" s="142"/>
      <c r="T3870" s="143"/>
      <c r="AT3870" s="138" t="s">
        <v>210</v>
      </c>
      <c r="AU3870" s="138" t="s">
        <v>66</v>
      </c>
      <c r="AV3870" s="13" t="s">
        <v>66</v>
      </c>
      <c r="AW3870" s="13" t="s">
        <v>26</v>
      </c>
      <c r="AX3870" s="13" t="s">
        <v>57</v>
      </c>
      <c r="AY3870" s="138" t="s">
        <v>196</v>
      </c>
    </row>
    <row r="3871" spans="1:65" s="14" customFormat="1" x14ac:dyDescent="0.2">
      <c r="B3871" s="144"/>
      <c r="D3871" s="137" t="s">
        <v>210</v>
      </c>
      <c r="E3871" s="145" t="s">
        <v>1</v>
      </c>
      <c r="F3871" s="146" t="s">
        <v>212</v>
      </c>
      <c r="H3871" s="147">
        <v>655.226</v>
      </c>
      <c r="L3871" s="144"/>
      <c r="M3871" s="148"/>
      <c r="N3871" s="149"/>
      <c r="O3871" s="149"/>
      <c r="P3871" s="149"/>
      <c r="Q3871" s="149"/>
      <c r="R3871" s="149"/>
      <c r="S3871" s="149"/>
      <c r="T3871" s="150"/>
      <c r="AT3871" s="145" t="s">
        <v>210</v>
      </c>
      <c r="AU3871" s="145" t="s">
        <v>66</v>
      </c>
      <c r="AV3871" s="14" t="s">
        <v>201</v>
      </c>
      <c r="AW3871" s="14" t="s">
        <v>26</v>
      </c>
      <c r="AX3871" s="14" t="s">
        <v>64</v>
      </c>
      <c r="AY3871" s="145" t="s">
        <v>196</v>
      </c>
    </row>
    <row r="3872" spans="1:65" s="2" customFormat="1" ht="16.5" customHeight="1" x14ac:dyDescent="0.2">
      <c r="A3872" s="29"/>
      <c r="B3872" s="123"/>
      <c r="C3872" s="124" t="s">
        <v>2325</v>
      </c>
      <c r="D3872" s="124" t="s">
        <v>199</v>
      </c>
      <c r="E3872" s="125" t="s">
        <v>3709</v>
      </c>
      <c r="F3872" s="126" t="s">
        <v>3710</v>
      </c>
      <c r="G3872" s="127" t="s">
        <v>207</v>
      </c>
      <c r="H3872" s="128">
        <v>14.6</v>
      </c>
      <c r="I3872" s="224"/>
      <c r="J3872" s="129">
        <f>ROUND(I3872*H3872,2)</f>
        <v>0</v>
      </c>
      <c r="K3872" s="126" t="s">
        <v>208</v>
      </c>
      <c r="L3872" s="30"/>
      <c r="M3872" s="130" t="s">
        <v>1</v>
      </c>
      <c r="N3872" s="131" t="s">
        <v>35</v>
      </c>
      <c r="O3872" s="132">
        <v>8.3000000000000004E-2</v>
      </c>
      <c r="P3872" s="132">
        <f>O3872*H3872</f>
        <v>1.2118</v>
      </c>
      <c r="Q3872" s="132">
        <v>0</v>
      </c>
      <c r="R3872" s="132">
        <f>Q3872*H3872</f>
        <v>0</v>
      </c>
      <c r="S3872" s="132">
        <v>1.32E-3</v>
      </c>
      <c r="T3872" s="133">
        <f>S3872*H3872</f>
        <v>1.9272000000000001E-2</v>
      </c>
      <c r="U3872" s="29"/>
      <c r="V3872" s="29"/>
      <c r="W3872" s="29"/>
      <c r="X3872" s="29"/>
      <c r="Y3872" s="29"/>
      <c r="Z3872" s="29"/>
      <c r="AA3872" s="29"/>
      <c r="AB3872" s="29"/>
      <c r="AC3872" s="29"/>
      <c r="AD3872" s="29"/>
      <c r="AE3872" s="29"/>
      <c r="AR3872" s="134" t="s">
        <v>104</v>
      </c>
      <c r="AT3872" s="134" t="s">
        <v>199</v>
      </c>
      <c r="AU3872" s="134" t="s">
        <v>66</v>
      </c>
      <c r="AY3872" s="18" t="s">
        <v>196</v>
      </c>
      <c r="BE3872" s="135">
        <f>IF(N3872="základní",J3872,0)</f>
        <v>0</v>
      </c>
      <c r="BF3872" s="135">
        <f>IF(N3872="snížená",J3872,0)</f>
        <v>0</v>
      </c>
      <c r="BG3872" s="135">
        <f>IF(N3872="zákl. přenesená",J3872,0)</f>
        <v>0</v>
      </c>
      <c r="BH3872" s="135">
        <f>IF(N3872="sníž. přenesená",J3872,0)</f>
        <v>0</v>
      </c>
      <c r="BI3872" s="135">
        <f>IF(N3872="nulová",J3872,0)</f>
        <v>0</v>
      </c>
      <c r="BJ3872" s="18" t="s">
        <v>64</v>
      </c>
      <c r="BK3872" s="135">
        <f>ROUND(I3872*H3872,2)</f>
        <v>0</v>
      </c>
      <c r="BL3872" s="18" t="s">
        <v>104</v>
      </c>
      <c r="BM3872" s="134" t="s">
        <v>3711</v>
      </c>
    </row>
    <row r="3873" spans="1:65" s="15" customFormat="1" x14ac:dyDescent="0.2">
      <c r="B3873" s="151"/>
      <c r="D3873" s="137" t="s">
        <v>210</v>
      </c>
      <c r="E3873" s="152" t="s">
        <v>1</v>
      </c>
      <c r="F3873" s="153" t="s">
        <v>725</v>
      </c>
      <c r="H3873" s="152" t="s">
        <v>1</v>
      </c>
      <c r="L3873" s="151"/>
      <c r="M3873" s="154"/>
      <c r="N3873" s="155"/>
      <c r="O3873" s="155"/>
      <c r="P3873" s="155"/>
      <c r="Q3873" s="155"/>
      <c r="R3873" s="155"/>
      <c r="S3873" s="155"/>
      <c r="T3873" s="156"/>
      <c r="AT3873" s="152" t="s">
        <v>210</v>
      </c>
      <c r="AU3873" s="152" t="s">
        <v>66</v>
      </c>
      <c r="AV3873" s="15" t="s">
        <v>64</v>
      </c>
      <c r="AW3873" s="15" t="s">
        <v>26</v>
      </c>
      <c r="AX3873" s="15" t="s">
        <v>57</v>
      </c>
      <c r="AY3873" s="152" t="s">
        <v>196</v>
      </c>
    </row>
    <row r="3874" spans="1:65" s="13" customFormat="1" x14ac:dyDescent="0.2">
      <c r="B3874" s="136"/>
      <c r="D3874" s="137" t="s">
        <v>210</v>
      </c>
      <c r="E3874" s="138" t="s">
        <v>1</v>
      </c>
      <c r="F3874" s="139" t="s">
        <v>3712</v>
      </c>
      <c r="H3874" s="140">
        <v>9.01</v>
      </c>
      <c r="L3874" s="136"/>
      <c r="M3874" s="141"/>
      <c r="N3874" s="142"/>
      <c r="O3874" s="142"/>
      <c r="P3874" s="142"/>
      <c r="Q3874" s="142"/>
      <c r="R3874" s="142"/>
      <c r="S3874" s="142"/>
      <c r="T3874" s="143"/>
      <c r="AT3874" s="138" t="s">
        <v>210</v>
      </c>
      <c r="AU3874" s="138" t="s">
        <v>66</v>
      </c>
      <c r="AV3874" s="13" t="s">
        <v>66</v>
      </c>
      <c r="AW3874" s="13" t="s">
        <v>26</v>
      </c>
      <c r="AX3874" s="13" t="s">
        <v>57</v>
      </c>
      <c r="AY3874" s="138" t="s">
        <v>196</v>
      </c>
    </row>
    <row r="3875" spans="1:65" s="13" customFormat="1" x14ac:dyDescent="0.2">
      <c r="B3875" s="136"/>
      <c r="D3875" s="137" t="s">
        <v>210</v>
      </c>
      <c r="E3875" s="138" t="s">
        <v>1</v>
      </c>
      <c r="F3875" s="139" t="s">
        <v>3713</v>
      </c>
      <c r="H3875" s="140">
        <v>5.59</v>
      </c>
      <c r="L3875" s="136"/>
      <c r="M3875" s="141"/>
      <c r="N3875" s="142"/>
      <c r="O3875" s="142"/>
      <c r="P3875" s="142"/>
      <c r="Q3875" s="142"/>
      <c r="R3875" s="142"/>
      <c r="S3875" s="142"/>
      <c r="T3875" s="143"/>
      <c r="AT3875" s="138" t="s">
        <v>210</v>
      </c>
      <c r="AU3875" s="138" t="s">
        <v>66</v>
      </c>
      <c r="AV3875" s="13" t="s">
        <v>66</v>
      </c>
      <c r="AW3875" s="13" t="s">
        <v>26</v>
      </c>
      <c r="AX3875" s="13" t="s">
        <v>57</v>
      </c>
      <c r="AY3875" s="138" t="s">
        <v>196</v>
      </c>
    </row>
    <row r="3876" spans="1:65" s="14" customFormat="1" x14ac:dyDescent="0.2">
      <c r="B3876" s="144"/>
      <c r="D3876" s="137" t="s">
        <v>210</v>
      </c>
      <c r="E3876" s="145" t="s">
        <v>1</v>
      </c>
      <c r="F3876" s="146" t="s">
        <v>212</v>
      </c>
      <c r="H3876" s="147">
        <v>14.6</v>
      </c>
      <c r="L3876" s="144"/>
      <c r="M3876" s="148"/>
      <c r="N3876" s="149"/>
      <c r="O3876" s="149"/>
      <c r="P3876" s="149"/>
      <c r="Q3876" s="149"/>
      <c r="R3876" s="149"/>
      <c r="S3876" s="149"/>
      <c r="T3876" s="150"/>
      <c r="AT3876" s="145" t="s">
        <v>210</v>
      </c>
      <c r="AU3876" s="145" t="s">
        <v>66</v>
      </c>
      <c r="AV3876" s="14" t="s">
        <v>201</v>
      </c>
      <c r="AW3876" s="14" t="s">
        <v>26</v>
      </c>
      <c r="AX3876" s="14" t="s">
        <v>64</v>
      </c>
      <c r="AY3876" s="145" t="s">
        <v>196</v>
      </c>
    </row>
    <row r="3877" spans="1:65" s="2" customFormat="1" ht="24.2" customHeight="1" x14ac:dyDescent="0.2">
      <c r="A3877" s="29"/>
      <c r="B3877" s="123"/>
      <c r="C3877" s="124" t="s">
        <v>3714</v>
      </c>
      <c r="D3877" s="124" t="s">
        <v>199</v>
      </c>
      <c r="E3877" s="125" t="s">
        <v>3715</v>
      </c>
      <c r="F3877" s="126" t="s">
        <v>3716</v>
      </c>
      <c r="G3877" s="127" t="s">
        <v>207</v>
      </c>
      <c r="H3877" s="128">
        <v>406.18</v>
      </c>
      <c r="I3877" s="224"/>
      <c r="J3877" s="129">
        <f>ROUND(I3877*H3877,2)</f>
        <v>0</v>
      </c>
      <c r="K3877" s="126" t="s">
        <v>208</v>
      </c>
      <c r="L3877" s="30"/>
      <c r="M3877" s="130" t="s">
        <v>1</v>
      </c>
      <c r="N3877" s="131" t="s">
        <v>35</v>
      </c>
      <c r="O3877" s="132">
        <v>0.14000000000000001</v>
      </c>
      <c r="P3877" s="132">
        <f>O3877*H3877</f>
        <v>56.865200000000009</v>
      </c>
      <c r="Q3877" s="132">
        <v>0</v>
      </c>
      <c r="R3877" s="132">
        <f>Q3877*H3877</f>
        <v>0</v>
      </c>
      <c r="S3877" s="132">
        <v>1.6E-2</v>
      </c>
      <c r="T3877" s="133">
        <f>S3877*H3877</f>
        <v>6.4988800000000007</v>
      </c>
      <c r="U3877" s="29"/>
      <c r="V3877" s="29"/>
      <c r="W3877" s="29"/>
      <c r="X3877" s="29"/>
      <c r="Y3877" s="29"/>
      <c r="Z3877" s="29"/>
      <c r="AA3877" s="29"/>
      <c r="AB3877" s="29"/>
      <c r="AC3877" s="29"/>
      <c r="AD3877" s="29"/>
      <c r="AE3877" s="29"/>
      <c r="AR3877" s="134" t="s">
        <v>104</v>
      </c>
      <c r="AT3877" s="134" t="s">
        <v>199</v>
      </c>
      <c r="AU3877" s="134" t="s">
        <v>66</v>
      </c>
      <c r="AY3877" s="18" t="s">
        <v>196</v>
      </c>
      <c r="BE3877" s="135">
        <f>IF(N3877="základní",J3877,0)</f>
        <v>0</v>
      </c>
      <c r="BF3877" s="135">
        <f>IF(N3877="snížená",J3877,0)</f>
        <v>0</v>
      </c>
      <c r="BG3877" s="135">
        <f>IF(N3877="zákl. přenesená",J3877,0)</f>
        <v>0</v>
      </c>
      <c r="BH3877" s="135">
        <f>IF(N3877="sníž. přenesená",J3877,0)</f>
        <v>0</v>
      </c>
      <c r="BI3877" s="135">
        <f>IF(N3877="nulová",J3877,0)</f>
        <v>0</v>
      </c>
      <c r="BJ3877" s="18" t="s">
        <v>64</v>
      </c>
      <c r="BK3877" s="135">
        <f>ROUND(I3877*H3877,2)</f>
        <v>0</v>
      </c>
      <c r="BL3877" s="18" t="s">
        <v>104</v>
      </c>
      <c r="BM3877" s="134" t="s">
        <v>3717</v>
      </c>
    </row>
    <row r="3878" spans="1:65" s="15" customFormat="1" x14ac:dyDescent="0.2">
      <c r="B3878" s="151"/>
      <c r="D3878" s="137" t="s">
        <v>210</v>
      </c>
      <c r="E3878" s="152" t="s">
        <v>1</v>
      </c>
      <c r="F3878" s="153" t="s">
        <v>3718</v>
      </c>
      <c r="H3878" s="152" t="s">
        <v>1</v>
      </c>
      <c r="L3878" s="151"/>
      <c r="M3878" s="154"/>
      <c r="N3878" s="155"/>
      <c r="O3878" s="155"/>
      <c r="P3878" s="155"/>
      <c r="Q3878" s="155"/>
      <c r="R3878" s="155"/>
      <c r="S3878" s="155"/>
      <c r="T3878" s="156"/>
      <c r="AT3878" s="152" t="s">
        <v>210</v>
      </c>
      <c r="AU3878" s="152" t="s">
        <v>66</v>
      </c>
      <c r="AV3878" s="15" t="s">
        <v>64</v>
      </c>
      <c r="AW3878" s="15" t="s">
        <v>26</v>
      </c>
      <c r="AX3878" s="15" t="s">
        <v>57</v>
      </c>
      <c r="AY3878" s="152" t="s">
        <v>196</v>
      </c>
    </row>
    <row r="3879" spans="1:65" s="13" customFormat="1" x14ac:dyDescent="0.2">
      <c r="B3879" s="136"/>
      <c r="D3879" s="137" t="s">
        <v>210</v>
      </c>
      <c r="E3879" s="138" t="s">
        <v>1</v>
      </c>
      <c r="F3879" s="139" t="s">
        <v>3712</v>
      </c>
      <c r="H3879" s="140">
        <v>9.01</v>
      </c>
      <c r="L3879" s="136"/>
      <c r="M3879" s="141"/>
      <c r="N3879" s="142"/>
      <c r="O3879" s="142"/>
      <c r="P3879" s="142"/>
      <c r="Q3879" s="142"/>
      <c r="R3879" s="142"/>
      <c r="S3879" s="142"/>
      <c r="T3879" s="143"/>
      <c r="AT3879" s="138" t="s">
        <v>210</v>
      </c>
      <c r="AU3879" s="138" t="s">
        <v>66</v>
      </c>
      <c r="AV3879" s="13" t="s">
        <v>66</v>
      </c>
      <c r="AW3879" s="13" t="s">
        <v>26</v>
      </c>
      <c r="AX3879" s="13" t="s">
        <v>57</v>
      </c>
      <c r="AY3879" s="138" t="s">
        <v>196</v>
      </c>
    </row>
    <row r="3880" spans="1:65" s="13" customFormat="1" x14ac:dyDescent="0.2">
      <c r="B3880" s="136"/>
      <c r="D3880" s="137" t="s">
        <v>210</v>
      </c>
      <c r="E3880" s="138" t="s">
        <v>1</v>
      </c>
      <c r="F3880" s="139" t="s">
        <v>3713</v>
      </c>
      <c r="H3880" s="140">
        <v>5.59</v>
      </c>
      <c r="L3880" s="136"/>
      <c r="M3880" s="141"/>
      <c r="N3880" s="142"/>
      <c r="O3880" s="142"/>
      <c r="P3880" s="142"/>
      <c r="Q3880" s="142"/>
      <c r="R3880" s="142"/>
      <c r="S3880" s="142"/>
      <c r="T3880" s="143"/>
      <c r="AT3880" s="138" t="s">
        <v>210</v>
      </c>
      <c r="AU3880" s="138" t="s">
        <v>66</v>
      </c>
      <c r="AV3880" s="13" t="s">
        <v>66</v>
      </c>
      <c r="AW3880" s="13" t="s">
        <v>26</v>
      </c>
      <c r="AX3880" s="13" t="s">
        <v>57</v>
      </c>
      <c r="AY3880" s="138" t="s">
        <v>196</v>
      </c>
    </row>
    <row r="3881" spans="1:65" s="13" customFormat="1" x14ac:dyDescent="0.2">
      <c r="B3881" s="136"/>
      <c r="D3881" s="137" t="s">
        <v>210</v>
      </c>
      <c r="E3881" s="138" t="s">
        <v>1</v>
      </c>
      <c r="F3881" s="139" t="s">
        <v>3719</v>
      </c>
      <c r="H3881" s="140">
        <v>64.75</v>
      </c>
      <c r="L3881" s="136"/>
      <c r="M3881" s="141"/>
      <c r="N3881" s="142"/>
      <c r="O3881" s="142"/>
      <c r="P3881" s="142"/>
      <c r="Q3881" s="142"/>
      <c r="R3881" s="142"/>
      <c r="S3881" s="142"/>
      <c r="T3881" s="143"/>
      <c r="AT3881" s="138" t="s">
        <v>210</v>
      </c>
      <c r="AU3881" s="138" t="s">
        <v>66</v>
      </c>
      <c r="AV3881" s="13" t="s">
        <v>66</v>
      </c>
      <c r="AW3881" s="13" t="s">
        <v>26</v>
      </c>
      <c r="AX3881" s="13" t="s">
        <v>57</v>
      </c>
      <c r="AY3881" s="138" t="s">
        <v>196</v>
      </c>
    </row>
    <row r="3882" spans="1:65" s="13" customFormat="1" x14ac:dyDescent="0.2">
      <c r="B3882" s="136"/>
      <c r="D3882" s="137" t="s">
        <v>210</v>
      </c>
      <c r="E3882" s="138" t="s">
        <v>1</v>
      </c>
      <c r="F3882" s="139" t="s">
        <v>3125</v>
      </c>
      <c r="H3882" s="140">
        <v>170.01</v>
      </c>
      <c r="L3882" s="136"/>
      <c r="M3882" s="141"/>
      <c r="N3882" s="142"/>
      <c r="O3882" s="142"/>
      <c r="P3882" s="142"/>
      <c r="Q3882" s="142"/>
      <c r="R3882" s="142"/>
      <c r="S3882" s="142"/>
      <c r="T3882" s="143"/>
      <c r="AT3882" s="138" t="s">
        <v>210</v>
      </c>
      <c r="AU3882" s="138" t="s">
        <v>66</v>
      </c>
      <c r="AV3882" s="13" t="s">
        <v>66</v>
      </c>
      <c r="AW3882" s="13" t="s">
        <v>26</v>
      </c>
      <c r="AX3882" s="13" t="s">
        <v>57</v>
      </c>
      <c r="AY3882" s="138" t="s">
        <v>196</v>
      </c>
    </row>
    <row r="3883" spans="1:65" s="13" customFormat="1" x14ac:dyDescent="0.2">
      <c r="B3883" s="136"/>
      <c r="D3883" s="137" t="s">
        <v>210</v>
      </c>
      <c r="E3883" s="138" t="s">
        <v>1</v>
      </c>
      <c r="F3883" s="139" t="s">
        <v>3126</v>
      </c>
      <c r="H3883" s="140">
        <v>49.92</v>
      </c>
      <c r="L3883" s="136"/>
      <c r="M3883" s="141"/>
      <c r="N3883" s="142"/>
      <c r="O3883" s="142"/>
      <c r="P3883" s="142"/>
      <c r="Q3883" s="142"/>
      <c r="R3883" s="142"/>
      <c r="S3883" s="142"/>
      <c r="T3883" s="143"/>
      <c r="AT3883" s="138" t="s">
        <v>210</v>
      </c>
      <c r="AU3883" s="138" t="s">
        <v>66</v>
      </c>
      <c r="AV3883" s="13" t="s">
        <v>66</v>
      </c>
      <c r="AW3883" s="13" t="s">
        <v>26</v>
      </c>
      <c r="AX3883" s="13" t="s">
        <v>57</v>
      </c>
      <c r="AY3883" s="138" t="s">
        <v>196</v>
      </c>
    </row>
    <row r="3884" spans="1:65" s="13" customFormat="1" x14ac:dyDescent="0.2">
      <c r="B3884" s="136"/>
      <c r="D3884" s="137" t="s">
        <v>210</v>
      </c>
      <c r="E3884" s="138" t="s">
        <v>1</v>
      </c>
      <c r="F3884" s="139" t="s">
        <v>3720</v>
      </c>
      <c r="H3884" s="140">
        <v>106.9</v>
      </c>
      <c r="L3884" s="136"/>
      <c r="M3884" s="141"/>
      <c r="N3884" s="142"/>
      <c r="O3884" s="142"/>
      <c r="P3884" s="142"/>
      <c r="Q3884" s="142"/>
      <c r="R3884" s="142"/>
      <c r="S3884" s="142"/>
      <c r="T3884" s="143"/>
      <c r="AT3884" s="138" t="s">
        <v>210</v>
      </c>
      <c r="AU3884" s="138" t="s">
        <v>66</v>
      </c>
      <c r="AV3884" s="13" t="s">
        <v>66</v>
      </c>
      <c r="AW3884" s="13" t="s">
        <v>26</v>
      </c>
      <c r="AX3884" s="13" t="s">
        <v>57</v>
      </c>
      <c r="AY3884" s="138" t="s">
        <v>196</v>
      </c>
    </row>
    <row r="3885" spans="1:65" s="14" customFormat="1" x14ac:dyDescent="0.2">
      <c r="B3885" s="144"/>
      <c r="D3885" s="137" t="s">
        <v>210</v>
      </c>
      <c r="E3885" s="145" t="s">
        <v>1</v>
      </c>
      <c r="F3885" s="146" t="s">
        <v>212</v>
      </c>
      <c r="H3885" s="147">
        <v>406.18</v>
      </c>
      <c r="L3885" s="144"/>
      <c r="M3885" s="148"/>
      <c r="N3885" s="149"/>
      <c r="O3885" s="149"/>
      <c r="P3885" s="149"/>
      <c r="Q3885" s="149"/>
      <c r="R3885" s="149"/>
      <c r="S3885" s="149"/>
      <c r="T3885" s="150"/>
      <c r="AT3885" s="145" t="s">
        <v>210</v>
      </c>
      <c r="AU3885" s="145" t="s">
        <v>66</v>
      </c>
      <c r="AV3885" s="14" t="s">
        <v>201</v>
      </c>
      <c r="AW3885" s="14" t="s">
        <v>26</v>
      </c>
      <c r="AX3885" s="14" t="s">
        <v>64</v>
      </c>
      <c r="AY3885" s="145" t="s">
        <v>196</v>
      </c>
    </row>
    <row r="3886" spans="1:65" s="2" customFormat="1" ht="21.75" customHeight="1" x14ac:dyDescent="0.2">
      <c r="A3886" s="29"/>
      <c r="B3886" s="123"/>
      <c r="C3886" s="124" t="s">
        <v>2330</v>
      </c>
      <c r="D3886" s="124" t="s">
        <v>199</v>
      </c>
      <c r="E3886" s="125" t="s">
        <v>3721</v>
      </c>
      <c r="F3886" s="126" t="s">
        <v>3722</v>
      </c>
      <c r="G3886" s="127" t="s">
        <v>207</v>
      </c>
      <c r="H3886" s="128">
        <v>2290.174</v>
      </c>
      <c r="I3886" s="224"/>
      <c r="J3886" s="129">
        <f>ROUND(I3886*H3886,2)</f>
        <v>0</v>
      </c>
      <c r="K3886" s="126" t="s">
        <v>208</v>
      </c>
      <c r="L3886" s="30"/>
      <c r="M3886" s="130" t="s">
        <v>1</v>
      </c>
      <c r="N3886" s="131" t="s">
        <v>35</v>
      </c>
      <c r="O3886" s="132">
        <v>0.19500000000000001</v>
      </c>
      <c r="P3886" s="132">
        <f>O3886*H3886</f>
        <v>446.58393000000001</v>
      </c>
      <c r="Q3886" s="132">
        <v>0</v>
      </c>
      <c r="R3886" s="132">
        <f>Q3886*H3886</f>
        <v>0</v>
      </c>
      <c r="S3886" s="132">
        <v>1.7999999999999999E-2</v>
      </c>
      <c r="T3886" s="133">
        <f>S3886*H3886</f>
        <v>41.223132</v>
      </c>
      <c r="U3886" s="29"/>
      <c r="V3886" s="29"/>
      <c r="W3886" s="29"/>
      <c r="X3886" s="29"/>
      <c r="Y3886" s="29"/>
      <c r="Z3886" s="29"/>
      <c r="AA3886" s="29"/>
      <c r="AB3886" s="29"/>
      <c r="AC3886" s="29"/>
      <c r="AD3886" s="29"/>
      <c r="AE3886" s="29"/>
      <c r="AR3886" s="134" t="s">
        <v>104</v>
      </c>
      <c r="AT3886" s="134" t="s">
        <v>199</v>
      </c>
      <c r="AU3886" s="134" t="s">
        <v>66</v>
      </c>
      <c r="AY3886" s="18" t="s">
        <v>196</v>
      </c>
      <c r="BE3886" s="135">
        <f>IF(N3886="základní",J3886,0)</f>
        <v>0</v>
      </c>
      <c r="BF3886" s="135">
        <f>IF(N3886="snížená",J3886,0)</f>
        <v>0</v>
      </c>
      <c r="BG3886" s="135">
        <f>IF(N3886="zákl. přenesená",J3886,0)</f>
        <v>0</v>
      </c>
      <c r="BH3886" s="135">
        <f>IF(N3886="sníž. přenesená",J3886,0)</f>
        <v>0</v>
      </c>
      <c r="BI3886" s="135">
        <f>IF(N3886="nulová",J3886,0)</f>
        <v>0</v>
      </c>
      <c r="BJ3886" s="18" t="s">
        <v>64</v>
      </c>
      <c r="BK3886" s="135">
        <f>ROUND(I3886*H3886,2)</f>
        <v>0</v>
      </c>
      <c r="BL3886" s="18" t="s">
        <v>104</v>
      </c>
      <c r="BM3886" s="134" t="s">
        <v>3723</v>
      </c>
    </row>
    <row r="3887" spans="1:65" s="13" customFormat="1" x14ac:dyDescent="0.2">
      <c r="B3887" s="136"/>
      <c r="D3887" s="137" t="s">
        <v>210</v>
      </c>
      <c r="E3887" s="138" t="s">
        <v>1</v>
      </c>
      <c r="F3887" s="139" t="s">
        <v>3724</v>
      </c>
      <c r="H3887" s="140">
        <v>429.69</v>
      </c>
      <c r="L3887" s="136"/>
      <c r="M3887" s="141"/>
      <c r="N3887" s="142"/>
      <c r="O3887" s="142"/>
      <c r="P3887" s="142"/>
      <c r="Q3887" s="142"/>
      <c r="R3887" s="142"/>
      <c r="S3887" s="142"/>
      <c r="T3887" s="143"/>
      <c r="AT3887" s="138" t="s">
        <v>210</v>
      </c>
      <c r="AU3887" s="138" t="s">
        <v>66</v>
      </c>
      <c r="AV3887" s="13" t="s">
        <v>66</v>
      </c>
      <c r="AW3887" s="13" t="s">
        <v>26</v>
      </c>
      <c r="AX3887" s="13" t="s">
        <v>57</v>
      </c>
      <c r="AY3887" s="138" t="s">
        <v>196</v>
      </c>
    </row>
    <row r="3888" spans="1:65" s="13" customFormat="1" x14ac:dyDescent="0.2">
      <c r="B3888" s="136"/>
      <c r="D3888" s="137" t="s">
        <v>210</v>
      </c>
      <c r="E3888" s="138" t="s">
        <v>1</v>
      </c>
      <c r="F3888" s="139" t="s">
        <v>3725</v>
      </c>
      <c r="H3888" s="140">
        <v>257.31</v>
      </c>
      <c r="L3888" s="136"/>
      <c r="M3888" s="141"/>
      <c r="N3888" s="142"/>
      <c r="O3888" s="142"/>
      <c r="P3888" s="142"/>
      <c r="Q3888" s="142"/>
      <c r="R3888" s="142"/>
      <c r="S3888" s="142"/>
      <c r="T3888" s="143"/>
      <c r="AT3888" s="138" t="s">
        <v>210</v>
      </c>
      <c r="AU3888" s="138" t="s">
        <v>66</v>
      </c>
      <c r="AV3888" s="13" t="s">
        <v>66</v>
      </c>
      <c r="AW3888" s="13" t="s">
        <v>26</v>
      </c>
      <c r="AX3888" s="13" t="s">
        <v>57</v>
      </c>
      <c r="AY3888" s="138" t="s">
        <v>196</v>
      </c>
    </row>
    <row r="3889" spans="1:65" s="13" customFormat="1" x14ac:dyDescent="0.2">
      <c r="B3889" s="136"/>
      <c r="D3889" s="137" t="s">
        <v>210</v>
      </c>
      <c r="E3889" s="138" t="s">
        <v>1</v>
      </c>
      <c r="F3889" s="139" t="s">
        <v>3726</v>
      </c>
      <c r="H3889" s="140">
        <v>166.50399999999999</v>
      </c>
      <c r="L3889" s="136"/>
      <c r="M3889" s="141"/>
      <c r="N3889" s="142"/>
      <c r="O3889" s="142"/>
      <c r="P3889" s="142"/>
      <c r="Q3889" s="142"/>
      <c r="R3889" s="142"/>
      <c r="S3889" s="142"/>
      <c r="T3889" s="143"/>
      <c r="AT3889" s="138" t="s">
        <v>210</v>
      </c>
      <c r="AU3889" s="138" t="s">
        <v>66</v>
      </c>
      <c r="AV3889" s="13" t="s">
        <v>66</v>
      </c>
      <c r="AW3889" s="13" t="s">
        <v>26</v>
      </c>
      <c r="AX3889" s="13" t="s">
        <v>57</v>
      </c>
      <c r="AY3889" s="138" t="s">
        <v>196</v>
      </c>
    </row>
    <row r="3890" spans="1:65" s="13" customFormat="1" x14ac:dyDescent="0.2">
      <c r="B3890" s="136"/>
      <c r="D3890" s="137" t="s">
        <v>210</v>
      </c>
      <c r="E3890" s="138" t="s">
        <v>1</v>
      </c>
      <c r="F3890" s="139" t="s">
        <v>3727</v>
      </c>
      <c r="H3890" s="140">
        <v>63.31</v>
      </c>
      <c r="L3890" s="136"/>
      <c r="M3890" s="141"/>
      <c r="N3890" s="142"/>
      <c r="O3890" s="142"/>
      <c r="P3890" s="142"/>
      <c r="Q3890" s="142"/>
      <c r="R3890" s="142"/>
      <c r="S3890" s="142"/>
      <c r="T3890" s="143"/>
      <c r="AT3890" s="138" t="s">
        <v>210</v>
      </c>
      <c r="AU3890" s="138" t="s">
        <v>66</v>
      </c>
      <c r="AV3890" s="13" t="s">
        <v>66</v>
      </c>
      <c r="AW3890" s="13" t="s">
        <v>26</v>
      </c>
      <c r="AX3890" s="13" t="s">
        <v>57</v>
      </c>
      <c r="AY3890" s="138" t="s">
        <v>196</v>
      </c>
    </row>
    <row r="3891" spans="1:65" s="13" customFormat="1" x14ac:dyDescent="0.2">
      <c r="B3891" s="136"/>
      <c r="D3891" s="137" t="s">
        <v>210</v>
      </c>
      <c r="E3891" s="138" t="s">
        <v>1</v>
      </c>
      <c r="F3891" s="139" t="s">
        <v>3728</v>
      </c>
      <c r="H3891" s="140">
        <v>257.72000000000003</v>
      </c>
      <c r="L3891" s="136"/>
      <c r="M3891" s="141"/>
      <c r="N3891" s="142"/>
      <c r="O3891" s="142"/>
      <c r="P3891" s="142"/>
      <c r="Q3891" s="142"/>
      <c r="R3891" s="142"/>
      <c r="S3891" s="142"/>
      <c r="T3891" s="143"/>
      <c r="AT3891" s="138" t="s">
        <v>210</v>
      </c>
      <c r="AU3891" s="138" t="s">
        <v>66</v>
      </c>
      <c r="AV3891" s="13" t="s">
        <v>66</v>
      </c>
      <c r="AW3891" s="13" t="s">
        <v>26</v>
      </c>
      <c r="AX3891" s="13" t="s">
        <v>57</v>
      </c>
      <c r="AY3891" s="138" t="s">
        <v>196</v>
      </c>
    </row>
    <row r="3892" spans="1:65" s="13" customFormat="1" x14ac:dyDescent="0.2">
      <c r="B3892" s="136"/>
      <c r="D3892" s="137" t="s">
        <v>210</v>
      </c>
      <c r="E3892" s="138" t="s">
        <v>1</v>
      </c>
      <c r="F3892" s="139" t="s">
        <v>3729</v>
      </c>
      <c r="H3892" s="140">
        <v>114.16</v>
      </c>
      <c r="L3892" s="136"/>
      <c r="M3892" s="141"/>
      <c r="N3892" s="142"/>
      <c r="O3892" s="142"/>
      <c r="P3892" s="142"/>
      <c r="Q3892" s="142"/>
      <c r="R3892" s="142"/>
      <c r="S3892" s="142"/>
      <c r="T3892" s="143"/>
      <c r="AT3892" s="138" t="s">
        <v>210</v>
      </c>
      <c r="AU3892" s="138" t="s">
        <v>66</v>
      </c>
      <c r="AV3892" s="13" t="s">
        <v>66</v>
      </c>
      <c r="AW3892" s="13" t="s">
        <v>26</v>
      </c>
      <c r="AX3892" s="13" t="s">
        <v>57</v>
      </c>
      <c r="AY3892" s="138" t="s">
        <v>196</v>
      </c>
    </row>
    <row r="3893" spans="1:65" s="13" customFormat="1" x14ac:dyDescent="0.2">
      <c r="B3893" s="136"/>
      <c r="D3893" s="137" t="s">
        <v>210</v>
      </c>
      <c r="E3893" s="138" t="s">
        <v>1</v>
      </c>
      <c r="F3893" s="139" t="s">
        <v>3730</v>
      </c>
      <c r="H3893" s="140">
        <v>124.99</v>
      </c>
      <c r="L3893" s="136"/>
      <c r="M3893" s="141"/>
      <c r="N3893" s="142"/>
      <c r="O3893" s="142"/>
      <c r="P3893" s="142"/>
      <c r="Q3893" s="142"/>
      <c r="R3893" s="142"/>
      <c r="S3893" s="142"/>
      <c r="T3893" s="143"/>
      <c r="AT3893" s="138" t="s">
        <v>210</v>
      </c>
      <c r="AU3893" s="138" t="s">
        <v>66</v>
      </c>
      <c r="AV3893" s="13" t="s">
        <v>66</v>
      </c>
      <c r="AW3893" s="13" t="s">
        <v>26</v>
      </c>
      <c r="AX3893" s="13" t="s">
        <v>57</v>
      </c>
      <c r="AY3893" s="138" t="s">
        <v>196</v>
      </c>
    </row>
    <row r="3894" spans="1:65" s="13" customFormat="1" x14ac:dyDescent="0.2">
      <c r="B3894" s="136"/>
      <c r="D3894" s="137" t="s">
        <v>210</v>
      </c>
      <c r="E3894" s="138" t="s">
        <v>1</v>
      </c>
      <c r="F3894" s="139" t="s">
        <v>3731</v>
      </c>
      <c r="H3894" s="140">
        <v>65.02</v>
      </c>
      <c r="L3894" s="136"/>
      <c r="M3894" s="141"/>
      <c r="N3894" s="142"/>
      <c r="O3894" s="142"/>
      <c r="P3894" s="142"/>
      <c r="Q3894" s="142"/>
      <c r="R3894" s="142"/>
      <c r="S3894" s="142"/>
      <c r="T3894" s="143"/>
      <c r="AT3894" s="138" t="s">
        <v>210</v>
      </c>
      <c r="AU3894" s="138" t="s">
        <v>66</v>
      </c>
      <c r="AV3894" s="13" t="s">
        <v>66</v>
      </c>
      <c r="AW3894" s="13" t="s">
        <v>26</v>
      </c>
      <c r="AX3894" s="13" t="s">
        <v>57</v>
      </c>
      <c r="AY3894" s="138" t="s">
        <v>196</v>
      </c>
    </row>
    <row r="3895" spans="1:65" s="13" customFormat="1" x14ac:dyDescent="0.2">
      <c r="B3895" s="136"/>
      <c r="D3895" s="137" t="s">
        <v>210</v>
      </c>
      <c r="E3895" s="138" t="s">
        <v>1</v>
      </c>
      <c r="F3895" s="139" t="s">
        <v>3732</v>
      </c>
      <c r="H3895" s="140">
        <v>125.04</v>
      </c>
      <c r="L3895" s="136"/>
      <c r="M3895" s="141"/>
      <c r="N3895" s="142"/>
      <c r="O3895" s="142"/>
      <c r="P3895" s="142"/>
      <c r="Q3895" s="142"/>
      <c r="R3895" s="142"/>
      <c r="S3895" s="142"/>
      <c r="T3895" s="143"/>
      <c r="AT3895" s="138" t="s">
        <v>210</v>
      </c>
      <c r="AU3895" s="138" t="s">
        <v>66</v>
      </c>
      <c r="AV3895" s="13" t="s">
        <v>66</v>
      </c>
      <c r="AW3895" s="13" t="s">
        <v>26</v>
      </c>
      <c r="AX3895" s="13" t="s">
        <v>57</v>
      </c>
      <c r="AY3895" s="138" t="s">
        <v>196</v>
      </c>
    </row>
    <row r="3896" spans="1:65" s="13" customFormat="1" x14ac:dyDescent="0.2">
      <c r="B3896" s="136"/>
      <c r="D3896" s="137" t="s">
        <v>210</v>
      </c>
      <c r="E3896" s="138" t="s">
        <v>1</v>
      </c>
      <c r="F3896" s="139" t="s">
        <v>3720</v>
      </c>
      <c r="H3896" s="140">
        <v>106.9</v>
      </c>
      <c r="L3896" s="136"/>
      <c r="M3896" s="141"/>
      <c r="N3896" s="142"/>
      <c r="O3896" s="142"/>
      <c r="P3896" s="142"/>
      <c r="Q3896" s="142"/>
      <c r="R3896" s="142"/>
      <c r="S3896" s="142"/>
      <c r="T3896" s="143"/>
      <c r="AT3896" s="138" t="s">
        <v>210</v>
      </c>
      <c r="AU3896" s="138" t="s">
        <v>66</v>
      </c>
      <c r="AV3896" s="13" t="s">
        <v>66</v>
      </c>
      <c r="AW3896" s="13" t="s">
        <v>26</v>
      </c>
      <c r="AX3896" s="13" t="s">
        <v>57</v>
      </c>
      <c r="AY3896" s="138" t="s">
        <v>196</v>
      </c>
    </row>
    <row r="3897" spans="1:65" s="13" customFormat="1" x14ac:dyDescent="0.2">
      <c r="B3897" s="136"/>
      <c r="D3897" s="137" t="s">
        <v>210</v>
      </c>
      <c r="E3897" s="138" t="s">
        <v>1</v>
      </c>
      <c r="F3897" s="139" t="s">
        <v>3127</v>
      </c>
      <c r="H3897" s="140">
        <v>374.22</v>
      </c>
      <c r="L3897" s="136"/>
      <c r="M3897" s="141"/>
      <c r="N3897" s="142"/>
      <c r="O3897" s="142"/>
      <c r="P3897" s="142"/>
      <c r="Q3897" s="142"/>
      <c r="R3897" s="142"/>
      <c r="S3897" s="142"/>
      <c r="T3897" s="143"/>
      <c r="AT3897" s="138" t="s">
        <v>210</v>
      </c>
      <c r="AU3897" s="138" t="s">
        <v>66</v>
      </c>
      <c r="AV3897" s="13" t="s">
        <v>66</v>
      </c>
      <c r="AW3897" s="13" t="s">
        <v>26</v>
      </c>
      <c r="AX3897" s="13" t="s">
        <v>57</v>
      </c>
      <c r="AY3897" s="138" t="s">
        <v>196</v>
      </c>
    </row>
    <row r="3898" spans="1:65" s="13" customFormat="1" x14ac:dyDescent="0.2">
      <c r="B3898" s="136"/>
      <c r="D3898" s="137" t="s">
        <v>210</v>
      </c>
      <c r="E3898" s="138" t="s">
        <v>1</v>
      </c>
      <c r="F3898" s="139" t="s">
        <v>2387</v>
      </c>
      <c r="H3898" s="140">
        <v>205.31</v>
      </c>
      <c r="L3898" s="136"/>
      <c r="M3898" s="141"/>
      <c r="N3898" s="142"/>
      <c r="O3898" s="142"/>
      <c r="P3898" s="142"/>
      <c r="Q3898" s="142"/>
      <c r="R3898" s="142"/>
      <c r="S3898" s="142"/>
      <c r="T3898" s="143"/>
      <c r="AT3898" s="138" t="s">
        <v>210</v>
      </c>
      <c r="AU3898" s="138" t="s">
        <v>66</v>
      </c>
      <c r="AV3898" s="13" t="s">
        <v>66</v>
      </c>
      <c r="AW3898" s="13" t="s">
        <v>26</v>
      </c>
      <c r="AX3898" s="13" t="s">
        <v>57</v>
      </c>
      <c r="AY3898" s="138" t="s">
        <v>196</v>
      </c>
    </row>
    <row r="3899" spans="1:65" s="14" customFormat="1" x14ac:dyDescent="0.2">
      <c r="B3899" s="144"/>
      <c r="D3899" s="137" t="s">
        <v>210</v>
      </c>
      <c r="E3899" s="145" t="s">
        <v>1</v>
      </c>
      <c r="F3899" s="146" t="s">
        <v>212</v>
      </c>
      <c r="H3899" s="147">
        <v>2290.174</v>
      </c>
      <c r="L3899" s="144"/>
      <c r="M3899" s="148"/>
      <c r="N3899" s="149"/>
      <c r="O3899" s="149"/>
      <c r="P3899" s="149"/>
      <c r="Q3899" s="149"/>
      <c r="R3899" s="149"/>
      <c r="S3899" s="149"/>
      <c r="T3899" s="150"/>
      <c r="AT3899" s="145" t="s">
        <v>210</v>
      </c>
      <c r="AU3899" s="145" t="s">
        <v>66</v>
      </c>
      <c r="AV3899" s="14" t="s">
        <v>201</v>
      </c>
      <c r="AW3899" s="14" t="s">
        <v>26</v>
      </c>
      <c r="AX3899" s="14" t="s">
        <v>64</v>
      </c>
      <c r="AY3899" s="145" t="s">
        <v>196</v>
      </c>
    </row>
    <row r="3900" spans="1:65" s="2" customFormat="1" ht="24.2" customHeight="1" x14ac:dyDescent="0.2">
      <c r="A3900" s="29"/>
      <c r="B3900" s="123"/>
      <c r="C3900" s="124" t="s">
        <v>3733</v>
      </c>
      <c r="D3900" s="124" t="s">
        <v>199</v>
      </c>
      <c r="E3900" s="125" t="s">
        <v>3734</v>
      </c>
      <c r="F3900" s="126" t="s">
        <v>3735</v>
      </c>
      <c r="G3900" s="127" t="s">
        <v>207</v>
      </c>
      <c r="H3900" s="128">
        <v>447.64</v>
      </c>
      <c r="I3900" s="224"/>
      <c r="J3900" s="129">
        <f>ROUND(I3900*H3900,2)</f>
        <v>0</v>
      </c>
      <c r="K3900" s="126" t="s">
        <v>208</v>
      </c>
      <c r="L3900" s="30"/>
      <c r="M3900" s="130" t="s">
        <v>1</v>
      </c>
      <c r="N3900" s="131" t="s">
        <v>35</v>
      </c>
      <c r="O3900" s="132">
        <v>0.09</v>
      </c>
      <c r="P3900" s="132">
        <f>O3900*H3900</f>
        <v>40.287599999999998</v>
      </c>
      <c r="Q3900" s="132">
        <v>0</v>
      </c>
      <c r="R3900" s="132">
        <f>Q3900*H3900</f>
        <v>0</v>
      </c>
      <c r="S3900" s="132">
        <v>0.03</v>
      </c>
      <c r="T3900" s="133">
        <f>S3900*H3900</f>
        <v>13.4292</v>
      </c>
      <c r="U3900" s="29"/>
      <c r="V3900" s="29"/>
      <c r="W3900" s="29"/>
      <c r="X3900" s="29"/>
      <c r="Y3900" s="29"/>
      <c r="Z3900" s="29"/>
      <c r="AA3900" s="29"/>
      <c r="AB3900" s="29"/>
      <c r="AC3900" s="29"/>
      <c r="AD3900" s="29"/>
      <c r="AE3900" s="29"/>
      <c r="AR3900" s="134" t="s">
        <v>104</v>
      </c>
      <c r="AT3900" s="134" t="s">
        <v>199</v>
      </c>
      <c r="AU3900" s="134" t="s">
        <v>66</v>
      </c>
      <c r="AY3900" s="18" t="s">
        <v>196</v>
      </c>
      <c r="BE3900" s="135">
        <f>IF(N3900="základní",J3900,0)</f>
        <v>0</v>
      </c>
      <c r="BF3900" s="135">
        <f>IF(N3900="snížená",J3900,0)</f>
        <v>0</v>
      </c>
      <c r="BG3900" s="135">
        <f>IF(N3900="zákl. přenesená",J3900,0)</f>
        <v>0</v>
      </c>
      <c r="BH3900" s="135">
        <f>IF(N3900="sníž. přenesená",J3900,0)</f>
        <v>0</v>
      </c>
      <c r="BI3900" s="135">
        <f>IF(N3900="nulová",J3900,0)</f>
        <v>0</v>
      </c>
      <c r="BJ3900" s="18" t="s">
        <v>64</v>
      </c>
      <c r="BK3900" s="135">
        <f>ROUND(I3900*H3900,2)</f>
        <v>0</v>
      </c>
      <c r="BL3900" s="18" t="s">
        <v>104</v>
      </c>
      <c r="BM3900" s="134" t="s">
        <v>3736</v>
      </c>
    </row>
    <row r="3901" spans="1:65" s="13" customFormat="1" x14ac:dyDescent="0.2">
      <c r="B3901" s="136"/>
      <c r="D3901" s="137" t="s">
        <v>210</v>
      </c>
      <c r="E3901" s="138" t="s">
        <v>1</v>
      </c>
      <c r="F3901" s="139" t="s">
        <v>3737</v>
      </c>
      <c r="H3901" s="140">
        <v>18.43</v>
      </c>
      <c r="L3901" s="136"/>
      <c r="M3901" s="141"/>
      <c r="N3901" s="142"/>
      <c r="O3901" s="142"/>
      <c r="P3901" s="142"/>
      <c r="Q3901" s="142"/>
      <c r="R3901" s="142"/>
      <c r="S3901" s="142"/>
      <c r="T3901" s="143"/>
      <c r="AT3901" s="138" t="s">
        <v>210</v>
      </c>
      <c r="AU3901" s="138" t="s">
        <v>66</v>
      </c>
      <c r="AV3901" s="13" t="s">
        <v>66</v>
      </c>
      <c r="AW3901" s="13" t="s">
        <v>26</v>
      </c>
      <c r="AX3901" s="13" t="s">
        <v>57</v>
      </c>
      <c r="AY3901" s="138" t="s">
        <v>196</v>
      </c>
    </row>
    <row r="3902" spans="1:65" s="15" customFormat="1" x14ac:dyDescent="0.2">
      <c r="B3902" s="151"/>
      <c r="D3902" s="137" t="s">
        <v>210</v>
      </c>
      <c r="E3902" s="152" t="s">
        <v>1</v>
      </c>
      <c r="F3902" s="153" t="s">
        <v>3738</v>
      </c>
      <c r="H3902" s="152" t="s">
        <v>1</v>
      </c>
      <c r="L3902" s="151"/>
      <c r="M3902" s="154"/>
      <c r="N3902" s="155"/>
      <c r="O3902" s="155"/>
      <c r="P3902" s="155"/>
      <c r="Q3902" s="155"/>
      <c r="R3902" s="155"/>
      <c r="S3902" s="155"/>
      <c r="T3902" s="156"/>
      <c r="AT3902" s="152" t="s">
        <v>210</v>
      </c>
      <c r="AU3902" s="152" t="s">
        <v>66</v>
      </c>
      <c r="AV3902" s="15" t="s">
        <v>64</v>
      </c>
      <c r="AW3902" s="15" t="s">
        <v>26</v>
      </c>
      <c r="AX3902" s="15" t="s">
        <v>57</v>
      </c>
      <c r="AY3902" s="152" t="s">
        <v>196</v>
      </c>
    </row>
    <row r="3903" spans="1:65" s="13" customFormat="1" x14ac:dyDescent="0.2">
      <c r="B3903" s="136"/>
      <c r="D3903" s="137" t="s">
        <v>210</v>
      </c>
      <c r="E3903" s="138" t="s">
        <v>1</v>
      </c>
      <c r="F3903" s="139" t="s">
        <v>3729</v>
      </c>
      <c r="H3903" s="140">
        <v>114.16</v>
      </c>
      <c r="L3903" s="136"/>
      <c r="M3903" s="141"/>
      <c r="N3903" s="142"/>
      <c r="O3903" s="142"/>
      <c r="P3903" s="142"/>
      <c r="Q3903" s="142"/>
      <c r="R3903" s="142"/>
      <c r="S3903" s="142"/>
      <c r="T3903" s="143"/>
      <c r="AT3903" s="138" t="s">
        <v>210</v>
      </c>
      <c r="AU3903" s="138" t="s">
        <v>66</v>
      </c>
      <c r="AV3903" s="13" t="s">
        <v>66</v>
      </c>
      <c r="AW3903" s="13" t="s">
        <v>26</v>
      </c>
      <c r="AX3903" s="13" t="s">
        <v>57</v>
      </c>
      <c r="AY3903" s="138" t="s">
        <v>196</v>
      </c>
    </row>
    <row r="3904" spans="1:65" s="13" customFormat="1" x14ac:dyDescent="0.2">
      <c r="B3904" s="136"/>
      <c r="D3904" s="137" t="s">
        <v>210</v>
      </c>
      <c r="E3904" s="138" t="s">
        <v>1</v>
      </c>
      <c r="F3904" s="139" t="s">
        <v>3730</v>
      </c>
      <c r="H3904" s="140">
        <v>124.99</v>
      </c>
      <c r="L3904" s="136"/>
      <c r="M3904" s="141"/>
      <c r="N3904" s="142"/>
      <c r="O3904" s="142"/>
      <c r="P3904" s="142"/>
      <c r="Q3904" s="142"/>
      <c r="R3904" s="142"/>
      <c r="S3904" s="142"/>
      <c r="T3904" s="143"/>
      <c r="AT3904" s="138" t="s">
        <v>210</v>
      </c>
      <c r="AU3904" s="138" t="s">
        <v>66</v>
      </c>
      <c r="AV3904" s="13" t="s">
        <v>66</v>
      </c>
      <c r="AW3904" s="13" t="s">
        <v>26</v>
      </c>
      <c r="AX3904" s="13" t="s">
        <v>57</v>
      </c>
      <c r="AY3904" s="138" t="s">
        <v>196</v>
      </c>
    </row>
    <row r="3905" spans="1:65" s="13" customFormat="1" x14ac:dyDescent="0.2">
      <c r="B3905" s="136"/>
      <c r="D3905" s="137" t="s">
        <v>210</v>
      </c>
      <c r="E3905" s="138" t="s">
        <v>1</v>
      </c>
      <c r="F3905" s="139" t="s">
        <v>3731</v>
      </c>
      <c r="H3905" s="140">
        <v>65.02</v>
      </c>
      <c r="L3905" s="136"/>
      <c r="M3905" s="141"/>
      <c r="N3905" s="142"/>
      <c r="O3905" s="142"/>
      <c r="P3905" s="142"/>
      <c r="Q3905" s="142"/>
      <c r="R3905" s="142"/>
      <c r="S3905" s="142"/>
      <c r="T3905" s="143"/>
      <c r="AT3905" s="138" t="s">
        <v>210</v>
      </c>
      <c r="AU3905" s="138" t="s">
        <v>66</v>
      </c>
      <c r="AV3905" s="13" t="s">
        <v>66</v>
      </c>
      <c r="AW3905" s="13" t="s">
        <v>26</v>
      </c>
      <c r="AX3905" s="13" t="s">
        <v>57</v>
      </c>
      <c r="AY3905" s="138" t="s">
        <v>196</v>
      </c>
    </row>
    <row r="3906" spans="1:65" s="13" customFormat="1" x14ac:dyDescent="0.2">
      <c r="B3906" s="136"/>
      <c r="D3906" s="137" t="s">
        <v>210</v>
      </c>
      <c r="E3906" s="138" t="s">
        <v>1</v>
      </c>
      <c r="F3906" s="139" t="s">
        <v>3732</v>
      </c>
      <c r="H3906" s="140">
        <v>125.04</v>
      </c>
      <c r="L3906" s="136"/>
      <c r="M3906" s="141"/>
      <c r="N3906" s="142"/>
      <c r="O3906" s="142"/>
      <c r="P3906" s="142"/>
      <c r="Q3906" s="142"/>
      <c r="R3906" s="142"/>
      <c r="S3906" s="142"/>
      <c r="T3906" s="143"/>
      <c r="AT3906" s="138" t="s">
        <v>210</v>
      </c>
      <c r="AU3906" s="138" t="s">
        <v>66</v>
      </c>
      <c r="AV3906" s="13" t="s">
        <v>66</v>
      </c>
      <c r="AW3906" s="13" t="s">
        <v>26</v>
      </c>
      <c r="AX3906" s="13" t="s">
        <v>57</v>
      </c>
      <c r="AY3906" s="138" t="s">
        <v>196</v>
      </c>
    </row>
    <row r="3907" spans="1:65" s="14" customFormat="1" x14ac:dyDescent="0.2">
      <c r="B3907" s="144"/>
      <c r="D3907" s="137" t="s">
        <v>210</v>
      </c>
      <c r="E3907" s="145" t="s">
        <v>1</v>
      </c>
      <c r="F3907" s="146" t="s">
        <v>212</v>
      </c>
      <c r="H3907" s="147">
        <v>447.64</v>
      </c>
      <c r="L3907" s="144"/>
      <c r="M3907" s="148"/>
      <c r="N3907" s="149"/>
      <c r="O3907" s="149"/>
      <c r="P3907" s="149"/>
      <c r="Q3907" s="149"/>
      <c r="R3907" s="149"/>
      <c r="S3907" s="149"/>
      <c r="T3907" s="150"/>
      <c r="AT3907" s="145" t="s">
        <v>210</v>
      </c>
      <c r="AU3907" s="145" t="s">
        <v>66</v>
      </c>
      <c r="AV3907" s="14" t="s">
        <v>201</v>
      </c>
      <c r="AW3907" s="14" t="s">
        <v>26</v>
      </c>
      <c r="AX3907" s="14" t="s">
        <v>64</v>
      </c>
      <c r="AY3907" s="145" t="s">
        <v>196</v>
      </c>
    </row>
    <row r="3908" spans="1:65" s="2" customFormat="1" ht="24.2" customHeight="1" x14ac:dyDescent="0.2">
      <c r="A3908" s="29"/>
      <c r="B3908" s="123"/>
      <c r="C3908" s="124" t="s">
        <v>2338</v>
      </c>
      <c r="D3908" s="124" t="s">
        <v>199</v>
      </c>
      <c r="E3908" s="125" t="s">
        <v>3739</v>
      </c>
      <c r="F3908" s="126" t="s">
        <v>3740</v>
      </c>
      <c r="G3908" s="127" t="s">
        <v>207</v>
      </c>
      <c r="H3908" s="128">
        <v>2352.08</v>
      </c>
      <c r="I3908" s="224"/>
      <c r="J3908" s="129">
        <f>ROUND(I3908*H3908,2)</f>
        <v>0</v>
      </c>
      <c r="K3908" s="126" t="s">
        <v>208</v>
      </c>
      <c r="L3908" s="30"/>
      <c r="M3908" s="130" t="s">
        <v>1</v>
      </c>
      <c r="N3908" s="131" t="s">
        <v>35</v>
      </c>
      <c r="O3908" s="132">
        <v>0</v>
      </c>
      <c r="P3908" s="132">
        <f>O3908*H3908</f>
        <v>0</v>
      </c>
      <c r="Q3908" s="132">
        <v>2.0000000000000001E-4</v>
      </c>
      <c r="R3908" s="132">
        <f>Q3908*H3908</f>
        <v>0.470416</v>
      </c>
      <c r="S3908" s="132">
        <v>0</v>
      </c>
      <c r="T3908" s="133">
        <f>S3908*H3908</f>
        <v>0</v>
      </c>
      <c r="U3908" s="29"/>
      <c r="V3908" s="29"/>
      <c r="W3908" s="29"/>
      <c r="X3908" s="29"/>
      <c r="Y3908" s="29"/>
      <c r="Z3908" s="29"/>
      <c r="AA3908" s="29"/>
      <c r="AB3908" s="29"/>
      <c r="AC3908" s="29"/>
      <c r="AD3908" s="29"/>
      <c r="AE3908" s="29"/>
      <c r="AR3908" s="134" t="s">
        <v>104</v>
      </c>
      <c r="AT3908" s="134" t="s">
        <v>199</v>
      </c>
      <c r="AU3908" s="134" t="s">
        <v>66</v>
      </c>
      <c r="AY3908" s="18" t="s">
        <v>196</v>
      </c>
      <c r="BE3908" s="135">
        <f>IF(N3908="základní",J3908,0)</f>
        <v>0</v>
      </c>
      <c r="BF3908" s="135">
        <f>IF(N3908="snížená",J3908,0)</f>
        <v>0</v>
      </c>
      <c r="BG3908" s="135">
        <f>IF(N3908="zákl. přenesená",J3908,0)</f>
        <v>0</v>
      </c>
      <c r="BH3908" s="135">
        <f>IF(N3908="sníž. přenesená",J3908,0)</f>
        <v>0</v>
      </c>
      <c r="BI3908" s="135">
        <f>IF(N3908="nulová",J3908,0)</f>
        <v>0</v>
      </c>
      <c r="BJ3908" s="18" t="s">
        <v>64</v>
      </c>
      <c r="BK3908" s="135">
        <f>ROUND(I3908*H3908,2)</f>
        <v>0</v>
      </c>
      <c r="BL3908" s="18" t="s">
        <v>104</v>
      </c>
      <c r="BM3908" s="134" t="s">
        <v>3741</v>
      </c>
    </row>
    <row r="3909" spans="1:65" s="2" customFormat="1" ht="24.2" customHeight="1" x14ac:dyDescent="0.2">
      <c r="A3909" s="29"/>
      <c r="B3909" s="123"/>
      <c r="C3909" s="124" t="s">
        <v>3742</v>
      </c>
      <c r="D3909" s="124" t="s">
        <v>199</v>
      </c>
      <c r="E3909" s="125" t="s">
        <v>3743</v>
      </c>
      <c r="F3909" s="126" t="s">
        <v>3744</v>
      </c>
      <c r="G3909" s="127" t="s">
        <v>207</v>
      </c>
      <c r="H3909" s="128">
        <v>1158.1849999999999</v>
      </c>
      <c r="I3909" s="224"/>
      <c r="J3909" s="129">
        <f>ROUND(I3909*H3909,2)</f>
        <v>0</v>
      </c>
      <c r="K3909" s="126" t="s">
        <v>208</v>
      </c>
      <c r="L3909" s="30"/>
      <c r="M3909" s="130" t="s">
        <v>1</v>
      </c>
      <c r="N3909" s="131" t="s">
        <v>35</v>
      </c>
      <c r="O3909" s="132">
        <v>0.32</v>
      </c>
      <c r="P3909" s="132">
        <f>O3909*H3909</f>
        <v>370.61919999999998</v>
      </c>
      <c r="Q3909" s="132">
        <v>0</v>
      </c>
      <c r="R3909" s="132">
        <f>Q3909*H3909</f>
        <v>0</v>
      </c>
      <c r="S3909" s="132">
        <v>0</v>
      </c>
      <c r="T3909" s="133">
        <f>S3909*H3909</f>
        <v>0</v>
      </c>
      <c r="U3909" s="29"/>
      <c r="V3909" s="29"/>
      <c r="W3909" s="29"/>
      <c r="X3909" s="29"/>
      <c r="Y3909" s="29"/>
      <c r="Z3909" s="29"/>
      <c r="AA3909" s="29"/>
      <c r="AB3909" s="29"/>
      <c r="AC3909" s="29"/>
      <c r="AD3909" s="29"/>
      <c r="AE3909" s="29"/>
      <c r="AR3909" s="134" t="s">
        <v>104</v>
      </c>
      <c r="AT3909" s="134" t="s">
        <v>199</v>
      </c>
      <c r="AU3909" s="134" t="s">
        <v>66</v>
      </c>
      <c r="AY3909" s="18" t="s">
        <v>196</v>
      </c>
      <c r="BE3909" s="135">
        <f>IF(N3909="základní",J3909,0)</f>
        <v>0</v>
      </c>
      <c r="BF3909" s="135">
        <f>IF(N3909="snížená",J3909,0)</f>
        <v>0</v>
      </c>
      <c r="BG3909" s="135">
        <f>IF(N3909="zákl. přenesená",J3909,0)</f>
        <v>0</v>
      </c>
      <c r="BH3909" s="135">
        <f>IF(N3909="sníž. přenesená",J3909,0)</f>
        <v>0</v>
      </c>
      <c r="BI3909" s="135">
        <f>IF(N3909="nulová",J3909,0)</f>
        <v>0</v>
      </c>
      <c r="BJ3909" s="18" t="s">
        <v>64</v>
      </c>
      <c r="BK3909" s="135">
        <f>ROUND(I3909*H3909,2)</f>
        <v>0</v>
      </c>
      <c r="BL3909" s="18" t="s">
        <v>104</v>
      </c>
      <c r="BM3909" s="134" t="s">
        <v>3745</v>
      </c>
    </row>
    <row r="3910" spans="1:65" s="13" customFormat="1" x14ac:dyDescent="0.2">
      <c r="B3910" s="136"/>
      <c r="D3910" s="137" t="s">
        <v>210</v>
      </c>
      <c r="E3910" s="138" t="s">
        <v>1</v>
      </c>
      <c r="F3910" s="139" t="s">
        <v>3746</v>
      </c>
      <c r="H3910" s="140">
        <v>64.183000000000007</v>
      </c>
      <c r="L3910" s="136"/>
      <c r="M3910" s="141"/>
      <c r="N3910" s="142"/>
      <c r="O3910" s="142"/>
      <c r="P3910" s="142"/>
      <c r="Q3910" s="142"/>
      <c r="R3910" s="142"/>
      <c r="S3910" s="142"/>
      <c r="T3910" s="143"/>
      <c r="AT3910" s="138" t="s">
        <v>210</v>
      </c>
      <c r="AU3910" s="138" t="s">
        <v>66</v>
      </c>
      <c r="AV3910" s="13" t="s">
        <v>66</v>
      </c>
      <c r="AW3910" s="13" t="s">
        <v>26</v>
      </c>
      <c r="AX3910" s="13" t="s">
        <v>57</v>
      </c>
      <c r="AY3910" s="138" t="s">
        <v>196</v>
      </c>
    </row>
    <row r="3911" spans="1:65" s="13" customFormat="1" x14ac:dyDescent="0.2">
      <c r="B3911" s="136"/>
      <c r="D3911" s="137" t="s">
        <v>210</v>
      </c>
      <c r="E3911" s="138" t="s">
        <v>1</v>
      </c>
      <c r="F3911" s="139" t="s">
        <v>3747</v>
      </c>
      <c r="H3911" s="140">
        <v>126.47199999999999</v>
      </c>
      <c r="L3911" s="136"/>
      <c r="M3911" s="141"/>
      <c r="N3911" s="142"/>
      <c r="O3911" s="142"/>
      <c r="P3911" s="142"/>
      <c r="Q3911" s="142"/>
      <c r="R3911" s="142"/>
      <c r="S3911" s="142"/>
      <c r="T3911" s="143"/>
      <c r="AT3911" s="138" t="s">
        <v>210</v>
      </c>
      <c r="AU3911" s="138" t="s">
        <v>66</v>
      </c>
      <c r="AV3911" s="13" t="s">
        <v>66</v>
      </c>
      <c r="AW3911" s="13" t="s">
        <v>26</v>
      </c>
      <c r="AX3911" s="13" t="s">
        <v>57</v>
      </c>
      <c r="AY3911" s="138" t="s">
        <v>196</v>
      </c>
    </row>
    <row r="3912" spans="1:65" s="13" customFormat="1" x14ac:dyDescent="0.2">
      <c r="B3912" s="136"/>
      <c r="D3912" s="137" t="s">
        <v>210</v>
      </c>
      <c r="E3912" s="138" t="s">
        <v>1</v>
      </c>
      <c r="F3912" s="139" t="s">
        <v>3748</v>
      </c>
      <c r="H3912" s="140">
        <v>25.47</v>
      </c>
      <c r="L3912" s="136"/>
      <c r="M3912" s="141"/>
      <c r="N3912" s="142"/>
      <c r="O3912" s="142"/>
      <c r="P3912" s="142"/>
      <c r="Q3912" s="142"/>
      <c r="R3912" s="142"/>
      <c r="S3912" s="142"/>
      <c r="T3912" s="143"/>
      <c r="AT3912" s="138" t="s">
        <v>210</v>
      </c>
      <c r="AU3912" s="138" t="s">
        <v>66</v>
      </c>
      <c r="AV3912" s="13" t="s">
        <v>66</v>
      </c>
      <c r="AW3912" s="13" t="s">
        <v>26</v>
      </c>
      <c r="AX3912" s="13" t="s">
        <v>57</v>
      </c>
      <c r="AY3912" s="138" t="s">
        <v>196</v>
      </c>
    </row>
    <row r="3913" spans="1:65" s="13" customFormat="1" x14ac:dyDescent="0.2">
      <c r="B3913" s="136"/>
      <c r="D3913" s="137" t="s">
        <v>210</v>
      </c>
      <c r="E3913" s="138" t="s">
        <v>1</v>
      </c>
      <c r="F3913" s="139" t="s">
        <v>3749</v>
      </c>
      <c r="H3913" s="140">
        <v>22.15</v>
      </c>
      <c r="L3913" s="136"/>
      <c r="M3913" s="141"/>
      <c r="N3913" s="142"/>
      <c r="O3913" s="142"/>
      <c r="P3913" s="142"/>
      <c r="Q3913" s="142"/>
      <c r="R3913" s="142"/>
      <c r="S3913" s="142"/>
      <c r="T3913" s="143"/>
      <c r="AT3913" s="138" t="s">
        <v>210</v>
      </c>
      <c r="AU3913" s="138" t="s">
        <v>66</v>
      </c>
      <c r="AV3913" s="13" t="s">
        <v>66</v>
      </c>
      <c r="AW3913" s="13" t="s">
        <v>26</v>
      </c>
      <c r="AX3913" s="13" t="s">
        <v>57</v>
      </c>
      <c r="AY3913" s="138" t="s">
        <v>196</v>
      </c>
    </row>
    <row r="3914" spans="1:65" s="13" customFormat="1" x14ac:dyDescent="0.2">
      <c r="B3914" s="136"/>
      <c r="D3914" s="137" t="s">
        <v>210</v>
      </c>
      <c r="E3914" s="138" t="s">
        <v>1</v>
      </c>
      <c r="F3914" s="139" t="s">
        <v>3750</v>
      </c>
      <c r="H3914" s="140">
        <v>7.78</v>
      </c>
      <c r="L3914" s="136"/>
      <c r="M3914" s="141"/>
      <c r="N3914" s="142"/>
      <c r="O3914" s="142"/>
      <c r="P3914" s="142"/>
      <c r="Q3914" s="142"/>
      <c r="R3914" s="142"/>
      <c r="S3914" s="142"/>
      <c r="T3914" s="143"/>
      <c r="AT3914" s="138" t="s">
        <v>210</v>
      </c>
      <c r="AU3914" s="138" t="s">
        <v>66</v>
      </c>
      <c r="AV3914" s="13" t="s">
        <v>66</v>
      </c>
      <c r="AW3914" s="13" t="s">
        <v>26</v>
      </c>
      <c r="AX3914" s="13" t="s">
        <v>57</v>
      </c>
      <c r="AY3914" s="138" t="s">
        <v>196</v>
      </c>
    </row>
    <row r="3915" spans="1:65" s="13" customFormat="1" x14ac:dyDescent="0.2">
      <c r="B3915" s="136"/>
      <c r="D3915" s="137" t="s">
        <v>210</v>
      </c>
      <c r="E3915" s="138" t="s">
        <v>1</v>
      </c>
      <c r="F3915" s="139" t="s">
        <v>3751</v>
      </c>
      <c r="H3915" s="140">
        <v>18.12</v>
      </c>
      <c r="L3915" s="136"/>
      <c r="M3915" s="141"/>
      <c r="N3915" s="142"/>
      <c r="O3915" s="142"/>
      <c r="P3915" s="142"/>
      <c r="Q3915" s="142"/>
      <c r="R3915" s="142"/>
      <c r="S3915" s="142"/>
      <c r="T3915" s="143"/>
      <c r="AT3915" s="138" t="s">
        <v>210</v>
      </c>
      <c r="AU3915" s="138" t="s">
        <v>66</v>
      </c>
      <c r="AV3915" s="13" t="s">
        <v>66</v>
      </c>
      <c r="AW3915" s="13" t="s">
        <v>26</v>
      </c>
      <c r="AX3915" s="13" t="s">
        <v>57</v>
      </c>
      <c r="AY3915" s="138" t="s">
        <v>196</v>
      </c>
    </row>
    <row r="3916" spans="1:65" s="13" customFormat="1" x14ac:dyDescent="0.2">
      <c r="B3916" s="136"/>
      <c r="D3916" s="137" t="s">
        <v>210</v>
      </c>
      <c r="E3916" s="138" t="s">
        <v>1</v>
      </c>
      <c r="F3916" s="139" t="s">
        <v>3752</v>
      </c>
      <c r="H3916" s="140">
        <v>24.24</v>
      </c>
      <c r="L3916" s="136"/>
      <c r="M3916" s="141"/>
      <c r="N3916" s="142"/>
      <c r="O3916" s="142"/>
      <c r="P3916" s="142"/>
      <c r="Q3916" s="142"/>
      <c r="R3916" s="142"/>
      <c r="S3916" s="142"/>
      <c r="T3916" s="143"/>
      <c r="AT3916" s="138" t="s">
        <v>210</v>
      </c>
      <c r="AU3916" s="138" t="s">
        <v>66</v>
      </c>
      <c r="AV3916" s="13" t="s">
        <v>66</v>
      </c>
      <c r="AW3916" s="13" t="s">
        <v>26</v>
      </c>
      <c r="AX3916" s="13" t="s">
        <v>57</v>
      </c>
      <c r="AY3916" s="138" t="s">
        <v>196</v>
      </c>
    </row>
    <row r="3917" spans="1:65" s="13" customFormat="1" x14ac:dyDescent="0.2">
      <c r="B3917" s="136"/>
      <c r="D3917" s="137" t="s">
        <v>210</v>
      </c>
      <c r="E3917" s="138" t="s">
        <v>1</v>
      </c>
      <c r="F3917" s="139" t="s">
        <v>3753</v>
      </c>
      <c r="H3917" s="140">
        <v>18.91</v>
      </c>
      <c r="L3917" s="136"/>
      <c r="M3917" s="141"/>
      <c r="N3917" s="142"/>
      <c r="O3917" s="142"/>
      <c r="P3917" s="142"/>
      <c r="Q3917" s="142"/>
      <c r="R3917" s="142"/>
      <c r="S3917" s="142"/>
      <c r="T3917" s="143"/>
      <c r="AT3917" s="138" t="s">
        <v>210</v>
      </c>
      <c r="AU3917" s="138" t="s">
        <v>66</v>
      </c>
      <c r="AV3917" s="13" t="s">
        <v>66</v>
      </c>
      <c r="AW3917" s="13" t="s">
        <v>26</v>
      </c>
      <c r="AX3917" s="13" t="s">
        <v>57</v>
      </c>
      <c r="AY3917" s="138" t="s">
        <v>196</v>
      </c>
    </row>
    <row r="3918" spans="1:65" s="13" customFormat="1" x14ac:dyDescent="0.2">
      <c r="B3918" s="136"/>
      <c r="D3918" s="137" t="s">
        <v>210</v>
      </c>
      <c r="E3918" s="138" t="s">
        <v>1</v>
      </c>
      <c r="F3918" s="139" t="s">
        <v>3754</v>
      </c>
      <c r="H3918" s="140">
        <v>20.65</v>
      </c>
      <c r="L3918" s="136"/>
      <c r="M3918" s="141"/>
      <c r="N3918" s="142"/>
      <c r="O3918" s="142"/>
      <c r="P3918" s="142"/>
      <c r="Q3918" s="142"/>
      <c r="R3918" s="142"/>
      <c r="S3918" s="142"/>
      <c r="T3918" s="143"/>
      <c r="AT3918" s="138" t="s">
        <v>210</v>
      </c>
      <c r="AU3918" s="138" t="s">
        <v>66</v>
      </c>
      <c r="AV3918" s="13" t="s">
        <v>66</v>
      </c>
      <c r="AW3918" s="13" t="s">
        <v>26</v>
      </c>
      <c r="AX3918" s="13" t="s">
        <v>57</v>
      </c>
      <c r="AY3918" s="138" t="s">
        <v>196</v>
      </c>
    </row>
    <row r="3919" spans="1:65" s="13" customFormat="1" x14ac:dyDescent="0.2">
      <c r="B3919" s="136"/>
      <c r="D3919" s="137" t="s">
        <v>210</v>
      </c>
      <c r="E3919" s="138" t="s">
        <v>1</v>
      </c>
      <c r="F3919" s="139" t="s">
        <v>3755</v>
      </c>
      <c r="H3919" s="140">
        <v>19.64</v>
      </c>
      <c r="L3919" s="136"/>
      <c r="M3919" s="141"/>
      <c r="N3919" s="142"/>
      <c r="O3919" s="142"/>
      <c r="P3919" s="142"/>
      <c r="Q3919" s="142"/>
      <c r="R3919" s="142"/>
      <c r="S3919" s="142"/>
      <c r="T3919" s="143"/>
      <c r="AT3919" s="138" t="s">
        <v>210</v>
      </c>
      <c r="AU3919" s="138" t="s">
        <v>66</v>
      </c>
      <c r="AV3919" s="13" t="s">
        <v>66</v>
      </c>
      <c r="AW3919" s="13" t="s">
        <v>26</v>
      </c>
      <c r="AX3919" s="13" t="s">
        <v>57</v>
      </c>
      <c r="AY3919" s="138" t="s">
        <v>196</v>
      </c>
    </row>
    <row r="3920" spans="1:65" s="13" customFormat="1" x14ac:dyDescent="0.2">
      <c r="B3920" s="136"/>
      <c r="D3920" s="137" t="s">
        <v>210</v>
      </c>
      <c r="E3920" s="138" t="s">
        <v>1</v>
      </c>
      <c r="F3920" s="139" t="s">
        <v>3756</v>
      </c>
      <c r="H3920" s="140">
        <v>18.32</v>
      </c>
      <c r="L3920" s="136"/>
      <c r="M3920" s="141"/>
      <c r="N3920" s="142"/>
      <c r="O3920" s="142"/>
      <c r="P3920" s="142"/>
      <c r="Q3920" s="142"/>
      <c r="R3920" s="142"/>
      <c r="S3920" s="142"/>
      <c r="T3920" s="143"/>
      <c r="AT3920" s="138" t="s">
        <v>210</v>
      </c>
      <c r="AU3920" s="138" t="s">
        <v>66</v>
      </c>
      <c r="AV3920" s="13" t="s">
        <v>66</v>
      </c>
      <c r="AW3920" s="13" t="s">
        <v>26</v>
      </c>
      <c r="AX3920" s="13" t="s">
        <v>57</v>
      </c>
      <c r="AY3920" s="138" t="s">
        <v>196</v>
      </c>
    </row>
    <row r="3921" spans="1:65" s="13" customFormat="1" x14ac:dyDescent="0.2">
      <c r="B3921" s="136"/>
      <c r="D3921" s="137" t="s">
        <v>210</v>
      </c>
      <c r="E3921" s="138" t="s">
        <v>1</v>
      </c>
      <c r="F3921" s="139" t="s">
        <v>3757</v>
      </c>
      <c r="H3921" s="140">
        <v>65.040000000000006</v>
      </c>
      <c r="L3921" s="136"/>
      <c r="M3921" s="141"/>
      <c r="N3921" s="142"/>
      <c r="O3921" s="142"/>
      <c r="P3921" s="142"/>
      <c r="Q3921" s="142"/>
      <c r="R3921" s="142"/>
      <c r="S3921" s="142"/>
      <c r="T3921" s="143"/>
      <c r="AT3921" s="138" t="s">
        <v>210</v>
      </c>
      <c r="AU3921" s="138" t="s">
        <v>66</v>
      </c>
      <c r="AV3921" s="13" t="s">
        <v>66</v>
      </c>
      <c r="AW3921" s="13" t="s">
        <v>26</v>
      </c>
      <c r="AX3921" s="13" t="s">
        <v>57</v>
      </c>
      <c r="AY3921" s="138" t="s">
        <v>196</v>
      </c>
    </row>
    <row r="3922" spans="1:65" s="13" customFormat="1" x14ac:dyDescent="0.2">
      <c r="B3922" s="136"/>
      <c r="D3922" s="137" t="s">
        <v>210</v>
      </c>
      <c r="E3922" s="138" t="s">
        <v>1</v>
      </c>
      <c r="F3922" s="139" t="s">
        <v>3758</v>
      </c>
      <c r="H3922" s="140">
        <v>84.94</v>
      </c>
      <c r="L3922" s="136"/>
      <c r="M3922" s="141"/>
      <c r="N3922" s="142"/>
      <c r="O3922" s="142"/>
      <c r="P3922" s="142"/>
      <c r="Q3922" s="142"/>
      <c r="R3922" s="142"/>
      <c r="S3922" s="142"/>
      <c r="T3922" s="143"/>
      <c r="AT3922" s="138" t="s">
        <v>210</v>
      </c>
      <c r="AU3922" s="138" t="s">
        <v>66</v>
      </c>
      <c r="AV3922" s="13" t="s">
        <v>66</v>
      </c>
      <c r="AW3922" s="13" t="s">
        <v>26</v>
      </c>
      <c r="AX3922" s="13" t="s">
        <v>57</v>
      </c>
      <c r="AY3922" s="138" t="s">
        <v>196</v>
      </c>
    </row>
    <row r="3923" spans="1:65" s="13" customFormat="1" x14ac:dyDescent="0.2">
      <c r="B3923" s="136"/>
      <c r="D3923" s="137" t="s">
        <v>210</v>
      </c>
      <c r="E3923" s="138" t="s">
        <v>1</v>
      </c>
      <c r="F3923" s="139" t="s">
        <v>3759</v>
      </c>
      <c r="H3923" s="140">
        <v>15.64</v>
      </c>
      <c r="L3923" s="136"/>
      <c r="M3923" s="141"/>
      <c r="N3923" s="142"/>
      <c r="O3923" s="142"/>
      <c r="P3923" s="142"/>
      <c r="Q3923" s="142"/>
      <c r="R3923" s="142"/>
      <c r="S3923" s="142"/>
      <c r="T3923" s="143"/>
      <c r="AT3923" s="138" t="s">
        <v>210</v>
      </c>
      <c r="AU3923" s="138" t="s">
        <v>66</v>
      </c>
      <c r="AV3923" s="13" t="s">
        <v>66</v>
      </c>
      <c r="AW3923" s="13" t="s">
        <v>26</v>
      </c>
      <c r="AX3923" s="13" t="s">
        <v>57</v>
      </c>
      <c r="AY3923" s="138" t="s">
        <v>196</v>
      </c>
    </row>
    <row r="3924" spans="1:65" s="13" customFormat="1" x14ac:dyDescent="0.2">
      <c r="B3924" s="136"/>
      <c r="D3924" s="137" t="s">
        <v>210</v>
      </c>
      <c r="E3924" s="138" t="s">
        <v>1</v>
      </c>
      <c r="F3924" s="139" t="s">
        <v>3760</v>
      </c>
      <c r="H3924" s="140">
        <v>15.52</v>
      </c>
      <c r="L3924" s="136"/>
      <c r="M3924" s="141"/>
      <c r="N3924" s="142"/>
      <c r="O3924" s="142"/>
      <c r="P3924" s="142"/>
      <c r="Q3924" s="142"/>
      <c r="R3924" s="142"/>
      <c r="S3924" s="142"/>
      <c r="T3924" s="143"/>
      <c r="AT3924" s="138" t="s">
        <v>210</v>
      </c>
      <c r="AU3924" s="138" t="s">
        <v>66</v>
      </c>
      <c r="AV3924" s="13" t="s">
        <v>66</v>
      </c>
      <c r="AW3924" s="13" t="s">
        <v>26</v>
      </c>
      <c r="AX3924" s="13" t="s">
        <v>57</v>
      </c>
      <c r="AY3924" s="138" t="s">
        <v>196</v>
      </c>
    </row>
    <row r="3925" spans="1:65" s="13" customFormat="1" x14ac:dyDescent="0.2">
      <c r="B3925" s="136"/>
      <c r="D3925" s="137" t="s">
        <v>210</v>
      </c>
      <c r="E3925" s="138" t="s">
        <v>1</v>
      </c>
      <c r="F3925" s="139" t="s">
        <v>3761</v>
      </c>
      <c r="H3925" s="140">
        <v>16.829999999999998</v>
      </c>
      <c r="L3925" s="136"/>
      <c r="M3925" s="141"/>
      <c r="N3925" s="142"/>
      <c r="O3925" s="142"/>
      <c r="P3925" s="142"/>
      <c r="Q3925" s="142"/>
      <c r="R3925" s="142"/>
      <c r="S3925" s="142"/>
      <c r="T3925" s="143"/>
      <c r="AT3925" s="138" t="s">
        <v>210</v>
      </c>
      <c r="AU3925" s="138" t="s">
        <v>66</v>
      </c>
      <c r="AV3925" s="13" t="s">
        <v>66</v>
      </c>
      <c r="AW3925" s="13" t="s">
        <v>26</v>
      </c>
      <c r="AX3925" s="13" t="s">
        <v>57</v>
      </c>
      <c r="AY3925" s="138" t="s">
        <v>196</v>
      </c>
    </row>
    <row r="3926" spans="1:65" s="13" customFormat="1" x14ac:dyDescent="0.2">
      <c r="B3926" s="136"/>
      <c r="D3926" s="137" t="s">
        <v>210</v>
      </c>
      <c r="E3926" s="138" t="s">
        <v>1</v>
      </c>
      <c r="F3926" s="139" t="s">
        <v>3762</v>
      </c>
      <c r="H3926" s="140">
        <v>16.649999999999999</v>
      </c>
      <c r="L3926" s="136"/>
      <c r="M3926" s="141"/>
      <c r="N3926" s="142"/>
      <c r="O3926" s="142"/>
      <c r="P3926" s="142"/>
      <c r="Q3926" s="142"/>
      <c r="R3926" s="142"/>
      <c r="S3926" s="142"/>
      <c r="T3926" s="143"/>
      <c r="AT3926" s="138" t="s">
        <v>210</v>
      </c>
      <c r="AU3926" s="138" t="s">
        <v>66</v>
      </c>
      <c r="AV3926" s="13" t="s">
        <v>66</v>
      </c>
      <c r="AW3926" s="13" t="s">
        <v>26</v>
      </c>
      <c r="AX3926" s="13" t="s">
        <v>57</v>
      </c>
      <c r="AY3926" s="138" t="s">
        <v>196</v>
      </c>
    </row>
    <row r="3927" spans="1:65" s="13" customFormat="1" x14ac:dyDescent="0.2">
      <c r="B3927" s="136"/>
      <c r="D3927" s="137" t="s">
        <v>210</v>
      </c>
      <c r="E3927" s="138" t="s">
        <v>1</v>
      </c>
      <c r="F3927" s="139" t="s">
        <v>3359</v>
      </c>
      <c r="H3927" s="140">
        <v>6.73</v>
      </c>
      <c r="L3927" s="136"/>
      <c r="M3927" s="141"/>
      <c r="N3927" s="142"/>
      <c r="O3927" s="142"/>
      <c r="P3927" s="142"/>
      <c r="Q3927" s="142"/>
      <c r="R3927" s="142"/>
      <c r="S3927" s="142"/>
      <c r="T3927" s="143"/>
      <c r="AT3927" s="138" t="s">
        <v>210</v>
      </c>
      <c r="AU3927" s="138" t="s">
        <v>66</v>
      </c>
      <c r="AV3927" s="13" t="s">
        <v>66</v>
      </c>
      <c r="AW3927" s="13" t="s">
        <v>26</v>
      </c>
      <c r="AX3927" s="13" t="s">
        <v>57</v>
      </c>
      <c r="AY3927" s="138" t="s">
        <v>196</v>
      </c>
    </row>
    <row r="3928" spans="1:65" s="15" customFormat="1" x14ac:dyDescent="0.2">
      <c r="B3928" s="151"/>
      <c r="D3928" s="137" t="s">
        <v>210</v>
      </c>
      <c r="E3928" s="152" t="s">
        <v>1</v>
      </c>
      <c r="F3928" s="153" t="s">
        <v>2378</v>
      </c>
      <c r="H3928" s="152" t="s">
        <v>1</v>
      </c>
      <c r="L3928" s="151"/>
      <c r="M3928" s="154"/>
      <c r="N3928" s="155"/>
      <c r="O3928" s="155"/>
      <c r="P3928" s="155"/>
      <c r="Q3928" s="155"/>
      <c r="R3928" s="155"/>
      <c r="S3928" s="155"/>
      <c r="T3928" s="156"/>
      <c r="AT3928" s="152" t="s">
        <v>210</v>
      </c>
      <c r="AU3928" s="152" t="s">
        <v>66</v>
      </c>
      <c r="AV3928" s="15" t="s">
        <v>64</v>
      </c>
      <c r="AW3928" s="15" t="s">
        <v>26</v>
      </c>
      <c r="AX3928" s="15" t="s">
        <v>57</v>
      </c>
      <c r="AY3928" s="152" t="s">
        <v>196</v>
      </c>
    </row>
    <row r="3929" spans="1:65" s="13" customFormat="1" x14ac:dyDescent="0.2">
      <c r="B3929" s="136"/>
      <c r="D3929" s="137" t="s">
        <v>210</v>
      </c>
      <c r="E3929" s="138" t="s">
        <v>1</v>
      </c>
      <c r="F3929" s="139" t="s">
        <v>3763</v>
      </c>
      <c r="H3929" s="140">
        <v>570.9</v>
      </c>
      <c r="L3929" s="136"/>
      <c r="M3929" s="141"/>
      <c r="N3929" s="142"/>
      <c r="O3929" s="142"/>
      <c r="P3929" s="142"/>
      <c r="Q3929" s="142"/>
      <c r="R3929" s="142"/>
      <c r="S3929" s="142"/>
      <c r="T3929" s="143"/>
      <c r="AT3929" s="138" t="s">
        <v>210</v>
      </c>
      <c r="AU3929" s="138" t="s">
        <v>66</v>
      </c>
      <c r="AV3929" s="13" t="s">
        <v>66</v>
      </c>
      <c r="AW3929" s="13" t="s">
        <v>26</v>
      </c>
      <c r="AX3929" s="13" t="s">
        <v>57</v>
      </c>
      <c r="AY3929" s="138" t="s">
        <v>196</v>
      </c>
    </row>
    <row r="3930" spans="1:65" s="14" customFormat="1" x14ac:dyDescent="0.2">
      <c r="B3930" s="144"/>
      <c r="D3930" s="137" t="s">
        <v>210</v>
      </c>
      <c r="E3930" s="145" t="s">
        <v>1</v>
      </c>
      <c r="F3930" s="146" t="s">
        <v>212</v>
      </c>
      <c r="H3930" s="147">
        <v>1158.1849999999999</v>
      </c>
      <c r="L3930" s="144"/>
      <c r="M3930" s="148"/>
      <c r="N3930" s="149"/>
      <c r="O3930" s="149"/>
      <c r="P3930" s="149"/>
      <c r="Q3930" s="149"/>
      <c r="R3930" s="149"/>
      <c r="S3930" s="149"/>
      <c r="T3930" s="150"/>
      <c r="AT3930" s="145" t="s">
        <v>210</v>
      </c>
      <c r="AU3930" s="145" t="s">
        <v>66</v>
      </c>
      <c r="AV3930" s="14" t="s">
        <v>201</v>
      </c>
      <c r="AW3930" s="14" t="s">
        <v>26</v>
      </c>
      <c r="AX3930" s="14" t="s">
        <v>64</v>
      </c>
      <c r="AY3930" s="145" t="s">
        <v>196</v>
      </c>
    </row>
    <row r="3931" spans="1:65" s="2" customFormat="1" ht="16.5" customHeight="1" x14ac:dyDescent="0.2">
      <c r="A3931" s="29"/>
      <c r="B3931" s="123"/>
      <c r="C3931" s="164" t="s">
        <v>2343</v>
      </c>
      <c r="D3931" s="164" t="s">
        <v>451</v>
      </c>
      <c r="E3931" s="165" t="s">
        <v>3596</v>
      </c>
      <c r="F3931" s="166" t="s">
        <v>5844</v>
      </c>
      <c r="G3931" s="167" t="s">
        <v>224</v>
      </c>
      <c r="H3931" s="168">
        <v>40.53</v>
      </c>
      <c r="I3931" s="226"/>
      <c r="J3931" s="169">
        <f>ROUND(I3931*H3931,2)</f>
        <v>0</v>
      </c>
      <c r="K3931" s="166" t="s">
        <v>208</v>
      </c>
      <c r="L3931" s="170"/>
      <c r="M3931" s="171" t="s">
        <v>1</v>
      </c>
      <c r="N3931" s="172" t="s">
        <v>35</v>
      </c>
      <c r="O3931" s="132">
        <v>0</v>
      </c>
      <c r="P3931" s="132">
        <f>O3931*H3931</f>
        <v>0</v>
      </c>
      <c r="Q3931" s="132">
        <v>0.55000000000000004</v>
      </c>
      <c r="R3931" s="132">
        <f>Q3931*H3931</f>
        <v>22.291500000000003</v>
      </c>
      <c r="S3931" s="132">
        <v>0</v>
      </c>
      <c r="T3931" s="133">
        <f>S3931*H3931</f>
        <v>0</v>
      </c>
      <c r="U3931" s="29"/>
      <c r="V3931" s="29"/>
      <c r="W3931" s="29"/>
      <c r="X3931" s="29"/>
      <c r="Y3931" s="29"/>
      <c r="Z3931" s="29"/>
      <c r="AA3931" s="29"/>
      <c r="AB3931" s="29"/>
      <c r="AC3931" s="29"/>
      <c r="AD3931" s="29"/>
      <c r="AE3931" s="29"/>
      <c r="AR3931" s="134" t="s">
        <v>428</v>
      </c>
      <c r="AT3931" s="134" t="s">
        <v>451</v>
      </c>
      <c r="AU3931" s="134" t="s">
        <v>66</v>
      </c>
      <c r="AY3931" s="18" t="s">
        <v>196</v>
      </c>
      <c r="BE3931" s="135">
        <f>IF(N3931="základní",J3931,0)</f>
        <v>0</v>
      </c>
      <c r="BF3931" s="135">
        <f>IF(N3931="snížená",J3931,0)</f>
        <v>0</v>
      </c>
      <c r="BG3931" s="135">
        <f>IF(N3931="zákl. přenesená",J3931,0)</f>
        <v>0</v>
      </c>
      <c r="BH3931" s="135">
        <f>IF(N3931="sníž. přenesená",J3931,0)</f>
        <v>0</v>
      </c>
      <c r="BI3931" s="135">
        <f>IF(N3931="nulová",J3931,0)</f>
        <v>0</v>
      </c>
      <c r="BJ3931" s="18" t="s">
        <v>64</v>
      </c>
      <c r="BK3931" s="135">
        <f>ROUND(I3931*H3931,2)</f>
        <v>0</v>
      </c>
      <c r="BL3931" s="18" t="s">
        <v>104</v>
      </c>
      <c r="BM3931" s="134" t="s">
        <v>3764</v>
      </c>
    </row>
    <row r="3932" spans="1:65" s="13" customFormat="1" x14ac:dyDescent="0.2">
      <c r="B3932" s="136"/>
      <c r="D3932" s="137" t="s">
        <v>210</v>
      </c>
      <c r="E3932" s="138" t="s">
        <v>1</v>
      </c>
      <c r="F3932" s="139" t="s">
        <v>5845</v>
      </c>
      <c r="H3932" s="140">
        <v>40.53</v>
      </c>
      <c r="L3932" s="136"/>
      <c r="M3932" s="141"/>
      <c r="N3932" s="142"/>
      <c r="O3932" s="142"/>
      <c r="P3932" s="142"/>
      <c r="Q3932" s="142"/>
      <c r="R3932" s="142"/>
      <c r="S3932" s="142"/>
      <c r="T3932" s="143"/>
      <c r="AT3932" s="138" t="s">
        <v>210</v>
      </c>
      <c r="AU3932" s="138" t="s">
        <v>66</v>
      </c>
      <c r="AV3932" s="13" t="s">
        <v>66</v>
      </c>
      <c r="AW3932" s="13" t="s">
        <v>26</v>
      </c>
      <c r="AX3932" s="13" t="s">
        <v>57</v>
      </c>
      <c r="AY3932" s="138" t="s">
        <v>196</v>
      </c>
    </row>
    <row r="3933" spans="1:65" s="14" customFormat="1" x14ac:dyDescent="0.2">
      <c r="B3933" s="144"/>
      <c r="D3933" s="137" t="s">
        <v>210</v>
      </c>
      <c r="E3933" s="145" t="s">
        <v>1</v>
      </c>
      <c r="F3933" s="146" t="s">
        <v>212</v>
      </c>
      <c r="H3933" s="147">
        <v>40.53</v>
      </c>
      <c r="L3933" s="144"/>
      <c r="M3933" s="148"/>
      <c r="N3933" s="149"/>
      <c r="O3933" s="149"/>
      <c r="P3933" s="149"/>
      <c r="Q3933" s="149"/>
      <c r="R3933" s="149"/>
      <c r="S3933" s="149"/>
      <c r="T3933" s="150"/>
      <c r="AT3933" s="145" t="s">
        <v>210</v>
      </c>
      <c r="AU3933" s="145" t="s">
        <v>66</v>
      </c>
      <c r="AV3933" s="14" t="s">
        <v>201</v>
      </c>
      <c r="AW3933" s="14" t="s">
        <v>26</v>
      </c>
      <c r="AX3933" s="14" t="s">
        <v>64</v>
      </c>
      <c r="AY3933" s="145" t="s">
        <v>196</v>
      </c>
    </row>
    <row r="3934" spans="1:65" s="2" customFormat="1" ht="16.5" customHeight="1" x14ac:dyDescent="0.2">
      <c r="A3934" s="29"/>
      <c r="B3934" s="123"/>
      <c r="C3934" s="164" t="s">
        <v>3765</v>
      </c>
      <c r="D3934" s="164" t="s">
        <v>451</v>
      </c>
      <c r="E3934" s="165" t="s">
        <v>3766</v>
      </c>
      <c r="F3934" s="166" t="s">
        <v>3767</v>
      </c>
      <c r="G3934" s="167" t="s">
        <v>224</v>
      </c>
      <c r="H3934" s="168">
        <v>0.44400000000000001</v>
      </c>
      <c r="I3934" s="226"/>
      <c r="J3934" s="169">
        <f>ROUND(I3934*H3934,2)</f>
        <v>0</v>
      </c>
      <c r="K3934" s="166" t="s">
        <v>208</v>
      </c>
      <c r="L3934" s="170"/>
      <c r="M3934" s="171" t="s">
        <v>1</v>
      </c>
      <c r="N3934" s="172" t="s">
        <v>35</v>
      </c>
      <c r="O3934" s="132">
        <v>0</v>
      </c>
      <c r="P3934" s="132">
        <f>O3934*H3934</f>
        <v>0</v>
      </c>
      <c r="Q3934" s="132">
        <v>0.55000000000000004</v>
      </c>
      <c r="R3934" s="132">
        <f>Q3934*H3934</f>
        <v>0.24420000000000003</v>
      </c>
      <c r="S3934" s="132">
        <v>0</v>
      </c>
      <c r="T3934" s="133">
        <f>S3934*H3934</f>
        <v>0</v>
      </c>
      <c r="U3934" s="29"/>
      <c r="V3934" s="29"/>
      <c r="W3934" s="29"/>
      <c r="X3934" s="29"/>
      <c r="Y3934" s="29"/>
      <c r="Z3934" s="29"/>
      <c r="AA3934" s="29"/>
      <c r="AB3934" s="29"/>
      <c r="AC3934" s="29"/>
      <c r="AD3934" s="29"/>
      <c r="AE3934" s="29"/>
      <c r="AR3934" s="134" t="s">
        <v>428</v>
      </c>
      <c r="AT3934" s="134" t="s">
        <v>451</v>
      </c>
      <c r="AU3934" s="134" t="s">
        <v>66</v>
      </c>
      <c r="AY3934" s="18" t="s">
        <v>196</v>
      </c>
      <c r="BE3934" s="135">
        <f>IF(N3934="základní",J3934,0)</f>
        <v>0</v>
      </c>
      <c r="BF3934" s="135">
        <f>IF(N3934="snížená",J3934,0)</f>
        <v>0</v>
      </c>
      <c r="BG3934" s="135">
        <f>IF(N3934="zákl. přenesená",J3934,0)</f>
        <v>0</v>
      </c>
      <c r="BH3934" s="135">
        <f>IF(N3934="sníž. přenesená",J3934,0)</f>
        <v>0</v>
      </c>
      <c r="BI3934" s="135">
        <f>IF(N3934="nulová",J3934,0)</f>
        <v>0</v>
      </c>
      <c r="BJ3934" s="18" t="s">
        <v>64</v>
      </c>
      <c r="BK3934" s="135">
        <f>ROUND(I3934*H3934,2)</f>
        <v>0</v>
      </c>
      <c r="BL3934" s="18" t="s">
        <v>104</v>
      </c>
      <c r="BM3934" s="134" t="s">
        <v>3768</v>
      </c>
    </row>
    <row r="3935" spans="1:65" s="13" customFormat="1" x14ac:dyDescent="0.2">
      <c r="B3935" s="136"/>
      <c r="D3935" s="137" t="s">
        <v>210</v>
      </c>
      <c r="E3935" s="138" t="s">
        <v>1</v>
      </c>
      <c r="F3935" s="139" t="s">
        <v>5846</v>
      </c>
      <c r="H3935" s="140">
        <v>0.44400000000000001</v>
      </c>
      <c r="L3935" s="136"/>
      <c r="M3935" s="141"/>
      <c r="N3935" s="142"/>
      <c r="O3935" s="142"/>
      <c r="P3935" s="142"/>
      <c r="Q3935" s="142"/>
      <c r="R3935" s="142"/>
      <c r="S3935" s="142"/>
      <c r="T3935" s="143"/>
      <c r="AT3935" s="138" t="s">
        <v>210</v>
      </c>
      <c r="AU3935" s="138" t="s">
        <v>66</v>
      </c>
      <c r="AV3935" s="13" t="s">
        <v>66</v>
      </c>
      <c r="AW3935" s="13" t="s">
        <v>26</v>
      </c>
      <c r="AX3935" s="13" t="s">
        <v>57</v>
      </c>
      <c r="AY3935" s="138" t="s">
        <v>196</v>
      </c>
    </row>
    <row r="3936" spans="1:65" s="14" customFormat="1" x14ac:dyDescent="0.2">
      <c r="B3936" s="144"/>
      <c r="D3936" s="137" t="s">
        <v>210</v>
      </c>
      <c r="E3936" s="145" t="s">
        <v>1</v>
      </c>
      <c r="F3936" s="146" t="s">
        <v>212</v>
      </c>
      <c r="H3936" s="147">
        <v>0.44400000000000001</v>
      </c>
      <c r="L3936" s="144"/>
      <c r="M3936" s="148"/>
      <c r="N3936" s="149"/>
      <c r="O3936" s="149"/>
      <c r="P3936" s="149"/>
      <c r="Q3936" s="149"/>
      <c r="R3936" s="149"/>
      <c r="S3936" s="149"/>
      <c r="T3936" s="150"/>
      <c r="AT3936" s="145" t="s">
        <v>210</v>
      </c>
      <c r="AU3936" s="145" t="s">
        <v>66</v>
      </c>
      <c r="AV3936" s="14" t="s">
        <v>201</v>
      </c>
      <c r="AW3936" s="14" t="s">
        <v>26</v>
      </c>
      <c r="AX3936" s="14" t="s">
        <v>64</v>
      </c>
      <c r="AY3936" s="145" t="s">
        <v>196</v>
      </c>
    </row>
    <row r="3937" spans="1:65" s="2" customFormat="1" ht="21.75" customHeight="1" x14ac:dyDescent="0.2">
      <c r="A3937" s="29"/>
      <c r="B3937" s="123"/>
      <c r="C3937" s="124" t="s">
        <v>2349</v>
      </c>
      <c r="D3937" s="124" t="s">
        <v>199</v>
      </c>
      <c r="E3937" s="125" t="s">
        <v>3769</v>
      </c>
      <c r="F3937" s="126" t="s">
        <v>3770</v>
      </c>
      <c r="G3937" s="127" t="s">
        <v>207</v>
      </c>
      <c r="H3937" s="128">
        <v>965.75400000000002</v>
      </c>
      <c r="I3937" s="224"/>
      <c r="J3937" s="129">
        <f>ROUND(I3937*H3937,2)</f>
        <v>0</v>
      </c>
      <c r="K3937" s="126" t="s">
        <v>208</v>
      </c>
      <c r="L3937" s="30"/>
      <c r="M3937" s="130" t="s">
        <v>1</v>
      </c>
      <c r="N3937" s="131" t="s">
        <v>35</v>
      </c>
      <c r="O3937" s="132">
        <v>0.08</v>
      </c>
      <c r="P3937" s="132">
        <f>O3937*H3937</f>
        <v>77.260320000000007</v>
      </c>
      <c r="Q3937" s="132">
        <v>0</v>
      </c>
      <c r="R3937" s="132">
        <f>Q3937*H3937</f>
        <v>0</v>
      </c>
      <c r="S3937" s="132">
        <v>1.4E-2</v>
      </c>
      <c r="T3937" s="133">
        <f>S3937*H3937</f>
        <v>13.520556000000001</v>
      </c>
      <c r="U3937" s="29"/>
      <c r="V3937" s="29"/>
      <c r="W3937" s="29"/>
      <c r="X3937" s="29"/>
      <c r="Y3937" s="29"/>
      <c r="Z3937" s="29"/>
      <c r="AA3937" s="29"/>
      <c r="AB3937" s="29"/>
      <c r="AC3937" s="29"/>
      <c r="AD3937" s="29"/>
      <c r="AE3937" s="29"/>
      <c r="AR3937" s="134" t="s">
        <v>104</v>
      </c>
      <c r="AT3937" s="134" t="s">
        <v>199</v>
      </c>
      <c r="AU3937" s="134" t="s">
        <v>66</v>
      </c>
      <c r="AY3937" s="18" t="s">
        <v>196</v>
      </c>
      <c r="BE3937" s="135">
        <f>IF(N3937="základní",J3937,0)</f>
        <v>0</v>
      </c>
      <c r="BF3937" s="135">
        <f>IF(N3937="snížená",J3937,0)</f>
        <v>0</v>
      </c>
      <c r="BG3937" s="135">
        <f>IF(N3937="zákl. přenesená",J3937,0)</f>
        <v>0</v>
      </c>
      <c r="BH3937" s="135">
        <f>IF(N3937="sníž. přenesená",J3937,0)</f>
        <v>0</v>
      </c>
      <c r="BI3937" s="135">
        <f>IF(N3937="nulová",J3937,0)</f>
        <v>0</v>
      </c>
      <c r="BJ3937" s="18" t="s">
        <v>64</v>
      </c>
      <c r="BK3937" s="135">
        <f>ROUND(I3937*H3937,2)</f>
        <v>0</v>
      </c>
      <c r="BL3937" s="18" t="s">
        <v>104</v>
      </c>
      <c r="BM3937" s="134" t="s">
        <v>3771</v>
      </c>
    </row>
    <row r="3938" spans="1:65" s="13" customFormat="1" x14ac:dyDescent="0.2">
      <c r="B3938" s="136"/>
      <c r="D3938" s="137" t="s">
        <v>210</v>
      </c>
      <c r="E3938" s="138" t="s">
        <v>1</v>
      </c>
      <c r="F3938" s="139" t="s">
        <v>3130</v>
      </c>
      <c r="H3938" s="140">
        <v>10.92</v>
      </c>
      <c r="L3938" s="136"/>
      <c r="M3938" s="141"/>
      <c r="N3938" s="142"/>
      <c r="O3938" s="142"/>
      <c r="P3938" s="142"/>
      <c r="Q3938" s="142"/>
      <c r="R3938" s="142"/>
      <c r="S3938" s="142"/>
      <c r="T3938" s="143"/>
      <c r="AT3938" s="138" t="s">
        <v>210</v>
      </c>
      <c r="AU3938" s="138" t="s">
        <v>66</v>
      </c>
      <c r="AV3938" s="13" t="s">
        <v>66</v>
      </c>
      <c r="AW3938" s="13" t="s">
        <v>26</v>
      </c>
      <c r="AX3938" s="13" t="s">
        <v>57</v>
      </c>
      <c r="AY3938" s="138" t="s">
        <v>196</v>
      </c>
    </row>
    <row r="3939" spans="1:65" s="13" customFormat="1" x14ac:dyDescent="0.2">
      <c r="B3939" s="136"/>
      <c r="D3939" s="137" t="s">
        <v>210</v>
      </c>
      <c r="E3939" s="138" t="s">
        <v>1</v>
      </c>
      <c r="F3939" s="139" t="s">
        <v>3131</v>
      </c>
      <c r="H3939" s="140">
        <v>7.07</v>
      </c>
      <c r="L3939" s="136"/>
      <c r="M3939" s="141"/>
      <c r="N3939" s="142"/>
      <c r="O3939" s="142"/>
      <c r="P3939" s="142"/>
      <c r="Q3939" s="142"/>
      <c r="R3939" s="142"/>
      <c r="S3939" s="142"/>
      <c r="T3939" s="143"/>
      <c r="AT3939" s="138" t="s">
        <v>210</v>
      </c>
      <c r="AU3939" s="138" t="s">
        <v>66</v>
      </c>
      <c r="AV3939" s="13" t="s">
        <v>66</v>
      </c>
      <c r="AW3939" s="13" t="s">
        <v>26</v>
      </c>
      <c r="AX3939" s="13" t="s">
        <v>57</v>
      </c>
      <c r="AY3939" s="138" t="s">
        <v>196</v>
      </c>
    </row>
    <row r="3940" spans="1:65" s="13" customFormat="1" x14ac:dyDescent="0.2">
      <c r="B3940" s="136"/>
      <c r="D3940" s="137" t="s">
        <v>210</v>
      </c>
      <c r="E3940" s="138" t="s">
        <v>1</v>
      </c>
      <c r="F3940" s="139" t="s">
        <v>3772</v>
      </c>
      <c r="H3940" s="140">
        <v>10.454000000000001</v>
      </c>
      <c r="L3940" s="136"/>
      <c r="M3940" s="141"/>
      <c r="N3940" s="142"/>
      <c r="O3940" s="142"/>
      <c r="P3940" s="142"/>
      <c r="Q3940" s="142"/>
      <c r="R3940" s="142"/>
      <c r="S3940" s="142"/>
      <c r="T3940" s="143"/>
      <c r="AT3940" s="138" t="s">
        <v>210</v>
      </c>
      <c r="AU3940" s="138" t="s">
        <v>66</v>
      </c>
      <c r="AV3940" s="13" t="s">
        <v>66</v>
      </c>
      <c r="AW3940" s="13" t="s">
        <v>26</v>
      </c>
      <c r="AX3940" s="13" t="s">
        <v>57</v>
      </c>
      <c r="AY3940" s="138" t="s">
        <v>196</v>
      </c>
    </row>
    <row r="3941" spans="1:65" s="15" customFormat="1" x14ac:dyDescent="0.2">
      <c r="B3941" s="151"/>
      <c r="D3941" s="137" t="s">
        <v>210</v>
      </c>
      <c r="E3941" s="152" t="s">
        <v>1</v>
      </c>
      <c r="F3941" s="153" t="s">
        <v>3773</v>
      </c>
      <c r="H3941" s="152" t="s">
        <v>1</v>
      </c>
      <c r="L3941" s="151"/>
      <c r="M3941" s="154"/>
      <c r="N3941" s="155"/>
      <c r="O3941" s="155"/>
      <c r="P3941" s="155"/>
      <c r="Q3941" s="155"/>
      <c r="R3941" s="155"/>
      <c r="S3941" s="155"/>
      <c r="T3941" s="156"/>
      <c r="AT3941" s="152" t="s">
        <v>210</v>
      </c>
      <c r="AU3941" s="152" t="s">
        <v>66</v>
      </c>
      <c r="AV3941" s="15" t="s">
        <v>64</v>
      </c>
      <c r="AW3941" s="15" t="s">
        <v>26</v>
      </c>
      <c r="AX3941" s="15" t="s">
        <v>57</v>
      </c>
      <c r="AY3941" s="152" t="s">
        <v>196</v>
      </c>
    </row>
    <row r="3942" spans="1:65" s="13" customFormat="1" x14ac:dyDescent="0.2">
      <c r="B3942" s="136"/>
      <c r="D3942" s="137" t="s">
        <v>210</v>
      </c>
      <c r="E3942" s="138" t="s">
        <v>1</v>
      </c>
      <c r="F3942" s="139" t="s">
        <v>3774</v>
      </c>
      <c r="H3942" s="140">
        <v>324.12</v>
      </c>
      <c r="L3942" s="136"/>
      <c r="M3942" s="141"/>
      <c r="N3942" s="142"/>
      <c r="O3942" s="142"/>
      <c r="P3942" s="142"/>
      <c r="Q3942" s="142"/>
      <c r="R3942" s="142"/>
      <c r="S3942" s="142"/>
      <c r="T3942" s="143"/>
      <c r="AT3942" s="138" t="s">
        <v>210</v>
      </c>
      <c r="AU3942" s="138" t="s">
        <v>66</v>
      </c>
      <c r="AV3942" s="13" t="s">
        <v>66</v>
      </c>
      <c r="AW3942" s="13" t="s">
        <v>26</v>
      </c>
      <c r="AX3942" s="13" t="s">
        <v>57</v>
      </c>
      <c r="AY3942" s="138" t="s">
        <v>196</v>
      </c>
    </row>
    <row r="3943" spans="1:65" s="13" customFormat="1" x14ac:dyDescent="0.2">
      <c r="B3943" s="136"/>
      <c r="D3943" s="137" t="s">
        <v>210</v>
      </c>
      <c r="E3943" s="138" t="s">
        <v>1</v>
      </c>
      <c r="F3943" s="139" t="s">
        <v>3775</v>
      </c>
      <c r="H3943" s="140">
        <v>16.100000000000001</v>
      </c>
      <c r="L3943" s="136"/>
      <c r="M3943" s="141"/>
      <c r="N3943" s="142"/>
      <c r="O3943" s="142"/>
      <c r="P3943" s="142"/>
      <c r="Q3943" s="142"/>
      <c r="R3943" s="142"/>
      <c r="S3943" s="142"/>
      <c r="T3943" s="143"/>
      <c r="AT3943" s="138" t="s">
        <v>210</v>
      </c>
      <c r="AU3943" s="138" t="s">
        <v>66</v>
      </c>
      <c r="AV3943" s="13" t="s">
        <v>66</v>
      </c>
      <c r="AW3943" s="13" t="s">
        <v>26</v>
      </c>
      <c r="AX3943" s="13" t="s">
        <v>57</v>
      </c>
      <c r="AY3943" s="138" t="s">
        <v>196</v>
      </c>
    </row>
    <row r="3944" spans="1:65" s="15" customFormat="1" x14ac:dyDescent="0.2">
      <c r="B3944" s="151"/>
      <c r="D3944" s="137" t="s">
        <v>210</v>
      </c>
      <c r="E3944" s="152" t="s">
        <v>1</v>
      </c>
      <c r="F3944" s="153" t="s">
        <v>2339</v>
      </c>
      <c r="H3944" s="152" t="s">
        <v>1</v>
      </c>
      <c r="L3944" s="151"/>
      <c r="M3944" s="154"/>
      <c r="N3944" s="155"/>
      <c r="O3944" s="155"/>
      <c r="P3944" s="155"/>
      <c r="Q3944" s="155"/>
      <c r="R3944" s="155"/>
      <c r="S3944" s="155"/>
      <c r="T3944" s="156"/>
      <c r="AT3944" s="152" t="s">
        <v>210</v>
      </c>
      <c r="AU3944" s="152" t="s">
        <v>66</v>
      </c>
      <c r="AV3944" s="15" t="s">
        <v>64</v>
      </c>
      <c r="AW3944" s="15" t="s">
        <v>26</v>
      </c>
      <c r="AX3944" s="15" t="s">
        <v>57</v>
      </c>
      <c r="AY3944" s="152" t="s">
        <v>196</v>
      </c>
    </row>
    <row r="3945" spans="1:65" s="13" customFormat="1" x14ac:dyDescent="0.2">
      <c r="B3945" s="136"/>
      <c r="D3945" s="137" t="s">
        <v>210</v>
      </c>
      <c r="E3945" s="138" t="s">
        <v>1</v>
      </c>
      <c r="F3945" s="139" t="s">
        <v>3776</v>
      </c>
      <c r="H3945" s="140">
        <v>8.6579999999999995</v>
      </c>
      <c r="L3945" s="136"/>
      <c r="M3945" s="141"/>
      <c r="N3945" s="142"/>
      <c r="O3945" s="142"/>
      <c r="P3945" s="142"/>
      <c r="Q3945" s="142"/>
      <c r="R3945" s="142"/>
      <c r="S3945" s="142"/>
      <c r="T3945" s="143"/>
      <c r="AT3945" s="138" t="s">
        <v>210</v>
      </c>
      <c r="AU3945" s="138" t="s">
        <v>66</v>
      </c>
      <c r="AV3945" s="13" t="s">
        <v>66</v>
      </c>
      <c r="AW3945" s="13" t="s">
        <v>26</v>
      </c>
      <c r="AX3945" s="13" t="s">
        <v>57</v>
      </c>
      <c r="AY3945" s="138" t="s">
        <v>196</v>
      </c>
    </row>
    <row r="3946" spans="1:65" s="13" customFormat="1" x14ac:dyDescent="0.2">
      <c r="B3946" s="136"/>
      <c r="D3946" s="137" t="s">
        <v>210</v>
      </c>
      <c r="E3946" s="138" t="s">
        <v>1</v>
      </c>
      <c r="F3946" s="139" t="s">
        <v>3777</v>
      </c>
      <c r="H3946" s="140">
        <v>7.3929999999999998</v>
      </c>
      <c r="L3946" s="136"/>
      <c r="M3946" s="141"/>
      <c r="N3946" s="142"/>
      <c r="O3946" s="142"/>
      <c r="P3946" s="142"/>
      <c r="Q3946" s="142"/>
      <c r="R3946" s="142"/>
      <c r="S3946" s="142"/>
      <c r="T3946" s="143"/>
      <c r="AT3946" s="138" t="s">
        <v>210</v>
      </c>
      <c r="AU3946" s="138" t="s">
        <v>66</v>
      </c>
      <c r="AV3946" s="13" t="s">
        <v>66</v>
      </c>
      <c r="AW3946" s="13" t="s">
        <v>26</v>
      </c>
      <c r="AX3946" s="13" t="s">
        <v>57</v>
      </c>
      <c r="AY3946" s="138" t="s">
        <v>196</v>
      </c>
    </row>
    <row r="3947" spans="1:65" s="13" customFormat="1" x14ac:dyDescent="0.2">
      <c r="B3947" s="136"/>
      <c r="D3947" s="137" t="s">
        <v>210</v>
      </c>
      <c r="E3947" s="138" t="s">
        <v>1</v>
      </c>
      <c r="F3947" s="139" t="s">
        <v>3778</v>
      </c>
      <c r="H3947" s="140">
        <v>5.8789999999999996</v>
      </c>
      <c r="L3947" s="136"/>
      <c r="M3947" s="141"/>
      <c r="N3947" s="142"/>
      <c r="O3947" s="142"/>
      <c r="P3947" s="142"/>
      <c r="Q3947" s="142"/>
      <c r="R3947" s="142"/>
      <c r="S3947" s="142"/>
      <c r="T3947" s="143"/>
      <c r="AT3947" s="138" t="s">
        <v>210</v>
      </c>
      <c r="AU3947" s="138" t="s">
        <v>66</v>
      </c>
      <c r="AV3947" s="13" t="s">
        <v>66</v>
      </c>
      <c r="AW3947" s="13" t="s">
        <v>26</v>
      </c>
      <c r="AX3947" s="13" t="s">
        <v>57</v>
      </c>
      <c r="AY3947" s="138" t="s">
        <v>196</v>
      </c>
    </row>
    <row r="3948" spans="1:65" s="15" customFormat="1" x14ac:dyDescent="0.2">
      <c r="B3948" s="151"/>
      <c r="D3948" s="137" t="s">
        <v>210</v>
      </c>
      <c r="E3948" s="152" t="s">
        <v>1</v>
      </c>
      <c r="F3948" s="153" t="s">
        <v>2423</v>
      </c>
      <c r="H3948" s="152" t="s">
        <v>1</v>
      </c>
      <c r="L3948" s="151"/>
      <c r="M3948" s="154"/>
      <c r="N3948" s="155"/>
      <c r="O3948" s="155"/>
      <c r="P3948" s="155"/>
      <c r="Q3948" s="155"/>
      <c r="R3948" s="155"/>
      <c r="S3948" s="155"/>
      <c r="T3948" s="156"/>
      <c r="AT3948" s="152" t="s">
        <v>210</v>
      </c>
      <c r="AU3948" s="152" t="s">
        <v>66</v>
      </c>
      <c r="AV3948" s="15" t="s">
        <v>64</v>
      </c>
      <c r="AW3948" s="15" t="s">
        <v>26</v>
      </c>
      <c r="AX3948" s="15" t="s">
        <v>57</v>
      </c>
      <c r="AY3948" s="152" t="s">
        <v>196</v>
      </c>
    </row>
    <row r="3949" spans="1:65" s="13" customFormat="1" x14ac:dyDescent="0.2">
      <c r="B3949" s="136"/>
      <c r="D3949" s="137" t="s">
        <v>210</v>
      </c>
      <c r="E3949" s="138" t="s">
        <v>1</v>
      </c>
      <c r="F3949" s="139" t="s">
        <v>3779</v>
      </c>
      <c r="H3949" s="140">
        <v>56.16</v>
      </c>
      <c r="L3949" s="136"/>
      <c r="M3949" s="141"/>
      <c r="N3949" s="142"/>
      <c r="O3949" s="142"/>
      <c r="P3949" s="142"/>
      <c r="Q3949" s="142"/>
      <c r="R3949" s="142"/>
      <c r="S3949" s="142"/>
      <c r="T3949" s="143"/>
      <c r="AT3949" s="138" t="s">
        <v>210</v>
      </c>
      <c r="AU3949" s="138" t="s">
        <v>66</v>
      </c>
      <c r="AV3949" s="13" t="s">
        <v>66</v>
      </c>
      <c r="AW3949" s="13" t="s">
        <v>26</v>
      </c>
      <c r="AX3949" s="13" t="s">
        <v>57</v>
      </c>
      <c r="AY3949" s="138" t="s">
        <v>196</v>
      </c>
    </row>
    <row r="3950" spans="1:65" s="15" customFormat="1" x14ac:dyDescent="0.2">
      <c r="B3950" s="151"/>
      <c r="D3950" s="137" t="s">
        <v>210</v>
      </c>
      <c r="E3950" s="152" t="s">
        <v>1</v>
      </c>
      <c r="F3950" s="153" t="s">
        <v>2378</v>
      </c>
      <c r="H3950" s="152" t="s">
        <v>1</v>
      </c>
      <c r="L3950" s="151"/>
      <c r="M3950" s="154"/>
      <c r="N3950" s="155"/>
      <c r="O3950" s="155"/>
      <c r="P3950" s="155"/>
      <c r="Q3950" s="155"/>
      <c r="R3950" s="155"/>
      <c r="S3950" s="155"/>
      <c r="T3950" s="156"/>
      <c r="AT3950" s="152" t="s">
        <v>210</v>
      </c>
      <c r="AU3950" s="152" t="s">
        <v>66</v>
      </c>
      <c r="AV3950" s="15" t="s">
        <v>64</v>
      </c>
      <c r="AW3950" s="15" t="s">
        <v>26</v>
      </c>
      <c r="AX3950" s="15" t="s">
        <v>57</v>
      </c>
      <c r="AY3950" s="152" t="s">
        <v>196</v>
      </c>
    </row>
    <row r="3951" spans="1:65" s="13" customFormat="1" x14ac:dyDescent="0.2">
      <c r="B3951" s="136"/>
      <c r="D3951" s="137" t="s">
        <v>210</v>
      </c>
      <c r="E3951" s="138" t="s">
        <v>1</v>
      </c>
      <c r="F3951" s="139" t="s">
        <v>3780</v>
      </c>
      <c r="H3951" s="140">
        <v>519</v>
      </c>
      <c r="L3951" s="136"/>
      <c r="M3951" s="141"/>
      <c r="N3951" s="142"/>
      <c r="O3951" s="142"/>
      <c r="P3951" s="142"/>
      <c r="Q3951" s="142"/>
      <c r="R3951" s="142"/>
      <c r="S3951" s="142"/>
      <c r="T3951" s="143"/>
      <c r="AT3951" s="138" t="s">
        <v>210</v>
      </c>
      <c r="AU3951" s="138" t="s">
        <v>66</v>
      </c>
      <c r="AV3951" s="13" t="s">
        <v>66</v>
      </c>
      <c r="AW3951" s="13" t="s">
        <v>26</v>
      </c>
      <c r="AX3951" s="13" t="s">
        <v>57</v>
      </c>
      <c r="AY3951" s="138" t="s">
        <v>196</v>
      </c>
    </row>
    <row r="3952" spans="1:65" s="14" customFormat="1" x14ac:dyDescent="0.2">
      <c r="B3952" s="144"/>
      <c r="D3952" s="137" t="s">
        <v>210</v>
      </c>
      <c r="E3952" s="145" t="s">
        <v>1</v>
      </c>
      <c r="F3952" s="146" t="s">
        <v>212</v>
      </c>
      <c r="H3952" s="147">
        <v>965.75400000000002</v>
      </c>
      <c r="L3952" s="144"/>
      <c r="M3952" s="148"/>
      <c r="N3952" s="149"/>
      <c r="O3952" s="149"/>
      <c r="P3952" s="149"/>
      <c r="Q3952" s="149"/>
      <c r="R3952" s="149"/>
      <c r="S3952" s="149"/>
      <c r="T3952" s="150"/>
      <c r="AT3952" s="145" t="s">
        <v>210</v>
      </c>
      <c r="AU3952" s="145" t="s">
        <v>66</v>
      </c>
      <c r="AV3952" s="14" t="s">
        <v>201</v>
      </c>
      <c r="AW3952" s="14" t="s">
        <v>26</v>
      </c>
      <c r="AX3952" s="14" t="s">
        <v>64</v>
      </c>
      <c r="AY3952" s="145" t="s">
        <v>196</v>
      </c>
    </row>
    <row r="3953" spans="1:65" s="2" customFormat="1" ht="24.2" customHeight="1" x14ac:dyDescent="0.2">
      <c r="A3953" s="29"/>
      <c r="B3953" s="123"/>
      <c r="C3953" s="124" t="s">
        <v>3781</v>
      </c>
      <c r="D3953" s="124" t="s">
        <v>199</v>
      </c>
      <c r="E3953" s="125" t="s">
        <v>3782</v>
      </c>
      <c r="F3953" s="126" t="s">
        <v>3783</v>
      </c>
      <c r="G3953" s="127" t="s">
        <v>506</v>
      </c>
      <c r="H3953" s="128">
        <v>1057.425</v>
      </c>
      <c r="I3953" s="224"/>
      <c r="J3953" s="129">
        <f>ROUND(I3953*H3953,2)</f>
        <v>0</v>
      </c>
      <c r="K3953" s="126" t="s">
        <v>208</v>
      </c>
      <c r="L3953" s="30"/>
      <c r="M3953" s="130" t="s">
        <v>1</v>
      </c>
      <c r="N3953" s="131" t="s">
        <v>35</v>
      </c>
      <c r="O3953" s="132">
        <v>0.11799999999999999</v>
      </c>
      <c r="P3953" s="132">
        <f>O3953*H3953</f>
        <v>124.77614999999999</v>
      </c>
      <c r="Q3953" s="132">
        <v>0</v>
      </c>
      <c r="R3953" s="132">
        <f>Q3953*H3953</f>
        <v>0</v>
      </c>
      <c r="S3953" s="132">
        <v>0</v>
      </c>
      <c r="T3953" s="133">
        <f>S3953*H3953</f>
        <v>0</v>
      </c>
      <c r="U3953" s="29"/>
      <c r="V3953" s="29"/>
      <c r="W3953" s="29"/>
      <c r="X3953" s="29"/>
      <c r="Y3953" s="29"/>
      <c r="Z3953" s="29"/>
      <c r="AA3953" s="29"/>
      <c r="AB3953" s="29"/>
      <c r="AC3953" s="29"/>
      <c r="AD3953" s="29"/>
      <c r="AE3953" s="29"/>
      <c r="AR3953" s="134" t="s">
        <v>104</v>
      </c>
      <c r="AT3953" s="134" t="s">
        <v>199</v>
      </c>
      <c r="AU3953" s="134" t="s">
        <v>66</v>
      </c>
      <c r="AY3953" s="18" t="s">
        <v>196</v>
      </c>
      <c r="BE3953" s="135">
        <f>IF(N3953="základní",J3953,0)</f>
        <v>0</v>
      </c>
      <c r="BF3953" s="135">
        <f>IF(N3953="snížená",J3953,0)</f>
        <v>0</v>
      </c>
      <c r="BG3953" s="135">
        <f>IF(N3953="zákl. přenesená",J3953,0)</f>
        <v>0</v>
      </c>
      <c r="BH3953" s="135">
        <f>IF(N3953="sníž. přenesená",J3953,0)</f>
        <v>0</v>
      </c>
      <c r="BI3953" s="135">
        <f>IF(N3953="nulová",J3953,0)</f>
        <v>0</v>
      </c>
      <c r="BJ3953" s="18" t="s">
        <v>64</v>
      </c>
      <c r="BK3953" s="135">
        <f>ROUND(I3953*H3953,2)</f>
        <v>0</v>
      </c>
      <c r="BL3953" s="18" t="s">
        <v>104</v>
      </c>
      <c r="BM3953" s="134" t="s">
        <v>3784</v>
      </c>
    </row>
    <row r="3954" spans="1:65" s="15" customFormat="1" x14ac:dyDescent="0.2">
      <c r="B3954" s="151"/>
      <c r="D3954" s="137" t="s">
        <v>210</v>
      </c>
      <c r="E3954" s="152" t="s">
        <v>1</v>
      </c>
      <c r="F3954" s="153" t="s">
        <v>3785</v>
      </c>
      <c r="H3954" s="152" t="s">
        <v>1</v>
      </c>
      <c r="L3954" s="151"/>
      <c r="M3954" s="154"/>
      <c r="N3954" s="155"/>
      <c r="O3954" s="155"/>
      <c r="P3954" s="155"/>
      <c r="Q3954" s="155"/>
      <c r="R3954" s="155"/>
      <c r="S3954" s="155"/>
      <c r="T3954" s="156"/>
      <c r="AT3954" s="152" t="s">
        <v>210</v>
      </c>
      <c r="AU3954" s="152" t="s">
        <v>66</v>
      </c>
      <c r="AV3954" s="15" t="s">
        <v>64</v>
      </c>
      <c r="AW3954" s="15" t="s">
        <v>26</v>
      </c>
      <c r="AX3954" s="15" t="s">
        <v>57</v>
      </c>
      <c r="AY3954" s="152" t="s">
        <v>196</v>
      </c>
    </row>
    <row r="3955" spans="1:65" s="13" customFormat="1" x14ac:dyDescent="0.2">
      <c r="B3955" s="136"/>
      <c r="D3955" s="137" t="s">
        <v>210</v>
      </c>
      <c r="E3955" s="138" t="s">
        <v>1</v>
      </c>
      <c r="F3955" s="139" t="s">
        <v>3786</v>
      </c>
      <c r="H3955" s="140">
        <v>286.01</v>
      </c>
      <c r="L3955" s="136"/>
      <c r="M3955" s="141"/>
      <c r="N3955" s="142"/>
      <c r="O3955" s="142"/>
      <c r="P3955" s="142"/>
      <c r="Q3955" s="142"/>
      <c r="R3955" s="142"/>
      <c r="S3955" s="142"/>
      <c r="T3955" s="143"/>
      <c r="AT3955" s="138" t="s">
        <v>210</v>
      </c>
      <c r="AU3955" s="138" t="s">
        <v>66</v>
      </c>
      <c r="AV3955" s="13" t="s">
        <v>66</v>
      </c>
      <c r="AW3955" s="13" t="s">
        <v>26</v>
      </c>
      <c r="AX3955" s="13" t="s">
        <v>57</v>
      </c>
      <c r="AY3955" s="138" t="s">
        <v>196</v>
      </c>
    </row>
    <row r="3956" spans="1:65" s="13" customFormat="1" x14ac:dyDescent="0.2">
      <c r="B3956" s="136"/>
      <c r="D3956" s="137" t="s">
        <v>210</v>
      </c>
      <c r="E3956" s="138" t="s">
        <v>1</v>
      </c>
      <c r="F3956" s="139" t="s">
        <v>3787</v>
      </c>
      <c r="H3956" s="140">
        <v>41.52</v>
      </c>
      <c r="L3956" s="136"/>
      <c r="M3956" s="141"/>
      <c r="N3956" s="142"/>
      <c r="O3956" s="142"/>
      <c r="P3956" s="142"/>
      <c r="Q3956" s="142"/>
      <c r="R3956" s="142"/>
      <c r="S3956" s="142"/>
      <c r="T3956" s="143"/>
      <c r="AT3956" s="138" t="s">
        <v>210</v>
      </c>
      <c r="AU3956" s="138" t="s">
        <v>66</v>
      </c>
      <c r="AV3956" s="13" t="s">
        <v>66</v>
      </c>
      <c r="AW3956" s="13" t="s">
        <v>26</v>
      </c>
      <c r="AX3956" s="13" t="s">
        <v>57</v>
      </c>
      <c r="AY3956" s="138" t="s">
        <v>196</v>
      </c>
    </row>
    <row r="3957" spans="1:65" s="13" customFormat="1" x14ac:dyDescent="0.2">
      <c r="B3957" s="136"/>
      <c r="D3957" s="137" t="s">
        <v>210</v>
      </c>
      <c r="E3957" s="138" t="s">
        <v>1</v>
      </c>
      <c r="F3957" s="139" t="s">
        <v>3788</v>
      </c>
      <c r="H3957" s="140">
        <v>37.5</v>
      </c>
      <c r="L3957" s="136"/>
      <c r="M3957" s="141"/>
      <c r="N3957" s="142"/>
      <c r="O3957" s="142"/>
      <c r="P3957" s="142"/>
      <c r="Q3957" s="142"/>
      <c r="R3957" s="142"/>
      <c r="S3957" s="142"/>
      <c r="T3957" s="143"/>
      <c r="AT3957" s="138" t="s">
        <v>210</v>
      </c>
      <c r="AU3957" s="138" t="s">
        <v>66</v>
      </c>
      <c r="AV3957" s="13" t="s">
        <v>66</v>
      </c>
      <c r="AW3957" s="13" t="s">
        <v>26</v>
      </c>
      <c r="AX3957" s="13" t="s">
        <v>57</v>
      </c>
      <c r="AY3957" s="138" t="s">
        <v>196</v>
      </c>
    </row>
    <row r="3958" spans="1:65" s="13" customFormat="1" x14ac:dyDescent="0.2">
      <c r="B3958" s="136"/>
      <c r="D3958" s="137" t="s">
        <v>210</v>
      </c>
      <c r="E3958" s="138" t="s">
        <v>1</v>
      </c>
      <c r="F3958" s="139" t="s">
        <v>3789</v>
      </c>
      <c r="H3958" s="140">
        <v>87.53</v>
      </c>
      <c r="L3958" s="136"/>
      <c r="M3958" s="141"/>
      <c r="N3958" s="142"/>
      <c r="O3958" s="142"/>
      <c r="P3958" s="142"/>
      <c r="Q3958" s="142"/>
      <c r="R3958" s="142"/>
      <c r="S3958" s="142"/>
      <c r="T3958" s="143"/>
      <c r="AT3958" s="138" t="s">
        <v>210</v>
      </c>
      <c r="AU3958" s="138" t="s">
        <v>66</v>
      </c>
      <c r="AV3958" s="13" t="s">
        <v>66</v>
      </c>
      <c r="AW3958" s="13" t="s">
        <v>26</v>
      </c>
      <c r="AX3958" s="13" t="s">
        <v>57</v>
      </c>
      <c r="AY3958" s="138" t="s">
        <v>196</v>
      </c>
    </row>
    <row r="3959" spans="1:65" s="13" customFormat="1" x14ac:dyDescent="0.2">
      <c r="B3959" s="136"/>
      <c r="D3959" s="137" t="s">
        <v>210</v>
      </c>
      <c r="E3959" s="138" t="s">
        <v>1</v>
      </c>
      <c r="F3959" s="139" t="s">
        <v>3790</v>
      </c>
      <c r="H3959" s="140">
        <v>335.86500000000001</v>
      </c>
      <c r="L3959" s="136"/>
      <c r="M3959" s="141"/>
      <c r="N3959" s="142"/>
      <c r="O3959" s="142"/>
      <c r="P3959" s="142"/>
      <c r="Q3959" s="142"/>
      <c r="R3959" s="142"/>
      <c r="S3959" s="142"/>
      <c r="T3959" s="143"/>
      <c r="AT3959" s="138" t="s">
        <v>210</v>
      </c>
      <c r="AU3959" s="138" t="s">
        <v>66</v>
      </c>
      <c r="AV3959" s="13" t="s">
        <v>66</v>
      </c>
      <c r="AW3959" s="13" t="s">
        <v>26</v>
      </c>
      <c r="AX3959" s="13" t="s">
        <v>57</v>
      </c>
      <c r="AY3959" s="138" t="s">
        <v>196</v>
      </c>
    </row>
    <row r="3960" spans="1:65" s="13" customFormat="1" x14ac:dyDescent="0.2">
      <c r="B3960" s="136"/>
      <c r="D3960" s="137" t="s">
        <v>210</v>
      </c>
      <c r="E3960" s="138" t="s">
        <v>1</v>
      </c>
      <c r="F3960" s="139" t="s">
        <v>3791</v>
      </c>
      <c r="H3960" s="140">
        <v>269</v>
      </c>
      <c r="L3960" s="136"/>
      <c r="M3960" s="141"/>
      <c r="N3960" s="142"/>
      <c r="O3960" s="142"/>
      <c r="P3960" s="142"/>
      <c r="Q3960" s="142"/>
      <c r="R3960" s="142"/>
      <c r="S3960" s="142"/>
      <c r="T3960" s="143"/>
      <c r="AT3960" s="138" t="s">
        <v>210</v>
      </c>
      <c r="AU3960" s="138" t="s">
        <v>66</v>
      </c>
      <c r="AV3960" s="13" t="s">
        <v>66</v>
      </c>
      <c r="AW3960" s="13" t="s">
        <v>26</v>
      </c>
      <c r="AX3960" s="13" t="s">
        <v>57</v>
      </c>
      <c r="AY3960" s="138" t="s">
        <v>196</v>
      </c>
    </row>
    <row r="3961" spans="1:65" s="14" customFormat="1" x14ac:dyDescent="0.2">
      <c r="B3961" s="144"/>
      <c r="D3961" s="137" t="s">
        <v>210</v>
      </c>
      <c r="E3961" s="145" t="s">
        <v>1</v>
      </c>
      <c r="F3961" s="146" t="s">
        <v>212</v>
      </c>
      <c r="H3961" s="147">
        <v>1057.425</v>
      </c>
      <c r="L3961" s="144"/>
      <c r="M3961" s="148"/>
      <c r="N3961" s="149"/>
      <c r="O3961" s="149"/>
      <c r="P3961" s="149"/>
      <c r="Q3961" s="149"/>
      <c r="R3961" s="149"/>
      <c r="S3961" s="149"/>
      <c r="T3961" s="150"/>
      <c r="AT3961" s="145" t="s">
        <v>210</v>
      </c>
      <c r="AU3961" s="145" t="s">
        <v>66</v>
      </c>
      <c r="AV3961" s="14" t="s">
        <v>201</v>
      </c>
      <c r="AW3961" s="14" t="s">
        <v>26</v>
      </c>
      <c r="AX3961" s="14" t="s">
        <v>64</v>
      </c>
      <c r="AY3961" s="145" t="s">
        <v>196</v>
      </c>
    </row>
    <row r="3962" spans="1:65" s="2" customFormat="1" ht="33" customHeight="1" x14ac:dyDescent="0.2">
      <c r="A3962" s="29"/>
      <c r="B3962" s="123"/>
      <c r="C3962" s="124" t="s">
        <v>2356</v>
      </c>
      <c r="D3962" s="124" t="s">
        <v>199</v>
      </c>
      <c r="E3962" s="125" t="s">
        <v>3792</v>
      </c>
      <c r="F3962" s="126" t="s">
        <v>3793</v>
      </c>
      <c r="G3962" s="127" t="s">
        <v>506</v>
      </c>
      <c r="H3962" s="128">
        <v>463.5</v>
      </c>
      <c r="I3962" s="224"/>
      <c r="J3962" s="129">
        <f>ROUND(I3962*H3962,2)</f>
        <v>0</v>
      </c>
      <c r="K3962" s="126" t="s">
        <v>208</v>
      </c>
      <c r="L3962" s="30"/>
      <c r="M3962" s="130" t="s">
        <v>1</v>
      </c>
      <c r="N3962" s="131" t="s">
        <v>35</v>
      </c>
      <c r="O3962" s="132">
        <v>0.158</v>
      </c>
      <c r="P3962" s="132">
        <f>O3962*H3962</f>
        <v>73.233000000000004</v>
      </c>
      <c r="Q3962" s="132">
        <v>0</v>
      </c>
      <c r="R3962" s="132">
        <f>Q3962*H3962</f>
        <v>0</v>
      </c>
      <c r="S3962" s="132">
        <v>0</v>
      </c>
      <c r="T3962" s="133">
        <f>S3962*H3962</f>
        <v>0</v>
      </c>
      <c r="U3962" s="29"/>
      <c r="V3962" s="29"/>
      <c r="W3962" s="29"/>
      <c r="X3962" s="29"/>
      <c r="Y3962" s="29"/>
      <c r="Z3962" s="29"/>
      <c r="AA3962" s="29"/>
      <c r="AB3962" s="29"/>
      <c r="AC3962" s="29"/>
      <c r="AD3962" s="29"/>
      <c r="AE3962" s="29"/>
      <c r="AR3962" s="134" t="s">
        <v>104</v>
      </c>
      <c r="AT3962" s="134" t="s">
        <v>199</v>
      </c>
      <c r="AU3962" s="134" t="s">
        <v>66</v>
      </c>
      <c r="AY3962" s="18" t="s">
        <v>196</v>
      </c>
      <c r="BE3962" s="135">
        <f>IF(N3962="základní",J3962,0)</f>
        <v>0</v>
      </c>
      <c r="BF3962" s="135">
        <f>IF(N3962="snížená",J3962,0)</f>
        <v>0</v>
      </c>
      <c r="BG3962" s="135">
        <f>IF(N3962="zákl. přenesená",J3962,0)</f>
        <v>0</v>
      </c>
      <c r="BH3962" s="135">
        <f>IF(N3962="sníž. přenesená",J3962,0)</f>
        <v>0</v>
      </c>
      <c r="BI3962" s="135">
        <f>IF(N3962="nulová",J3962,0)</f>
        <v>0</v>
      </c>
      <c r="BJ3962" s="18" t="s">
        <v>64</v>
      </c>
      <c r="BK3962" s="135">
        <f>ROUND(I3962*H3962,2)</f>
        <v>0</v>
      </c>
      <c r="BL3962" s="18" t="s">
        <v>104</v>
      </c>
      <c r="BM3962" s="134" t="s">
        <v>3794</v>
      </c>
    </row>
    <row r="3963" spans="1:65" s="13" customFormat="1" x14ac:dyDescent="0.2">
      <c r="B3963" s="136"/>
      <c r="D3963" s="137" t="s">
        <v>210</v>
      </c>
      <c r="E3963" s="138" t="s">
        <v>1</v>
      </c>
      <c r="F3963" s="139" t="s">
        <v>3795</v>
      </c>
      <c r="H3963" s="140">
        <v>170.8</v>
      </c>
      <c r="L3963" s="136"/>
      <c r="M3963" s="141"/>
      <c r="N3963" s="142"/>
      <c r="O3963" s="142"/>
      <c r="P3963" s="142"/>
      <c r="Q3963" s="142"/>
      <c r="R3963" s="142"/>
      <c r="S3963" s="142"/>
      <c r="T3963" s="143"/>
      <c r="AT3963" s="138" t="s">
        <v>210</v>
      </c>
      <c r="AU3963" s="138" t="s">
        <v>66</v>
      </c>
      <c r="AV3963" s="13" t="s">
        <v>66</v>
      </c>
      <c r="AW3963" s="13" t="s">
        <v>26</v>
      </c>
      <c r="AX3963" s="13" t="s">
        <v>57</v>
      </c>
      <c r="AY3963" s="138" t="s">
        <v>196</v>
      </c>
    </row>
    <row r="3964" spans="1:65" s="16" customFormat="1" x14ac:dyDescent="0.2">
      <c r="B3964" s="157"/>
      <c r="D3964" s="137" t="s">
        <v>210</v>
      </c>
      <c r="E3964" s="158" t="s">
        <v>1</v>
      </c>
      <c r="F3964" s="159" t="s">
        <v>253</v>
      </c>
      <c r="H3964" s="160">
        <v>170.8</v>
      </c>
      <c r="L3964" s="157"/>
      <c r="M3964" s="161"/>
      <c r="N3964" s="162"/>
      <c r="O3964" s="162"/>
      <c r="P3964" s="162"/>
      <c r="Q3964" s="162"/>
      <c r="R3964" s="162"/>
      <c r="S3964" s="162"/>
      <c r="T3964" s="163"/>
      <c r="AT3964" s="158" t="s">
        <v>210</v>
      </c>
      <c r="AU3964" s="158" t="s">
        <v>66</v>
      </c>
      <c r="AV3964" s="16" t="s">
        <v>204</v>
      </c>
      <c r="AW3964" s="16" t="s">
        <v>26</v>
      </c>
      <c r="AX3964" s="16" t="s">
        <v>57</v>
      </c>
      <c r="AY3964" s="158" t="s">
        <v>196</v>
      </c>
    </row>
    <row r="3965" spans="1:65" s="13" customFormat="1" x14ac:dyDescent="0.2">
      <c r="B3965" s="136"/>
      <c r="D3965" s="137" t="s">
        <v>210</v>
      </c>
      <c r="E3965" s="138" t="s">
        <v>1</v>
      </c>
      <c r="F3965" s="139" t="s">
        <v>3796</v>
      </c>
      <c r="H3965" s="140">
        <v>65.900000000000006</v>
      </c>
      <c r="L3965" s="136"/>
      <c r="M3965" s="141"/>
      <c r="N3965" s="142"/>
      <c r="O3965" s="142"/>
      <c r="P3965" s="142"/>
      <c r="Q3965" s="142"/>
      <c r="R3965" s="142"/>
      <c r="S3965" s="142"/>
      <c r="T3965" s="143"/>
      <c r="AT3965" s="138" t="s">
        <v>210</v>
      </c>
      <c r="AU3965" s="138" t="s">
        <v>66</v>
      </c>
      <c r="AV3965" s="13" t="s">
        <v>66</v>
      </c>
      <c r="AW3965" s="13" t="s">
        <v>26</v>
      </c>
      <c r="AX3965" s="13" t="s">
        <v>57</v>
      </c>
      <c r="AY3965" s="138" t="s">
        <v>196</v>
      </c>
    </row>
    <row r="3966" spans="1:65" s="13" customFormat="1" x14ac:dyDescent="0.2">
      <c r="B3966" s="136"/>
      <c r="D3966" s="137" t="s">
        <v>210</v>
      </c>
      <c r="E3966" s="138" t="s">
        <v>1</v>
      </c>
      <c r="F3966" s="139" t="s">
        <v>3797</v>
      </c>
      <c r="H3966" s="140">
        <v>226.8</v>
      </c>
      <c r="L3966" s="136"/>
      <c r="M3966" s="141"/>
      <c r="N3966" s="142"/>
      <c r="O3966" s="142"/>
      <c r="P3966" s="142"/>
      <c r="Q3966" s="142"/>
      <c r="R3966" s="142"/>
      <c r="S3966" s="142"/>
      <c r="T3966" s="143"/>
      <c r="AT3966" s="138" t="s">
        <v>210</v>
      </c>
      <c r="AU3966" s="138" t="s">
        <v>66</v>
      </c>
      <c r="AV3966" s="13" t="s">
        <v>66</v>
      </c>
      <c r="AW3966" s="13" t="s">
        <v>26</v>
      </c>
      <c r="AX3966" s="13" t="s">
        <v>57</v>
      </c>
      <c r="AY3966" s="138" t="s">
        <v>196</v>
      </c>
    </row>
    <row r="3967" spans="1:65" s="16" customFormat="1" x14ac:dyDescent="0.2">
      <c r="B3967" s="157"/>
      <c r="D3967" s="137" t="s">
        <v>210</v>
      </c>
      <c r="E3967" s="158" t="s">
        <v>1</v>
      </c>
      <c r="F3967" s="159" t="s">
        <v>253</v>
      </c>
      <c r="H3967" s="160">
        <v>292.7</v>
      </c>
      <c r="L3967" s="157"/>
      <c r="M3967" s="161"/>
      <c r="N3967" s="162"/>
      <c r="O3967" s="162"/>
      <c r="P3967" s="162"/>
      <c r="Q3967" s="162"/>
      <c r="R3967" s="162"/>
      <c r="S3967" s="162"/>
      <c r="T3967" s="163"/>
      <c r="AT3967" s="158" t="s">
        <v>210</v>
      </c>
      <c r="AU3967" s="158" t="s">
        <v>66</v>
      </c>
      <c r="AV3967" s="16" t="s">
        <v>204</v>
      </c>
      <c r="AW3967" s="16" t="s">
        <v>26</v>
      </c>
      <c r="AX3967" s="16" t="s">
        <v>57</v>
      </c>
      <c r="AY3967" s="158" t="s">
        <v>196</v>
      </c>
    </row>
    <row r="3968" spans="1:65" s="14" customFormat="1" x14ac:dyDescent="0.2">
      <c r="B3968" s="144"/>
      <c r="D3968" s="137" t="s">
        <v>210</v>
      </c>
      <c r="E3968" s="145" t="s">
        <v>1</v>
      </c>
      <c r="F3968" s="146" t="s">
        <v>212</v>
      </c>
      <c r="H3968" s="147">
        <v>463.5</v>
      </c>
      <c r="L3968" s="144"/>
      <c r="M3968" s="148"/>
      <c r="N3968" s="149"/>
      <c r="O3968" s="149"/>
      <c r="P3968" s="149"/>
      <c r="Q3968" s="149"/>
      <c r="R3968" s="149"/>
      <c r="S3968" s="149"/>
      <c r="T3968" s="150"/>
      <c r="AT3968" s="145" t="s">
        <v>210</v>
      </c>
      <c r="AU3968" s="145" t="s">
        <v>66</v>
      </c>
      <c r="AV3968" s="14" t="s">
        <v>201</v>
      </c>
      <c r="AW3968" s="14" t="s">
        <v>26</v>
      </c>
      <c r="AX3968" s="14" t="s">
        <v>64</v>
      </c>
      <c r="AY3968" s="145" t="s">
        <v>196</v>
      </c>
    </row>
    <row r="3969" spans="1:65" s="2" customFormat="1" ht="33" customHeight="1" x14ac:dyDescent="0.2">
      <c r="A3969" s="29"/>
      <c r="B3969" s="123"/>
      <c r="C3969" s="124" t="s">
        <v>3798</v>
      </c>
      <c r="D3969" s="124" t="s">
        <v>199</v>
      </c>
      <c r="E3969" s="125" t="s">
        <v>3799</v>
      </c>
      <c r="F3969" s="126" t="s">
        <v>3800</v>
      </c>
      <c r="G3969" s="127" t="s">
        <v>506</v>
      </c>
      <c r="H3969" s="128">
        <v>353.36</v>
      </c>
      <c r="I3969" s="224"/>
      <c r="J3969" s="129">
        <f>ROUND(I3969*H3969,2)</f>
        <v>0</v>
      </c>
      <c r="K3969" s="126" t="s">
        <v>208</v>
      </c>
      <c r="L3969" s="30"/>
      <c r="M3969" s="130" t="s">
        <v>1</v>
      </c>
      <c r="N3969" s="131" t="s">
        <v>35</v>
      </c>
      <c r="O3969" s="132">
        <v>0.24399999999999999</v>
      </c>
      <c r="P3969" s="132">
        <f>O3969*H3969</f>
        <v>86.219840000000005</v>
      </c>
      <c r="Q3969" s="132">
        <v>0</v>
      </c>
      <c r="R3969" s="132">
        <f>Q3969*H3969</f>
        <v>0</v>
      </c>
      <c r="S3969" s="132">
        <v>0</v>
      </c>
      <c r="T3969" s="133">
        <f>S3969*H3969</f>
        <v>0</v>
      </c>
      <c r="U3969" s="29"/>
      <c r="V3969" s="29"/>
      <c r="W3969" s="29"/>
      <c r="X3969" s="29"/>
      <c r="Y3969" s="29"/>
      <c r="Z3969" s="29"/>
      <c r="AA3969" s="29"/>
      <c r="AB3969" s="29"/>
      <c r="AC3969" s="29"/>
      <c r="AD3969" s="29"/>
      <c r="AE3969" s="29"/>
      <c r="AR3969" s="134" t="s">
        <v>104</v>
      </c>
      <c r="AT3969" s="134" t="s">
        <v>199</v>
      </c>
      <c r="AU3969" s="134" t="s">
        <v>66</v>
      </c>
      <c r="AY3969" s="18" t="s">
        <v>196</v>
      </c>
      <c r="BE3969" s="135">
        <f>IF(N3969="základní",J3969,0)</f>
        <v>0</v>
      </c>
      <c r="BF3969" s="135">
        <f>IF(N3969="snížená",J3969,0)</f>
        <v>0</v>
      </c>
      <c r="BG3969" s="135">
        <f>IF(N3969="zákl. přenesená",J3969,0)</f>
        <v>0</v>
      </c>
      <c r="BH3969" s="135">
        <f>IF(N3969="sníž. přenesená",J3969,0)</f>
        <v>0</v>
      </c>
      <c r="BI3969" s="135">
        <f>IF(N3969="nulová",J3969,0)</f>
        <v>0</v>
      </c>
      <c r="BJ3969" s="18" t="s">
        <v>64</v>
      </c>
      <c r="BK3969" s="135">
        <f>ROUND(I3969*H3969,2)</f>
        <v>0</v>
      </c>
      <c r="BL3969" s="18" t="s">
        <v>104</v>
      </c>
      <c r="BM3969" s="134" t="s">
        <v>3801</v>
      </c>
    </row>
    <row r="3970" spans="1:65" s="13" customFormat="1" x14ac:dyDescent="0.2">
      <c r="B3970" s="136"/>
      <c r="D3970" s="137" t="s">
        <v>210</v>
      </c>
      <c r="E3970" s="138" t="s">
        <v>1</v>
      </c>
      <c r="F3970" s="139" t="s">
        <v>3802</v>
      </c>
      <c r="H3970" s="140">
        <v>78.72</v>
      </c>
      <c r="L3970" s="136"/>
      <c r="M3970" s="141"/>
      <c r="N3970" s="142"/>
      <c r="O3970" s="142"/>
      <c r="P3970" s="142"/>
      <c r="Q3970" s="142"/>
      <c r="R3970" s="142"/>
      <c r="S3970" s="142"/>
      <c r="T3970" s="143"/>
      <c r="AT3970" s="138" t="s">
        <v>210</v>
      </c>
      <c r="AU3970" s="138" t="s">
        <v>66</v>
      </c>
      <c r="AV3970" s="13" t="s">
        <v>66</v>
      </c>
      <c r="AW3970" s="13" t="s">
        <v>26</v>
      </c>
      <c r="AX3970" s="13" t="s">
        <v>57</v>
      </c>
      <c r="AY3970" s="138" t="s">
        <v>196</v>
      </c>
    </row>
    <row r="3971" spans="1:65" s="13" customFormat="1" x14ac:dyDescent="0.2">
      <c r="B3971" s="136"/>
      <c r="D3971" s="137" t="s">
        <v>210</v>
      </c>
      <c r="E3971" s="138" t="s">
        <v>1</v>
      </c>
      <c r="F3971" s="139" t="s">
        <v>3803</v>
      </c>
      <c r="H3971" s="140">
        <v>156.72</v>
      </c>
      <c r="L3971" s="136"/>
      <c r="M3971" s="141"/>
      <c r="N3971" s="142"/>
      <c r="O3971" s="142"/>
      <c r="P3971" s="142"/>
      <c r="Q3971" s="142"/>
      <c r="R3971" s="142"/>
      <c r="S3971" s="142"/>
      <c r="T3971" s="143"/>
      <c r="AT3971" s="138" t="s">
        <v>210</v>
      </c>
      <c r="AU3971" s="138" t="s">
        <v>66</v>
      </c>
      <c r="AV3971" s="13" t="s">
        <v>66</v>
      </c>
      <c r="AW3971" s="13" t="s">
        <v>26</v>
      </c>
      <c r="AX3971" s="13" t="s">
        <v>57</v>
      </c>
      <c r="AY3971" s="138" t="s">
        <v>196</v>
      </c>
    </row>
    <row r="3972" spans="1:65" s="13" customFormat="1" x14ac:dyDescent="0.2">
      <c r="B3972" s="136"/>
      <c r="D3972" s="137" t="s">
        <v>210</v>
      </c>
      <c r="E3972" s="138" t="s">
        <v>1</v>
      </c>
      <c r="F3972" s="139" t="s">
        <v>3804</v>
      </c>
      <c r="H3972" s="140">
        <v>117.92</v>
      </c>
      <c r="L3972" s="136"/>
      <c r="M3972" s="141"/>
      <c r="N3972" s="142"/>
      <c r="O3972" s="142"/>
      <c r="P3972" s="142"/>
      <c r="Q3972" s="142"/>
      <c r="R3972" s="142"/>
      <c r="S3972" s="142"/>
      <c r="T3972" s="143"/>
      <c r="AT3972" s="138" t="s">
        <v>210</v>
      </c>
      <c r="AU3972" s="138" t="s">
        <v>66</v>
      </c>
      <c r="AV3972" s="13" t="s">
        <v>66</v>
      </c>
      <c r="AW3972" s="13" t="s">
        <v>26</v>
      </c>
      <c r="AX3972" s="13" t="s">
        <v>57</v>
      </c>
      <c r="AY3972" s="138" t="s">
        <v>196</v>
      </c>
    </row>
    <row r="3973" spans="1:65" s="14" customFormat="1" x14ac:dyDescent="0.2">
      <c r="B3973" s="144"/>
      <c r="D3973" s="137" t="s">
        <v>210</v>
      </c>
      <c r="E3973" s="145" t="s">
        <v>1</v>
      </c>
      <c r="F3973" s="146" t="s">
        <v>212</v>
      </c>
      <c r="H3973" s="147">
        <v>353.36</v>
      </c>
      <c r="L3973" s="144"/>
      <c r="M3973" s="148"/>
      <c r="N3973" s="149"/>
      <c r="O3973" s="149"/>
      <c r="P3973" s="149"/>
      <c r="Q3973" s="149"/>
      <c r="R3973" s="149"/>
      <c r="S3973" s="149"/>
      <c r="T3973" s="150"/>
      <c r="AT3973" s="145" t="s">
        <v>210</v>
      </c>
      <c r="AU3973" s="145" t="s">
        <v>66</v>
      </c>
      <c r="AV3973" s="14" t="s">
        <v>201</v>
      </c>
      <c r="AW3973" s="14" t="s">
        <v>26</v>
      </c>
      <c r="AX3973" s="14" t="s">
        <v>64</v>
      </c>
      <c r="AY3973" s="145" t="s">
        <v>196</v>
      </c>
    </row>
    <row r="3974" spans="1:65" s="2" customFormat="1" ht="33" customHeight="1" x14ac:dyDescent="0.2">
      <c r="A3974" s="29"/>
      <c r="B3974" s="123"/>
      <c r="C3974" s="124" t="s">
        <v>2361</v>
      </c>
      <c r="D3974" s="124" t="s">
        <v>199</v>
      </c>
      <c r="E3974" s="125" t="s">
        <v>3805</v>
      </c>
      <c r="F3974" s="126" t="s">
        <v>3806</v>
      </c>
      <c r="G3974" s="127" t="s">
        <v>506</v>
      </c>
      <c r="H3974" s="128">
        <v>822.24</v>
      </c>
      <c r="I3974" s="224"/>
      <c r="J3974" s="129">
        <f>ROUND(I3974*H3974,2)</f>
        <v>0</v>
      </c>
      <c r="K3974" s="126" t="s">
        <v>208</v>
      </c>
      <c r="L3974" s="30"/>
      <c r="M3974" s="130" t="s">
        <v>1</v>
      </c>
      <c r="N3974" s="131" t="s">
        <v>35</v>
      </c>
      <c r="O3974" s="132">
        <v>0.27700000000000002</v>
      </c>
      <c r="P3974" s="132">
        <f>O3974*H3974</f>
        <v>227.76048000000003</v>
      </c>
      <c r="Q3974" s="132">
        <v>0</v>
      </c>
      <c r="R3974" s="132">
        <f>Q3974*H3974</f>
        <v>0</v>
      </c>
      <c r="S3974" s="132">
        <v>0</v>
      </c>
      <c r="T3974" s="133">
        <f>S3974*H3974</f>
        <v>0</v>
      </c>
      <c r="U3974" s="29"/>
      <c r="V3974" s="29"/>
      <c r="W3974" s="29"/>
      <c r="X3974" s="29"/>
      <c r="Y3974" s="29"/>
      <c r="Z3974" s="29"/>
      <c r="AA3974" s="29"/>
      <c r="AB3974" s="29"/>
      <c r="AC3974" s="29"/>
      <c r="AD3974" s="29"/>
      <c r="AE3974" s="29"/>
      <c r="AR3974" s="134" t="s">
        <v>104</v>
      </c>
      <c r="AT3974" s="134" t="s">
        <v>199</v>
      </c>
      <c r="AU3974" s="134" t="s">
        <v>66</v>
      </c>
      <c r="AY3974" s="18" t="s">
        <v>196</v>
      </c>
      <c r="BE3974" s="135">
        <f>IF(N3974="základní",J3974,0)</f>
        <v>0</v>
      </c>
      <c r="BF3974" s="135">
        <f>IF(N3974="snížená",J3974,0)</f>
        <v>0</v>
      </c>
      <c r="BG3974" s="135">
        <f>IF(N3974="zákl. přenesená",J3974,0)</f>
        <v>0</v>
      </c>
      <c r="BH3974" s="135">
        <f>IF(N3974="sníž. přenesená",J3974,0)</f>
        <v>0</v>
      </c>
      <c r="BI3974" s="135">
        <f>IF(N3974="nulová",J3974,0)</f>
        <v>0</v>
      </c>
      <c r="BJ3974" s="18" t="s">
        <v>64</v>
      </c>
      <c r="BK3974" s="135">
        <f>ROUND(I3974*H3974,2)</f>
        <v>0</v>
      </c>
      <c r="BL3974" s="18" t="s">
        <v>104</v>
      </c>
      <c r="BM3974" s="134" t="s">
        <v>3807</v>
      </c>
    </row>
    <row r="3975" spans="1:65" s="13" customFormat="1" x14ac:dyDescent="0.2">
      <c r="B3975" s="136"/>
      <c r="D3975" s="137" t="s">
        <v>210</v>
      </c>
      <c r="E3975" s="138" t="s">
        <v>1</v>
      </c>
      <c r="F3975" s="139" t="s">
        <v>3808</v>
      </c>
      <c r="H3975" s="140">
        <v>62.24</v>
      </c>
      <c r="L3975" s="136"/>
      <c r="M3975" s="141"/>
      <c r="N3975" s="142"/>
      <c r="O3975" s="142"/>
      <c r="P3975" s="142"/>
      <c r="Q3975" s="142"/>
      <c r="R3975" s="142"/>
      <c r="S3975" s="142"/>
      <c r="T3975" s="143"/>
      <c r="AT3975" s="138" t="s">
        <v>210</v>
      </c>
      <c r="AU3975" s="138" t="s">
        <v>66</v>
      </c>
      <c r="AV3975" s="13" t="s">
        <v>66</v>
      </c>
      <c r="AW3975" s="13" t="s">
        <v>26</v>
      </c>
      <c r="AX3975" s="13" t="s">
        <v>57</v>
      </c>
      <c r="AY3975" s="138" t="s">
        <v>196</v>
      </c>
    </row>
    <row r="3976" spans="1:65" s="15" customFormat="1" x14ac:dyDescent="0.2">
      <c r="B3976" s="151"/>
      <c r="D3976" s="137" t="s">
        <v>210</v>
      </c>
      <c r="E3976" s="152" t="s">
        <v>1</v>
      </c>
      <c r="F3976" s="153" t="s">
        <v>2378</v>
      </c>
      <c r="H3976" s="152" t="s">
        <v>1</v>
      </c>
      <c r="L3976" s="151"/>
      <c r="M3976" s="154"/>
      <c r="N3976" s="155"/>
      <c r="O3976" s="155"/>
      <c r="P3976" s="155"/>
      <c r="Q3976" s="155"/>
      <c r="R3976" s="155"/>
      <c r="S3976" s="155"/>
      <c r="T3976" s="156"/>
      <c r="AT3976" s="152" t="s">
        <v>210</v>
      </c>
      <c r="AU3976" s="152" t="s">
        <v>66</v>
      </c>
      <c r="AV3976" s="15" t="s">
        <v>64</v>
      </c>
      <c r="AW3976" s="15" t="s">
        <v>26</v>
      </c>
      <c r="AX3976" s="15" t="s">
        <v>57</v>
      </c>
      <c r="AY3976" s="152" t="s">
        <v>196</v>
      </c>
    </row>
    <row r="3977" spans="1:65" s="13" customFormat="1" x14ac:dyDescent="0.2">
      <c r="B3977" s="136"/>
      <c r="D3977" s="137" t="s">
        <v>210</v>
      </c>
      <c r="E3977" s="138" t="s">
        <v>1</v>
      </c>
      <c r="F3977" s="139" t="s">
        <v>3178</v>
      </c>
      <c r="H3977" s="140">
        <v>760</v>
      </c>
      <c r="L3977" s="136"/>
      <c r="M3977" s="141"/>
      <c r="N3977" s="142"/>
      <c r="O3977" s="142"/>
      <c r="P3977" s="142"/>
      <c r="Q3977" s="142"/>
      <c r="R3977" s="142"/>
      <c r="S3977" s="142"/>
      <c r="T3977" s="143"/>
      <c r="AT3977" s="138" t="s">
        <v>210</v>
      </c>
      <c r="AU3977" s="138" t="s">
        <v>66</v>
      </c>
      <c r="AV3977" s="13" t="s">
        <v>66</v>
      </c>
      <c r="AW3977" s="13" t="s">
        <v>26</v>
      </c>
      <c r="AX3977" s="13" t="s">
        <v>57</v>
      </c>
      <c r="AY3977" s="138" t="s">
        <v>196</v>
      </c>
    </row>
    <row r="3978" spans="1:65" s="14" customFormat="1" x14ac:dyDescent="0.2">
      <c r="B3978" s="144"/>
      <c r="D3978" s="137" t="s">
        <v>210</v>
      </c>
      <c r="E3978" s="145" t="s">
        <v>1</v>
      </c>
      <c r="F3978" s="146" t="s">
        <v>212</v>
      </c>
      <c r="H3978" s="147">
        <v>822.24</v>
      </c>
      <c r="L3978" s="144"/>
      <c r="M3978" s="148"/>
      <c r="N3978" s="149"/>
      <c r="O3978" s="149"/>
      <c r="P3978" s="149"/>
      <c r="Q3978" s="149"/>
      <c r="R3978" s="149"/>
      <c r="S3978" s="149"/>
      <c r="T3978" s="150"/>
      <c r="AT3978" s="145" t="s">
        <v>210</v>
      </c>
      <c r="AU3978" s="145" t="s">
        <v>66</v>
      </c>
      <c r="AV3978" s="14" t="s">
        <v>201</v>
      </c>
      <c r="AW3978" s="14" t="s">
        <v>26</v>
      </c>
      <c r="AX3978" s="14" t="s">
        <v>64</v>
      </c>
      <c r="AY3978" s="145" t="s">
        <v>196</v>
      </c>
    </row>
    <row r="3979" spans="1:65" s="2" customFormat="1" ht="21.75" customHeight="1" x14ac:dyDescent="0.2">
      <c r="A3979" s="29"/>
      <c r="B3979" s="123"/>
      <c r="C3979" s="164" t="s">
        <v>3809</v>
      </c>
      <c r="D3979" s="164" t="s">
        <v>451</v>
      </c>
      <c r="E3979" s="165" t="s">
        <v>3577</v>
      </c>
      <c r="F3979" s="166" t="s">
        <v>3578</v>
      </c>
      <c r="G3979" s="167" t="s">
        <v>224</v>
      </c>
      <c r="H3979" s="168">
        <v>75.554000000000002</v>
      </c>
      <c r="I3979" s="226"/>
      <c r="J3979" s="169">
        <f>ROUND(I3979*H3979,2)</f>
        <v>0</v>
      </c>
      <c r="K3979" s="166" t="s">
        <v>208</v>
      </c>
      <c r="L3979" s="170"/>
      <c r="M3979" s="171" t="s">
        <v>1</v>
      </c>
      <c r="N3979" s="172" t="s">
        <v>35</v>
      </c>
      <c r="O3979" s="132">
        <v>0</v>
      </c>
      <c r="P3979" s="132">
        <f>O3979*H3979</f>
        <v>0</v>
      </c>
      <c r="Q3979" s="132">
        <v>0.55000000000000004</v>
      </c>
      <c r="R3979" s="132">
        <f>Q3979*H3979</f>
        <v>41.554700000000004</v>
      </c>
      <c r="S3979" s="132">
        <v>0</v>
      </c>
      <c r="T3979" s="133">
        <f>S3979*H3979</f>
        <v>0</v>
      </c>
      <c r="U3979" s="29"/>
      <c r="V3979" s="29"/>
      <c r="W3979" s="29"/>
      <c r="X3979" s="29"/>
      <c r="Y3979" s="29"/>
      <c r="Z3979" s="29"/>
      <c r="AA3979" s="29"/>
      <c r="AB3979" s="29"/>
      <c r="AC3979" s="29"/>
      <c r="AD3979" s="29"/>
      <c r="AE3979" s="29"/>
      <c r="AR3979" s="134" t="s">
        <v>428</v>
      </c>
      <c r="AT3979" s="134" t="s">
        <v>451</v>
      </c>
      <c r="AU3979" s="134" t="s">
        <v>66</v>
      </c>
      <c r="AY3979" s="18" t="s">
        <v>196</v>
      </c>
      <c r="BE3979" s="135">
        <f>IF(N3979="základní",J3979,0)</f>
        <v>0</v>
      </c>
      <c r="BF3979" s="135">
        <f>IF(N3979="snížená",J3979,0)</f>
        <v>0</v>
      </c>
      <c r="BG3979" s="135">
        <f>IF(N3979="zákl. přenesená",J3979,0)</f>
        <v>0</v>
      </c>
      <c r="BH3979" s="135">
        <f>IF(N3979="sníž. přenesená",J3979,0)</f>
        <v>0</v>
      </c>
      <c r="BI3979" s="135">
        <f>IF(N3979="nulová",J3979,0)</f>
        <v>0</v>
      </c>
      <c r="BJ3979" s="18" t="s">
        <v>64</v>
      </c>
      <c r="BK3979" s="135">
        <f>ROUND(I3979*H3979,2)</f>
        <v>0</v>
      </c>
      <c r="BL3979" s="18" t="s">
        <v>104</v>
      </c>
      <c r="BM3979" s="134" t="s">
        <v>3810</v>
      </c>
    </row>
    <row r="3980" spans="1:65" s="15" customFormat="1" x14ac:dyDescent="0.2">
      <c r="B3980" s="151"/>
      <c r="D3980" s="137" t="s">
        <v>210</v>
      </c>
      <c r="E3980" s="152" t="s">
        <v>1</v>
      </c>
      <c r="F3980" s="153" t="s">
        <v>3811</v>
      </c>
      <c r="H3980" s="152" t="s">
        <v>1</v>
      </c>
      <c r="L3980" s="151"/>
      <c r="M3980" s="154"/>
      <c r="N3980" s="155"/>
      <c r="O3980" s="155"/>
      <c r="P3980" s="155"/>
      <c r="Q3980" s="155"/>
      <c r="R3980" s="155"/>
      <c r="S3980" s="155"/>
      <c r="T3980" s="156"/>
      <c r="AT3980" s="152" t="s">
        <v>210</v>
      </c>
      <c r="AU3980" s="152" t="s">
        <v>66</v>
      </c>
      <c r="AV3980" s="15" t="s">
        <v>64</v>
      </c>
      <c r="AW3980" s="15" t="s">
        <v>26</v>
      </c>
      <c r="AX3980" s="15" t="s">
        <v>57</v>
      </c>
      <c r="AY3980" s="152" t="s">
        <v>196</v>
      </c>
    </row>
    <row r="3981" spans="1:65" s="13" customFormat="1" x14ac:dyDescent="0.2">
      <c r="B3981" s="136"/>
      <c r="D3981" s="137" t="s">
        <v>210</v>
      </c>
      <c r="E3981" s="138" t="s">
        <v>1</v>
      </c>
      <c r="F3981" s="139" t="s">
        <v>3812</v>
      </c>
      <c r="H3981" s="140">
        <v>8.734</v>
      </c>
      <c r="L3981" s="136"/>
      <c r="M3981" s="141"/>
      <c r="N3981" s="142"/>
      <c r="O3981" s="142"/>
      <c r="P3981" s="142"/>
      <c r="Q3981" s="142"/>
      <c r="R3981" s="142"/>
      <c r="S3981" s="142"/>
      <c r="T3981" s="143"/>
      <c r="AT3981" s="138" t="s">
        <v>210</v>
      </c>
      <c r="AU3981" s="138" t="s">
        <v>66</v>
      </c>
      <c r="AV3981" s="13" t="s">
        <v>66</v>
      </c>
      <c r="AW3981" s="13" t="s">
        <v>26</v>
      </c>
      <c r="AX3981" s="13" t="s">
        <v>57</v>
      </c>
      <c r="AY3981" s="138" t="s">
        <v>196</v>
      </c>
    </row>
    <row r="3982" spans="1:65" s="13" customFormat="1" x14ac:dyDescent="0.2">
      <c r="B3982" s="136"/>
      <c r="D3982" s="137" t="s">
        <v>210</v>
      </c>
      <c r="E3982" s="138" t="s">
        <v>1</v>
      </c>
      <c r="F3982" s="139" t="s">
        <v>3813</v>
      </c>
      <c r="H3982" s="140">
        <v>2.0880000000000001</v>
      </c>
      <c r="L3982" s="136"/>
      <c r="M3982" s="141"/>
      <c r="N3982" s="142"/>
      <c r="O3982" s="142"/>
      <c r="P3982" s="142"/>
      <c r="Q3982" s="142"/>
      <c r="R3982" s="142"/>
      <c r="S3982" s="142"/>
      <c r="T3982" s="143"/>
      <c r="AT3982" s="138" t="s">
        <v>210</v>
      </c>
      <c r="AU3982" s="138" t="s">
        <v>66</v>
      </c>
      <c r="AV3982" s="13" t="s">
        <v>66</v>
      </c>
      <c r="AW3982" s="13" t="s">
        <v>26</v>
      </c>
      <c r="AX3982" s="13" t="s">
        <v>57</v>
      </c>
      <c r="AY3982" s="138" t="s">
        <v>196</v>
      </c>
    </row>
    <row r="3983" spans="1:65" s="13" customFormat="1" ht="22.5" x14ac:dyDescent="0.2">
      <c r="B3983" s="136"/>
      <c r="D3983" s="137" t="s">
        <v>210</v>
      </c>
      <c r="E3983" s="138" t="s">
        <v>1</v>
      </c>
      <c r="F3983" s="139" t="s">
        <v>3814</v>
      </c>
      <c r="H3983" s="140">
        <v>15.214</v>
      </c>
      <c r="L3983" s="136"/>
      <c r="M3983" s="141"/>
      <c r="N3983" s="142"/>
      <c r="O3983" s="142"/>
      <c r="P3983" s="142"/>
      <c r="Q3983" s="142"/>
      <c r="R3983" s="142"/>
      <c r="S3983" s="142"/>
      <c r="T3983" s="143"/>
      <c r="AT3983" s="138" t="s">
        <v>210</v>
      </c>
      <c r="AU3983" s="138" t="s">
        <v>66</v>
      </c>
      <c r="AV3983" s="13" t="s">
        <v>66</v>
      </c>
      <c r="AW3983" s="13" t="s">
        <v>26</v>
      </c>
      <c r="AX3983" s="13" t="s">
        <v>57</v>
      </c>
      <c r="AY3983" s="138" t="s">
        <v>196</v>
      </c>
    </row>
    <row r="3984" spans="1:65" s="15" customFormat="1" x14ac:dyDescent="0.2">
      <c r="B3984" s="151"/>
      <c r="D3984" s="137" t="s">
        <v>210</v>
      </c>
      <c r="E3984" s="152" t="s">
        <v>1</v>
      </c>
      <c r="F3984" s="153" t="s">
        <v>3491</v>
      </c>
      <c r="H3984" s="152" t="s">
        <v>1</v>
      </c>
      <c r="L3984" s="151"/>
      <c r="M3984" s="154"/>
      <c r="N3984" s="155"/>
      <c r="O3984" s="155"/>
      <c r="P3984" s="155"/>
      <c r="Q3984" s="155"/>
      <c r="R3984" s="155"/>
      <c r="S3984" s="155"/>
      <c r="T3984" s="156"/>
      <c r="AT3984" s="152" t="s">
        <v>210</v>
      </c>
      <c r="AU3984" s="152" t="s">
        <v>66</v>
      </c>
      <c r="AV3984" s="15" t="s">
        <v>64</v>
      </c>
      <c r="AW3984" s="15" t="s">
        <v>26</v>
      </c>
      <c r="AX3984" s="15" t="s">
        <v>57</v>
      </c>
      <c r="AY3984" s="152" t="s">
        <v>196</v>
      </c>
    </row>
    <row r="3985" spans="1:65" s="13" customFormat="1" x14ac:dyDescent="0.2">
      <c r="B3985" s="136"/>
      <c r="D3985" s="137" t="s">
        <v>210</v>
      </c>
      <c r="E3985" s="138" t="s">
        <v>1</v>
      </c>
      <c r="F3985" s="139" t="s">
        <v>3815</v>
      </c>
      <c r="H3985" s="140">
        <v>2.391</v>
      </c>
      <c r="L3985" s="136"/>
      <c r="M3985" s="141"/>
      <c r="N3985" s="142"/>
      <c r="O3985" s="142"/>
      <c r="P3985" s="142"/>
      <c r="Q3985" s="142"/>
      <c r="R3985" s="142"/>
      <c r="S3985" s="142"/>
      <c r="T3985" s="143"/>
      <c r="AT3985" s="138" t="s">
        <v>210</v>
      </c>
      <c r="AU3985" s="138" t="s">
        <v>66</v>
      </c>
      <c r="AV3985" s="13" t="s">
        <v>66</v>
      </c>
      <c r="AW3985" s="13" t="s">
        <v>26</v>
      </c>
      <c r="AX3985" s="13" t="s">
        <v>57</v>
      </c>
      <c r="AY3985" s="138" t="s">
        <v>196</v>
      </c>
    </row>
    <row r="3986" spans="1:65" s="13" customFormat="1" x14ac:dyDescent="0.2">
      <c r="B3986" s="136"/>
      <c r="D3986" s="137" t="s">
        <v>210</v>
      </c>
      <c r="E3986" s="138" t="s">
        <v>1</v>
      </c>
      <c r="F3986" s="139" t="s">
        <v>3816</v>
      </c>
      <c r="H3986" s="140">
        <v>0.58499999999999996</v>
      </c>
      <c r="L3986" s="136"/>
      <c r="M3986" s="141"/>
      <c r="N3986" s="142"/>
      <c r="O3986" s="142"/>
      <c r="P3986" s="142"/>
      <c r="Q3986" s="142"/>
      <c r="R3986" s="142"/>
      <c r="S3986" s="142"/>
      <c r="T3986" s="143"/>
      <c r="AT3986" s="138" t="s">
        <v>210</v>
      </c>
      <c r="AU3986" s="138" t="s">
        <v>66</v>
      </c>
      <c r="AV3986" s="13" t="s">
        <v>66</v>
      </c>
      <c r="AW3986" s="13" t="s">
        <v>26</v>
      </c>
      <c r="AX3986" s="13" t="s">
        <v>57</v>
      </c>
      <c r="AY3986" s="138" t="s">
        <v>196</v>
      </c>
    </row>
    <row r="3987" spans="1:65" s="13" customFormat="1" x14ac:dyDescent="0.2">
      <c r="B3987" s="136"/>
      <c r="D3987" s="137" t="s">
        <v>210</v>
      </c>
      <c r="E3987" s="138" t="s">
        <v>1</v>
      </c>
      <c r="F3987" s="139" t="s">
        <v>3817</v>
      </c>
      <c r="H3987" s="140">
        <v>0.33</v>
      </c>
      <c r="L3987" s="136"/>
      <c r="M3987" s="141"/>
      <c r="N3987" s="142"/>
      <c r="O3987" s="142"/>
      <c r="P3987" s="142"/>
      <c r="Q3987" s="142"/>
      <c r="R3987" s="142"/>
      <c r="S3987" s="142"/>
      <c r="T3987" s="143"/>
      <c r="AT3987" s="138" t="s">
        <v>210</v>
      </c>
      <c r="AU3987" s="138" t="s">
        <v>66</v>
      </c>
      <c r="AV3987" s="13" t="s">
        <v>66</v>
      </c>
      <c r="AW3987" s="13" t="s">
        <v>26</v>
      </c>
      <c r="AX3987" s="13" t="s">
        <v>57</v>
      </c>
      <c r="AY3987" s="138" t="s">
        <v>196</v>
      </c>
    </row>
    <row r="3988" spans="1:65" s="13" customFormat="1" x14ac:dyDescent="0.2">
      <c r="B3988" s="136"/>
      <c r="D3988" s="137" t="s">
        <v>210</v>
      </c>
      <c r="E3988" s="138" t="s">
        <v>1</v>
      </c>
      <c r="F3988" s="139" t="s">
        <v>3818</v>
      </c>
      <c r="H3988" s="140">
        <v>0.84699999999999998</v>
      </c>
      <c r="L3988" s="136"/>
      <c r="M3988" s="141"/>
      <c r="N3988" s="142"/>
      <c r="O3988" s="142"/>
      <c r="P3988" s="142"/>
      <c r="Q3988" s="142"/>
      <c r="R3988" s="142"/>
      <c r="S3988" s="142"/>
      <c r="T3988" s="143"/>
      <c r="AT3988" s="138" t="s">
        <v>210</v>
      </c>
      <c r="AU3988" s="138" t="s">
        <v>66</v>
      </c>
      <c r="AV3988" s="13" t="s">
        <v>66</v>
      </c>
      <c r="AW3988" s="13" t="s">
        <v>26</v>
      </c>
      <c r="AX3988" s="13" t="s">
        <v>57</v>
      </c>
      <c r="AY3988" s="138" t="s">
        <v>196</v>
      </c>
    </row>
    <row r="3989" spans="1:65" s="13" customFormat="1" x14ac:dyDescent="0.2">
      <c r="B3989" s="136"/>
      <c r="D3989" s="137" t="s">
        <v>210</v>
      </c>
      <c r="E3989" s="138" t="s">
        <v>1</v>
      </c>
      <c r="F3989" s="139" t="s">
        <v>3819</v>
      </c>
      <c r="H3989" s="140">
        <v>3.399</v>
      </c>
      <c r="L3989" s="136"/>
      <c r="M3989" s="141"/>
      <c r="N3989" s="142"/>
      <c r="O3989" s="142"/>
      <c r="P3989" s="142"/>
      <c r="Q3989" s="142"/>
      <c r="R3989" s="142"/>
      <c r="S3989" s="142"/>
      <c r="T3989" s="143"/>
      <c r="AT3989" s="138" t="s">
        <v>210</v>
      </c>
      <c r="AU3989" s="138" t="s">
        <v>66</v>
      </c>
      <c r="AV3989" s="13" t="s">
        <v>66</v>
      </c>
      <c r="AW3989" s="13" t="s">
        <v>26</v>
      </c>
      <c r="AX3989" s="13" t="s">
        <v>57</v>
      </c>
      <c r="AY3989" s="138" t="s">
        <v>196</v>
      </c>
    </row>
    <row r="3990" spans="1:65" s="13" customFormat="1" x14ac:dyDescent="0.2">
      <c r="B3990" s="136"/>
      <c r="D3990" s="137" t="s">
        <v>210</v>
      </c>
      <c r="E3990" s="138" t="s">
        <v>1</v>
      </c>
      <c r="F3990" s="139" t="s">
        <v>3820</v>
      </c>
      <c r="H3990" s="140">
        <v>2.8410000000000002</v>
      </c>
      <c r="L3990" s="136"/>
      <c r="M3990" s="141"/>
      <c r="N3990" s="142"/>
      <c r="O3990" s="142"/>
      <c r="P3990" s="142"/>
      <c r="Q3990" s="142"/>
      <c r="R3990" s="142"/>
      <c r="S3990" s="142"/>
      <c r="T3990" s="143"/>
      <c r="AT3990" s="138" t="s">
        <v>210</v>
      </c>
      <c r="AU3990" s="138" t="s">
        <v>66</v>
      </c>
      <c r="AV3990" s="13" t="s">
        <v>66</v>
      </c>
      <c r="AW3990" s="13" t="s">
        <v>26</v>
      </c>
      <c r="AX3990" s="13" t="s">
        <v>57</v>
      </c>
      <c r="AY3990" s="138" t="s">
        <v>196</v>
      </c>
    </row>
    <row r="3991" spans="1:65" s="15" customFormat="1" x14ac:dyDescent="0.2">
      <c r="B3991" s="151"/>
      <c r="D3991" s="137" t="s">
        <v>210</v>
      </c>
      <c r="E3991" s="152" t="s">
        <v>1</v>
      </c>
      <c r="F3991" s="153" t="s">
        <v>2378</v>
      </c>
      <c r="H3991" s="152" t="s">
        <v>1</v>
      </c>
      <c r="L3991" s="151"/>
      <c r="M3991" s="154"/>
      <c r="N3991" s="155"/>
      <c r="O3991" s="155"/>
      <c r="P3991" s="155"/>
      <c r="Q3991" s="155"/>
      <c r="R3991" s="155"/>
      <c r="S3991" s="155"/>
      <c r="T3991" s="156"/>
      <c r="AT3991" s="152" t="s">
        <v>210</v>
      </c>
      <c r="AU3991" s="152" t="s">
        <v>66</v>
      </c>
      <c r="AV3991" s="15" t="s">
        <v>64</v>
      </c>
      <c r="AW3991" s="15" t="s">
        <v>26</v>
      </c>
      <c r="AX3991" s="15" t="s">
        <v>57</v>
      </c>
      <c r="AY3991" s="152" t="s">
        <v>196</v>
      </c>
    </row>
    <row r="3992" spans="1:65" s="13" customFormat="1" x14ac:dyDescent="0.2">
      <c r="B3992" s="136"/>
      <c r="D3992" s="137" t="s">
        <v>210</v>
      </c>
      <c r="E3992" s="138" t="s">
        <v>1</v>
      </c>
      <c r="F3992" s="139" t="s">
        <v>3821</v>
      </c>
      <c r="H3992" s="140">
        <v>39.125</v>
      </c>
      <c r="L3992" s="136"/>
      <c r="M3992" s="141"/>
      <c r="N3992" s="142"/>
      <c r="O3992" s="142"/>
      <c r="P3992" s="142"/>
      <c r="Q3992" s="142"/>
      <c r="R3992" s="142"/>
      <c r="S3992" s="142"/>
      <c r="T3992" s="143"/>
      <c r="AT3992" s="138" t="s">
        <v>210</v>
      </c>
      <c r="AU3992" s="138" t="s">
        <v>66</v>
      </c>
      <c r="AV3992" s="13" t="s">
        <v>66</v>
      </c>
      <c r="AW3992" s="13" t="s">
        <v>26</v>
      </c>
      <c r="AX3992" s="13" t="s">
        <v>57</v>
      </c>
      <c r="AY3992" s="138" t="s">
        <v>196</v>
      </c>
    </row>
    <row r="3993" spans="1:65" s="14" customFormat="1" x14ac:dyDescent="0.2">
      <c r="B3993" s="144"/>
      <c r="D3993" s="137" t="s">
        <v>210</v>
      </c>
      <c r="E3993" s="145" t="s">
        <v>1</v>
      </c>
      <c r="F3993" s="146" t="s">
        <v>212</v>
      </c>
      <c r="H3993" s="147">
        <v>75.554000000000002</v>
      </c>
      <c r="L3993" s="144"/>
      <c r="M3993" s="148"/>
      <c r="N3993" s="149"/>
      <c r="O3993" s="149"/>
      <c r="P3993" s="149"/>
      <c r="Q3993" s="149"/>
      <c r="R3993" s="149"/>
      <c r="S3993" s="149"/>
      <c r="T3993" s="150"/>
      <c r="AT3993" s="145" t="s">
        <v>210</v>
      </c>
      <c r="AU3993" s="145" t="s">
        <v>66</v>
      </c>
      <c r="AV3993" s="14" t="s">
        <v>201</v>
      </c>
      <c r="AW3993" s="14" t="s">
        <v>26</v>
      </c>
      <c r="AX3993" s="14" t="s">
        <v>64</v>
      </c>
      <c r="AY3993" s="145" t="s">
        <v>196</v>
      </c>
    </row>
    <row r="3994" spans="1:65" s="2" customFormat="1" ht="16.5" customHeight="1" x14ac:dyDescent="0.2">
      <c r="A3994" s="29"/>
      <c r="B3994" s="123"/>
      <c r="C3994" s="164" t="s">
        <v>2366</v>
      </c>
      <c r="D3994" s="164" t="s">
        <v>451</v>
      </c>
      <c r="E3994" s="165" t="s">
        <v>3822</v>
      </c>
      <c r="F3994" s="166" t="s">
        <v>3823</v>
      </c>
      <c r="G3994" s="167" t="s">
        <v>506</v>
      </c>
      <c r="H3994" s="168">
        <v>187.88</v>
      </c>
      <c r="I3994" s="226"/>
      <c r="J3994" s="169">
        <f>ROUND(I3994*H3994,2)</f>
        <v>0</v>
      </c>
      <c r="K3994" s="166" t="s">
        <v>1</v>
      </c>
      <c r="L3994" s="170"/>
      <c r="M3994" s="171" t="s">
        <v>1</v>
      </c>
      <c r="N3994" s="172" t="s">
        <v>35</v>
      </c>
      <c r="O3994" s="132">
        <v>0</v>
      </c>
      <c r="P3994" s="132">
        <f>O3994*H3994</f>
        <v>0</v>
      </c>
      <c r="Q3994" s="132">
        <v>0</v>
      </c>
      <c r="R3994" s="132">
        <f>Q3994*H3994</f>
        <v>0</v>
      </c>
      <c r="S3994" s="132">
        <v>0</v>
      </c>
      <c r="T3994" s="133">
        <f>S3994*H3994</f>
        <v>0</v>
      </c>
      <c r="U3994" s="29"/>
      <c r="V3994" s="29"/>
      <c r="W3994" s="29"/>
      <c r="X3994" s="29"/>
      <c r="Y3994" s="29"/>
      <c r="Z3994" s="29"/>
      <c r="AA3994" s="29"/>
      <c r="AB3994" s="29"/>
      <c r="AC3994" s="29"/>
      <c r="AD3994" s="29"/>
      <c r="AE3994" s="29"/>
      <c r="AR3994" s="134" t="s">
        <v>428</v>
      </c>
      <c r="AT3994" s="134" t="s">
        <v>451</v>
      </c>
      <c r="AU3994" s="134" t="s">
        <v>66</v>
      </c>
      <c r="AY3994" s="18" t="s">
        <v>196</v>
      </c>
      <c r="BE3994" s="135">
        <f>IF(N3994="základní",J3994,0)</f>
        <v>0</v>
      </c>
      <c r="BF3994" s="135">
        <f>IF(N3994="snížená",J3994,0)</f>
        <v>0</v>
      </c>
      <c r="BG3994" s="135">
        <f>IF(N3994="zákl. přenesená",J3994,0)</f>
        <v>0</v>
      </c>
      <c r="BH3994" s="135">
        <f>IF(N3994="sníž. přenesená",J3994,0)</f>
        <v>0</v>
      </c>
      <c r="BI3994" s="135">
        <f>IF(N3994="nulová",J3994,0)</f>
        <v>0</v>
      </c>
      <c r="BJ3994" s="18" t="s">
        <v>64</v>
      </c>
      <c r="BK3994" s="135">
        <f>ROUND(I3994*H3994,2)</f>
        <v>0</v>
      </c>
      <c r="BL3994" s="18" t="s">
        <v>104</v>
      </c>
      <c r="BM3994" s="134" t="s">
        <v>3824</v>
      </c>
    </row>
    <row r="3995" spans="1:65" s="13" customFormat="1" x14ac:dyDescent="0.2">
      <c r="B3995" s="136"/>
      <c r="D3995" s="137" t="s">
        <v>210</v>
      </c>
      <c r="E3995" s="138" t="s">
        <v>1</v>
      </c>
      <c r="F3995" s="139" t="s">
        <v>3825</v>
      </c>
      <c r="H3995" s="140">
        <v>187.88</v>
      </c>
      <c r="L3995" s="136"/>
      <c r="M3995" s="141"/>
      <c r="N3995" s="142"/>
      <c r="O3995" s="142"/>
      <c r="P3995" s="142"/>
      <c r="Q3995" s="142"/>
      <c r="R3995" s="142"/>
      <c r="S3995" s="142"/>
      <c r="T3995" s="143"/>
      <c r="AT3995" s="138" t="s">
        <v>210</v>
      </c>
      <c r="AU3995" s="138" t="s">
        <v>66</v>
      </c>
      <c r="AV3995" s="13" t="s">
        <v>66</v>
      </c>
      <c r="AW3995" s="13" t="s">
        <v>26</v>
      </c>
      <c r="AX3995" s="13" t="s">
        <v>57</v>
      </c>
      <c r="AY3995" s="138" t="s">
        <v>196</v>
      </c>
    </row>
    <row r="3996" spans="1:65" s="14" customFormat="1" x14ac:dyDescent="0.2">
      <c r="B3996" s="144"/>
      <c r="D3996" s="137" t="s">
        <v>210</v>
      </c>
      <c r="E3996" s="145" t="s">
        <v>1</v>
      </c>
      <c r="F3996" s="146" t="s">
        <v>212</v>
      </c>
      <c r="H3996" s="147">
        <v>187.88</v>
      </c>
      <c r="L3996" s="144"/>
      <c r="M3996" s="148"/>
      <c r="N3996" s="149"/>
      <c r="O3996" s="149"/>
      <c r="P3996" s="149"/>
      <c r="Q3996" s="149"/>
      <c r="R3996" s="149"/>
      <c r="S3996" s="149"/>
      <c r="T3996" s="150"/>
      <c r="AT3996" s="145" t="s">
        <v>210</v>
      </c>
      <c r="AU3996" s="145" t="s">
        <v>66</v>
      </c>
      <c r="AV3996" s="14" t="s">
        <v>201</v>
      </c>
      <c r="AW3996" s="14" t="s">
        <v>26</v>
      </c>
      <c r="AX3996" s="14" t="s">
        <v>64</v>
      </c>
      <c r="AY3996" s="145" t="s">
        <v>196</v>
      </c>
    </row>
    <row r="3997" spans="1:65" s="2" customFormat="1" ht="24.2" customHeight="1" x14ac:dyDescent="0.2">
      <c r="A3997" s="29"/>
      <c r="B3997" s="123"/>
      <c r="C3997" s="124" t="s">
        <v>3826</v>
      </c>
      <c r="D3997" s="124" t="s">
        <v>199</v>
      </c>
      <c r="E3997" s="125" t="s">
        <v>3827</v>
      </c>
      <c r="F3997" s="126" t="s">
        <v>3828</v>
      </c>
      <c r="G3997" s="127" t="s">
        <v>506</v>
      </c>
      <c r="H3997" s="128">
        <v>1664.1869999999999</v>
      </c>
      <c r="I3997" s="224"/>
      <c r="J3997" s="129">
        <f>ROUND(I3997*H3997,2)</f>
        <v>0</v>
      </c>
      <c r="K3997" s="126" t="s">
        <v>208</v>
      </c>
      <c r="L3997" s="30"/>
      <c r="M3997" s="130" t="s">
        <v>1</v>
      </c>
      <c r="N3997" s="131" t="s">
        <v>35</v>
      </c>
      <c r="O3997" s="132">
        <v>0.156</v>
      </c>
      <c r="P3997" s="132">
        <f>O3997*H3997</f>
        <v>259.61317199999996</v>
      </c>
      <c r="Q3997" s="132">
        <v>0</v>
      </c>
      <c r="R3997" s="132">
        <f>Q3997*H3997</f>
        <v>0</v>
      </c>
      <c r="S3997" s="132">
        <v>2.5000000000000001E-2</v>
      </c>
      <c r="T3997" s="133">
        <f>S3997*H3997</f>
        <v>41.604675</v>
      </c>
      <c r="U3997" s="29"/>
      <c r="V3997" s="29"/>
      <c r="W3997" s="29"/>
      <c r="X3997" s="29"/>
      <c r="Y3997" s="29"/>
      <c r="Z3997" s="29"/>
      <c r="AA3997" s="29"/>
      <c r="AB3997" s="29"/>
      <c r="AC3997" s="29"/>
      <c r="AD3997" s="29"/>
      <c r="AE3997" s="29"/>
      <c r="AR3997" s="134" t="s">
        <v>104</v>
      </c>
      <c r="AT3997" s="134" t="s">
        <v>199</v>
      </c>
      <c r="AU3997" s="134" t="s">
        <v>66</v>
      </c>
      <c r="AY3997" s="18" t="s">
        <v>196</v>
      </c>
      <c r="BE3997" s="135">
        <f>IF(N3997="základní",J3997,0)</f>
        <v>0</v>
      </c>
      <c r="BF3997" s="135">
        <f>IF(N3997="snížená",J3997,0)</f>
        <v>0</v>
      </c>
      <c r="BG3997" s="135">
        <f>IF(N3997="zákl. přenesená",J3997,0)</f>
        <v>0</v>
      </c>
      <c r="BH3997" s="135">
        <f>IF(N3997="sníž. přenesená",J3997,0)</f>
        <v>0</v>
      </c>
      <c r="BI3997" s="135">
        <f>IF(N3997="nulová",J3997,0)</f>
        <v>0</v>
      </c>
      <c r="BJ3997" s="18" t="s">
        <v>64</v>
      </c>
      <c r="BK3997" s="135">
        <f>ROUND(I3997*H3997,2)</f>
        <v>0</v>
      </c>
      <c r="BL3997" s="18" t="s">
        <v>104</v>
      </c>
      <c r="BM3997" s="134" t="s">
        <v>3829</v>
      </c>
    </row>
    <row r="3998" spans="1:65" s="13" customFormat="1" x14ac:dyDescent="0.2">
      <c r="B3998" s="136"/>
      <c r="D3998" s="137" t="s">
        <v>210</v>
      </c>
      <c r="E3998" s="138" t="s">
        <v>1</v>
      </c>
      <c r="F3998" s="139" t="s">
        <v>3830</v>
      </c>
      <c r="H3998" s="140">
        <v>18.2</v>
      </c>
      <c r="L3998" s="136"/>
      <c r="M3998" s="141"/>
      <c r="N3998" s="142"/>
      <c r="O3998" s="142"/>
      <c r="P3998" s="142"/>
      <c r="Q3998" s="142"/>
      <c r="R3998" s="142"/>
      <c r="S3998" s="142"/>
      <c r="T3998" s="143"/>
      <c r="AT3998" s="138" t="s">
        <v>210</v>
      </c>
      <c r="AU3998" s="138" t="s">
        <v>66</v>
      </c>
      <c r="AV3998" s="13" t="s">
        <v>66</v>
      </c>
      <c r="AW3998" s="13" t="s">
        <v>26</v>
      </c>
      <c r="AX3998" s="13" t="s">
        <v>57</v>
      </c>
      <c r="AY3998" s="138" t="s">
        <v>196</v>
      </c>
    </row>
    <row r="3999" spans="1:65" s="13" customFormat="1" x14ac:dyDescent="0.2">
      <c r="B3999" s="136"/>
      <c r="D3999" s="137" t="s">
        <v>210</v>
      </c>
      <c r="E3999" s="138" t="s">
        <v>1</v>
      </c>
      <c r="F3999" s="139" t="s">
        <v>3831</v>
      </c>
      <c r="H3999" s="140">
        <v>11.782999999999999</v>
      </c>
      <c r="L3999" s="136"/>
      <c r="M3999" s="141"/>
      <c r="N3999" s="142"/>
      <c r="O3999" s="142"/>
      <c r="P3999" s="142"/>
      <c r="Q3999" s="142"/>
      <c r="R3999" s="142"/>
      <c r="S3999" s="142"/>
      <c r="T3999" s="143"/>
      <c r="AT3999" s="138" t="s">
        <v>210</v>
      </c>
      <c r="AU3999" s="138" t="s">
        <v>66</v>
      </c>
      <c r="AV3999" s="13" t="s">
        <v>66</v>
      </c>
      <c r="AW3999" s="13" t="s">
        <v>26</v>
      </c>
      <c r="AX3999" s="13" t="s">
        <v>57</v>
      </c>
      <c r="AY3999" s="138" t="s">
        <v>196</v>
      </c>
    </row>
    <row r="4000" spans="1:65" s="13" customFormat="1" x14ac:dyDescent="0.2">
      <c r="B4000" s="136"/>
      <c r="D4000" s="137" t="s">
        <v>210</v>
      </c>
      <c r="E4000" s="138" t="s">
        <v>1</v>
      </c>
      <c r="F4000" s="139" t="s">
        <v>3832</v>
      </c>
      <c r="H4000" s="140">
        <v>13.938000000000001</v>
      </c>
      <c r="L4000" s="136"/>
      <c r="M4000" s="141"/>
      <c r="N4000" s="142"/>
      <c r="O4000" s="142"/>
      <c r="P4000" s="142"/>
      <c r="Q4000" s="142"/>
      <c r="R4000" s="142"/>
      <c r="S4000" s="142"/>
      <c r="T4000" s="143"/>
      <c r="AT4000" s="138" t="s">
        <v>210</v>
      </c>
      <c r="AU4000" s="138" t="s">
        <v>66</v>
      </c>
      <c r="AV4000" s="13" t="s">
        <v>66</v>
      </c>
      <c r="AW4000" s="13" t="s">
        <v>26</v>
      </c>
      <c r="AX4000" s="13" t="s">
        <v>57</v>
      </c>
      <c r="AY4000" s="138" t="s">
        <v>196</v>
      </c>
    </row>
    <row r="4001" spans="1:65" s="15" customFormat="1" x14ac:dyDescent="0.2">
      <c r="B4001" s="151"/>
      <c r="D4001" s="137" t="s">
        <v>210</v>
      </c>
      <c r="E4001" s="152" t="s">
        <v>1</v>
      </c>
      <c r="F4001" s="153" t="s">
        <v>2339</v>
      </c>
      <c r="H4001" s="152" t="s">
        <v>1</v>
      </c>
      <c r="L4001" s="151"/>
      <c r="M4001" s="154"/>
      <c r="N4001" s="155"/>
      <c r="O4001" s="155"/>
      <c r="P4001" s="155"/>
      <c r="Q4001" s="155"/>
      <c r="R4001" s="155"/>
      <c r="S4001" s="155"/>
      <c r="T4001" s="156"/>
      <c r="AT4001" s="152" t="s">
        <v>210</v>
      </c>
      <c r="AU4001" s="152" t="s">
        <v>66</v>
      </c>
      <c r="AV4001" s="15" t="s">
        <v>64</v>
      </c>
      <c r="AW4001" s="15" t="s">
        <v>26</v>
      </c>
      <c r="AX4001" s="15" t="s">
        <v>57</v>
      </c>
      <c r="AY4001" s="152" t="s">
        <v>196</v>
      </c>
    </row>
    <row r="4002" spans="1:65" s="13" customFormat="1" x14ac:dyDescent="0.2">
      <c r="B4002" s="136"/>
      <c r="D4002" s="137" t="s">
        <v>210</v>
      </c>
      <c r="E4002" s="138" t="s">
        <v>1</v>
      </c>
      <c r="F4002" s="139" t="s">
        <v>3833</v>
      </c>
      <c r="H4002" s="140">
        <v>9.08</v>
      </c>
      <c r="L4002" s="136"/>
      <c r="M4002" s="141"/>
      <c r="N4002" s="142"/>
      <c r="O4002" s="142"/>
      <c r="P4002" s="142"/>
      <c r="Q4002" s="142"/>
      <c r="R4002" s="142"/>
      <c r="S4002" s="142"/>
      <c r="T4002" s="143"/>
      <c r="AT4002" s="138" t="s">
        <v>210</v>
      </c>
      <c r="AU4002" s="138" t="s">
        <v>66</v>
      </c>
      <c r="AV4002" s="13" t="s">
        <v>66</v>
      </c>
      <c r="AW4002" s="13" t="s">
        <v>26</v>
      </c>
      <c r="AX4002" s="13" t="s">
        <v>57</v>
      </c>
      <c r="AY4002" s="138" t="s">
        <v>196</v>
      </c>
    </row>
    <row r="4003" spans="1:65" s="13" customFormat="1" x14ac:dyDescent="0.2">
      <c r="B4003" s="136"/>
      <c r="D4003" s="137" t="s">
        <v>210</v>
      </c>
      <c r="E4003" s="138" t="s">
        <v>1</v>
      </c>
      <c r="F4003" s="139" t="s">
        <v>3834</v>
      </c>
      <c r="H4003" s="140">
        <v>15.33</v>
      </c>
      <c r="L4003" s="136"/>
      <c r="M4003" s="141"/>
      <c r="N4003" s="142"/>
      <c r="O4003" s="142"/>
      <c r="P4003" s="142"/>
      <c r="Q4003" s="142"/>
      <c r="R4003" s="142"/>
      <c r="S4003" s="142"/>
      <c r="T4003" s="143"/>
      <c r="AT4003" s="138" t="s">
        <v>210</v>
      </c>
      <c r="AU4003" s="138" t="s">
        <v>66</v>
      </c>
      <c r="AV4003" s="13" t="s">
        <v>66</v>
      </c>
      <c r="AW4003" s="13" t="s">
        <v>26</v>
      </c>
      <c r="AX4003" s="13" t="s">
        <v>57</v>
      </c>
      <c r="AY4003" s="138" t="s">
        <v>196</v>
      </c>
    </row>
    <row r="4004" spans="1:65" s="13" customFormat="1" x14ac:dyDescent="0.2">
      <c r="B4004" s="136"/>
      <c r="D4004" s="137" t="s">
        <v>210</v>
      </c>
      <c r="E4004" s="138" t="s">
        <v>1</v>
      </c>
      <c r="F4004" s="139" t="s">
        <v>3835</v>
      </c>
      <c r="H4004" s="140">
        <v>12.256</v>
      </c>
      <c r="L4004" s="136"/>
      <c r="M4004" s="141"/>
      <c r="N4004" s="142"/>
      <c r="O4004" s="142"/>
      <c r="P4004" s="142"/>
      <c r="Q4004" s="142"/>
      <c r="R4004" s="142"/>
      <c r="S4004" s="142"/>
      <c r="T4004" s="143"/>
      <c r="AT4004" s="138" t="s">
        <v>210</v>
      </c>
      <c r="AU4004" s="138" t="s">
        <v>66</v>
      </c>
      <c r="AV4004" s="13" t="s">
        <v>66</v>
      </c>
      <c r="AW4004" s="13" t="s">
        <v>26</v>
      </c>
      <c r="AX4004" s="13" t="s">
        <v>57</v>
      </c>
      <c r="AY4004" s="138" t="s">
        <v>196</v>
      </c>
    </row>
    <row r="4005" spans="1:65" s="15" customFormat="1" x14ac:dyDescent="0.2">
      <c r="B4005" s="151"/>
      <c r="D4005" s="137" t="s">
        <v>210</v>
      </c>
      <c r="E4005" s="152" t="s">
        <v>1</v>
      </c>
      <c r="F4005" s="153" t="s">
        <v>2423</v>
      </c>
      <c r="H4005" s="152" t="s">
        <v>1</v>
      </c>
      <c r="L4005" s="151"/>
      <c r="M4005" s="154"/>
      <c r="N4005" s="155"/>
      <c r="O4005" s="155"/>
      <c r="P4005" s="155"/>
      <c r="Q4005" s="155"/>
      <c r="R4005" s="155"/>
      <c r="S4005" s="155"/>
      <c r="T4005" s="156"/>
      <c r="AT4005" s="152" t="s">
        <v>210</v>
      </c>
      <c r="AU4005" s="152" t="s">
        <v>66</v>
      </c>
      <c r="AV4005" s="15" t="s">
        <v>64</v>
      </c>
      <c r="AW4005" s="15" t="s">
        <v>26</v>
      </c>
      <c r="AX4005" s="15" t="s">
        <v>57</v>
      </c>
      <c r="AY4005" s="152" t="s">
        <v>196</v>
      </c>
    </row>
    <row r="4006" spans="1:65" s="13" customFormat="1" x14ac:dyDescent="0.2">
      <c r="B4006" s="136"/>
      <c r="D4006" s="137" t="s">
        <v>210</v>
      </c>
      <c r="E4006" s="138" t="s">
        <v>1</v>
      </c>
      <c r="F4006" s="139" t="s">
        <v>3836</v>
      </c>
      <c r="H4006" s="140">
        <v>183.6</v>
      </c>
      <c r="L4006" s="136"/>
      <c r="M4006" s="141"/>
      <c r="N4006" s="142"/>
      <c r="O4006" s="142"/>
      <c r="P4006" s="142"/>
      <c r="Q4006" s="142"/>
      <c r="R4006" s="142"/>
      <c r="S4006" s="142"/>
      <c r="T4006" s="143"/>
      <c r="AT4006" s="138" t="s">
        <v>210</v>
      </c>
      <c r="AU4006" s="138" t="s">
        <v>66</v>
      </c>
      <c r="AV4006" s="13" t="s">
        <v>66</v>
      </c>
      <c r="AW4006" s="13" t="s">
        <v>26</v>
      </c>
      <c r="AX4006" s="13" t="s">
        <v>57</v>
      </c>
      <c r="AY4006" s="138" t="s">
        <v>196</v>
      </c>
    </row>
    <row r="4007" spans="1:65" s="15" customFormat="1" x14ac:dyDescent="0.2">
      <c r="B4007" s="151"/>
      <c r="D4007" s="137" t="s">
        <v>210</v>
      </c>
      <c r="E4007" s="152" t="s">
        <v>1</v>
      </c>
      <c r="F4007" s="153" t="s">
        <v>2378</v>
      </c>
      <c r="H4007" s="152" t="s">
        <v>1</v>
      </c>
      <c r="L4007" s="151"/>
      <c r="M4007" s="154"/>
      <c r="N4007" s="155"/>
      <c r="O4007" s="155"/>
      <c r="P4007" s="155"/>
      <c r="Q4007" s="155"/>
      <c r="R4007" s="155"/>
      <c r="S4007" s="155"/>
      <c r="T4007" s="156"/>
      <c r="AT4007" s="152" t="s">
        <v>210</v>
      </c>
      <c r="AU4007" s="152" t="s">
        <v>66</v>
      </c>
      <c r="AV4007" s="15" t="s">
        <v>64</v>
      </c>
      <c r="AW4007" s="15" t="s">
        <v>26</v>
      </c>
      <c r="AX4007" s="15" t="s">
        <v>57</v>
      </c>
      <c r="AY4007" s="152" t="s">
        <v>196</v>
      </c>
    </row>
    <row r="4008" spans="1:65" s="13" customFormat="1" x14ac:dyDescent="0.2">
      <c r="B4008" s="136"/>
      <c r="D4008" s="137" t="s">
        <v>210</v>
      </c>
      <c r="E4008" s="138" t="s">
        <v>1</v>
      </c>
      <c r="F4008" s="139" t="s">
        <v>3837</v>
      </c>
      <c r="H4008" s="140">
        <v>1400</v>
      </c>
      <c r="L4008" s="136"/>
      <c r="M4008" s="141"/>
      <c r="N4008" s="142"/>
      <c r="O4008" s="142"/>
      <c r="P4008" s="142"/>
      <c r="Q4008" s="142"/>
      <c r="R4008" s="142"/>
      <c r="S4008" s="142"/>
      <c r="T4008" s="143"/>
      <c r="AT4008" s="138" t="s">
        <v>210</v>
      </c>
      <c r="AU4008" s="138" t="s">
        <v>66</v>
      </c>
      <c r="AV4008" s="13" t="s">
        <v>66</v>
      </c>
      <c r="AW4008" s="13" t="s">
        <v>26</v>
      </c>
      <c r="AX4008" s="13" t="s">
        <v>57</v>
      </c>
      <c r="AY4008" s="138" t="s">
        <v>196</v>
      </c>
    </row>
    <row r="4009" spans="1:65" s="14" customFormat="1" x14ac:dyDescent="0.2">
      <c r="B4009" s="144"/>
      <c r="D4009" s="137" t="s">
        <v>210</v>
      </c>
      <c r="E4009" s="145" t="s">
        <v>1</v>
      </c>
      <c r="F4009" s="146" t="s">
        <v>212</v>
      </c>
      <c r="H4009" s="147">
        <v>1664.1869999999999</v>
      </c>
      <c r="L4009" s="144"/>
      <c r="M4009" s="148"/>
      <c r="N4009" s="149"/>
      <c r="O4009" s="149"/>
      <c r="P4009" s="149"/>
      <c r="Q4009" s="149"/>
      <c r="R4009" s="149"/>
      <c r="S4009" s="149"/>
      <c r="T4009" s="150"/>
      <c r="AT4009" s="145" t="s">
        <v>210</v>
      </c>
      <c r="AU4009" s="145" t="s">
        <v>66</v>
      </c>
      <c r="AV4009" s="14" t="s">
        <v>201</v>
      </c>
      <c r="AW4009" s="14" t="s">
        <v>26</v>
      </c>
      <c r="AX4009" s="14" t="s">
        <v>64</v>
      </c>
      <c r="AY4009" s="145" t="s">
        <v>196</v>
      </c>
    </row>
    <row r="4010" spans="1:65" s="2" customFormat="1" ht="24.2" customHeight="1" x14ac:dyDescent="0.2">
      <c r="A4010" s="29"/>
      <c r="B4010" s="123"/>
      <c r="C4010" s="124" t="s">
        <v>2383</v>
      </c>
      <c r="D4010" s="124" t="s">
        <v>199</v>
      </c>
      <c r="E4010" s="125" t="s">
        <v>3838</v>
      </c>
      <c r="F4010" s="126" t="s">
        <v>3839</v>
      </c>
      <c r="G4010" s="127" t="s">
        <v>207</v>
      </c>
      <c r="H4010" s="128">
        <v>580.55499999999995</v>
      </c>
      <c r="I4010" s="224"/>
      <c r="J4010" s="129">
        <f>ROUND(I4010*H4010,2)</f>
        <v>0</v>
      </c>
      <c r="K4010" s="126" t="s">
        <v>208</v>
      </c>
      <c r="L4010" s="30"/>
      <c r="M4010" s="130" t="s">
        <v>1</v>
      </c>
      <c r="N4010" s="131" t="s">
        <v>35</v>
      </c>
      <c r="O4010" s="132">
        <v>0.30599999999999999</v>
      </c>
      <c r="P4010" s="132">
        <f>O4010*H4010</f>
        <v>177.64982999999998</v>
      </c>
      <c r="Q4010" s="132">
        <v>0</v>
      </c>
      <c r="R4010" s="132">
        <f>Q4010*H4010</f>
        <v>0</v>
      </c>
      <c r="S4010" s="132">
        <v>0</v>
      </c>
      <c r="T4010" s="133">
        <f>S4010*H4010</f>
        <v>0</v>
      </c>
      <c r="U4010" s="29"/>
      <c r="V4010" s="29"/>
      <c r="W4010" s="29"/>
      <c r="X4010" s="29"/>
      <c r="Y4010" s="29"/>
      <c r="Z4010" s="29"/>
      <c r="AA4010" s="29"/>
      <c r="AB4010" s="29"/>
      <c r="AC4010" s="29"/>
      <c r="AD4010" s="29"/>
      <c r="AE4010" s="29"/>
      <c r="AR4010" s="134" t="s">
        <v>104</v>
      </c>
      <c r="AT4010" s="134" t="s">
        <v>199</v>
      </c>
      <c r="AU4010" s="134" t="s">
        <v>66</v>
      </c>
      <c r="AY4010" s="18" t="s">
        <v>196</v>
      </c>
      <c r="BE4010" s="135">
        <f>IF(N4010="základní",J4010,0)</f>
        <v>0</v>
      </c>
      <c r="BF4010" s="135">
        <f>IF(N4010="snížená",J4010,0)</f>
        <v>0</v>
      </c>
      <c r="BG4010" s="135">
        <f>IF(N4010="zákl. přenesená",J4010,0)</f>
        <v>0</v>
      </c>
      <c r="BH4010" s="135">
        <f>IF(N4010="sníž. přenesená",J4010,0)</f>
        <v>0</v>
      </c>
      <c r="BI4010" s="135">
        <f>IF(N4010="nulová",J4010,0)</f>
        <v>0</v>
      </c>
      <c r="BJ4010" s="18" t="s">
        <v>64</v>
      </c>
      <c r="BK4010" s="135">
        <f>ROUND(I4010*H4010,2)</f>
        <v>0</v>
      </c>
      <c r="BL4010" s="18" t="s">
        <v>104</v>
      </c>
      <c r="BM4010" s="134" t="s">
        <v>3840</v>
      </c>
    </row>
    <row r="4011" spans="1:65" s="13" customFormat="1" x14ac:dyDescent="0.2">
      <c r="B4011" s="136"/>
      <c r="D4011" s="137" t="s">
        <v>210</v>
      </c>
      <c r="E4011" s="138" t="s">
        <v>1</v>
      </c>
      <c r="F4011" s="139" t="s">
        <v>3746</v>
      </c>
      <c r="H4011" s="140">
        <v>64.183000000000007</v>
      </c>
      <c r="L4011" s="136"/>
      <c r="M4011" s="141"/>
      <c r="N4011" s="142"/>
      <c r="O4011" s="142"/>
      <c r="P4011" s="142"/>
      <c r="Q4011" s="142"/>
      <c r="R4011" s="142"/>
      <c r="S4011" s="142"/>
      <c r="T4011" s="143"/>
      <c r="AT4011" s="138" t="s">
        <v>210</v>
      </c>
      <c r="AU4011" s="138" t="s">
        <v>66</v>
      </c>
      <c r="AV4011" s="13" t="s">
        <v>66</v>
      </c>
      <c r="AW4011" s="13" t="s">
        <v>26</v>
      </c>
      <c r="AX4011" s="13" t="s">
        <v>57</v>
      </c>
      <c r="AY4011" s="138" t="s">
        <v>196</v>
      </c>
    </row>
    <row r="4012" spans="1:65" s="13" customFormat="1" x14ac:dyDescent="0.2">
      <c r="B4012" s="136"/>
      <c r="D4012" s="137" t="s">
        <v>210</v>
      </c>
      <c r="E4012" s="138" t="s">
        <v>1</v>
      </c>
      <c r="F4012" s="139" t="s">
        <v>3747</v>
      </c>
      <c r="H4012" s="140">
        <v>126.47199999999999</v>
      </c>
      <c r="L4012" s="136"/>
      <c r="M4012" s="141"/>
      <c r="N4012" s="142"/>
      <c r="O4012" s="142"/>
      <c r="P4012" s="142"/>
      <c r="Q4012" s="142"/>
      <c r="R4012" s="142"/>
      <c r="S4012" s="142"/>
      <c r="T4012" s="143"/>
      <c r="AT4012" s="138" t="s">
        <v>210</v>
      </c>
      <c r="AU4012" s="138" t="s">
        <v>66</v>
      </c>
      <c r="AV4012" s="13" t="s">
        <v>66</v>
      </c>
      <c r="AW4012" s="13" t="s">
        <v>26</v>
      </c>
      <c r="AX4012" s="13" t="s">
        <v>57</v>
      </c>
      <c r="AY4012" s="138" t="s">
        <v>196</v>
      </c>
    </row>
    <row r="4013" spans="1:65" s="13" customFormat="1" x14ac:dyDescent="0.2">
      <c r="B4013" s="136"/>
      <c r="D4013" s="137" t="s">
        <v>210</v>
      </c>
      <c r="E4013" s="138" t="s">
        <v>1</v>
      </c>
      <c r="F4013" s="139" t="s">
        <v>3748</v>
      </c>
      <c r="H4013" s="140">
        <v>25.47</v>
      </c>
      <c r="L4013" s="136"/>
      <c r="M4013" s="141"/>
      <c r="N4013" s="142"/>
      <c r="O4013" s="142"/>
      <c r="P4013" s="142"/>
      <c r="Q4013" s="142"/>
      <c r="R4013" s="142"/>
      <c r="S4013" s="142"/>
      <c r="T4013" s="143"/>
      <c r="AT4013" s="138" t="s">
        <v>210</v>
      </c>
      <c r="AU4013" s="138" t="s">
        <v>66</v>
      </c>
      <c r="AV4013" s="13" t="s">
        <v>66</v>
      </c>
      <c r="AW4013" s="13" t="s">
        <v>26</v>
      </c>
      <c r="AX4013" s="13" t="s">
        <v>57</v>
      </c>
      <c r="AY4013" s="138" t="s">
        <v>196</v>
      </c>
    </row>
    <row r="4014" spans="1:65" s="13" customFormat="1" x14ac:dyDescent="0.2">
      <c r="B4014" s="136"/>
      <c r="D4014" s="137" t="s">
        <v>210</v>
      </c>
      <c r="E4014" s="138" t="s">
        <v>1</v>
      </c>
      <c r="F4014" s="139" t="s">
        <v>3749</v>
      </c>
      <c r="H4014" s="140">
        <v>22.15</v>
      </c>
      <c r="L4014" s="136"/>
      <c r="M4014" s="141"/>
      <c r="N4014" s="142"/>
      <c r="O4014" s="142"/>
      <c r="P4014" s="142"/>
      <c r="Q4014" s="142"/>
      <c r="R4014" s="142"/>
      <c r="S4014" s="142"/>
      <c r="T4014" s="143"/>
      <c r="AT4014" s="138" t="s">
        <v>210</v>
      </c>
      <c r="AU4014" s="138" t="s">
        <v>66</v>
      </c>
      <c r="AV4014" s="13" t="s">
        <v>66</v>
      </c>
      <c r="AW4014" s="13" t="s">
        <v>26</v>
      </c>
      <c r="AX4014" s="13" t="s">
        <v>57</v>
      </c>
      <c r="AY4014" s="138" t="s">
        <v>196</v>
      </c>
    </row>
    <row r="4015" spans="1:65" s="13" customFormat="1" x14ac:dyDescent="0.2">
      <c r="B4015" s="136"/>
      <c r="D4015" s="137" t="s">
        <v>210</v>
      </c>
      <c r="E4015" s="138" t="s">
        <v>1</v>
      </c>
      <c r="F4015" s="139" t="s">
        <v>3750</v>
      </c>
      <c r="H4015" s="140">
        <v>7.78</v>
      </c>
      <c r="L4015" s="136"/>
      <c r="M4015" s="141"/>
      <c r="N4015" s="142"/>
      <c r="O4015" s="142"/>
      <c r="P4015" s="142"/>
      <c r="Q4015" s="142"/>
      <c r="R4015" s="142"/>
      <c r="S4015" s="142"/>
      <c r="T4015" s="143"/>
      <c r="AT4015" s="138" t="s">
        <v>210</v>
      </c>
      <c r="AU4015" s="138" t="s">
        <v>66</v>
      </c>
      <c r="AV4015" s="13" t="s">
        <v>66</v>
      </c>
      <c r="AW4015" s="13" t="s">
        <v>26</v>
      </c>
      <c r="AX4015" s="13" t="s">
        <v>57</v>
      </c>
      <c r="AY4015" s="138" t="s">
        <v>196</v>
      </c>
    </row>
    <row r="4016" spans="1:65" s="13" customFormat="1" x14ac:dyDescent="0.2">
      <c r="B4016" s="136"/>
      <c r="D4016" s="137" t="s">
        <v>210</v>
      </c>
      <c r="E4016" s="138" t="s">
        <v>1</v>
      </c>
      <c r="F4016" s="139" t="s">
        <v>3751</v>
      </c>
      <c r="H4016" s="140">
        <v>18.12</v>
      </c>
      <c r="L4016" s="136"/>
      <c r="M4016" s="141"/>
      <c r="N4016" s="142"/>
      <c r="O4016" s="142"/>
      <c r="P4016" s="142"/>
      <c r="Q4016" s="142"/>
      <c r="R4016" s="142"/>
      <c r="S4016" s="142"/>
      <c r="T4016" s="143"/>
      <c r="AT4016" s="138" t="s">
        <v>210</v>
      </c>
      <c r="AU4016" s="138" t="s">
        <v>66</v>
      </c>
      <c r="AV4016" s="13" t="s">
        <v>66</v>
      </c>
      <c r="AW4016" s="13" t="s">
        <v>26</v>
      </c>
      <c r="AX4016" s="13" t="s">
        <v>57</v>
      </c>
      <c r="AY4016" s="138" t="s">
        <v>196</v>
      </c>
    </row>
    <row r="4017" spans="1:65" s="13" customFormat="1" x14ac:dyDescent="0.2">
      <c r="B4017" s="136"/>
      <c r="D4017" s="137" t="s">
        <v>210</v>
      </c>
      <c r="E4017" s="138" t="s">
        <v>1</v>
      </c>
      <c r="F4017" s="139" t="s">
        <v>3752</v>
      </c>
      <c r="H4017" s="140">
        <v>24.24</v>
      </c>
      <c r="L4017" s="136"/>
      <c r="M4017" s="141"/>
      <c r="N4017" s="142"/>
      <c r="O4017" s="142"/>
      <c r="P4017" s="142"/>
      <c r="Q4017" s="142"/>
      <c r="R4017" s="142"/>
      <c r="S4017" s="142"/>
      <c r="T4017" s="143"/>
      <c r="AT4017" s="138" t="s">
        <v>210</v>
      </c>
      <c r="AU4017" s="138" t="s">
        <v>66</v>
      </c>
      <c r="AV4017" s="13" t="s">
        <v>66</v>
      </c>
      <c r="AW4017" s="13" t="s">
        <v>26</v>
      </c>
      <c r="AX4017" s="13" t="s">
        <v>57</v>
      </c>
      <c r="AY4017" s="138" t="s">
        <v>196</v>
      </c>
    </row>
    <row r="4018" spans="1:65" s="13" customFormat="1" x14ac:dyDescent="0.2">
      <c r="B4018" s="136"/>
      <c r="D4018" s="137" t="s">
        <v>210</v>
      </c>
      <c r="E4018" s="138" t="s">
        <v>1</v>
      </c>
      <c r="F4018" s="139" t="s">
        <v>3753</v>
      </c>
      <c r="H4018" s="140">
        <v>18.91</v>
      </c>
      <c r="L4018" s="136"/>
      <c r="M4018" s="141"/>
      <c r="N4018" s="142"/>
      <c r="O4018" s="142"/>
      <c r="P4018" s="142"/>
      <c r="Q4018" s="142"/>
      <c r="R4018" s="142"/>
      <c r="S4018" s="142"/>
      <c r="T4018" s="143"/>
      <c r="AT4018" s="138" t="s">
        <v>210</v>
      </c>
      <c r="AU4018" s="138" t="s">
        <v>66</v>
      </c>
      <c r="AV4018" s="13" t="s">
        <v>66</v>
      </c>
      <c r="AW4018" s="13" t="s">
        <v>26</v>
      </c>
      <c r="AX4018" s="13" t="s">
        <v>57</v>
      </c>
      <c r="AY4018" s="138" t="s">
        <v>196</v>
      </c>
    </row>
    <row r="4019" spans="1:65" s="13" customFormat="1" x14ac:dyDescent="0.2">
      <c r="B4019" s="136"/>
      <c r="D4019" s="137" t="s">
        <v>210</v>
      </c>
      <c r="E4019" s="138" t="s">
        <v>1</v>
      </c>
      <c r="F4019" s="139" t="s">
        <v>3754</v>
      </c>
      <c r="H4019" s="140">
        <v>20.65</v>
      </c>
      <c r="L4019" s="136"/>
      <c r="M4019" s="141"/>
      <c r="N4019" s="142"/>
      <c r="O4019" s="142"/>
      <c r="P4019" s="142"/>
      <c r="Q4019" s="142"/>
      <c r="R4019" s="142"/>
      <c r="S4019" s="142"/>
      <c r="T4019" s="143"/>
      <c r="AT4019" s="138" t="s">
        <v>210</v>
      </c>
      <c r="AU4019" s="138" t="s">
        <v>66</v>
      </c>
      <c r="AV4019" s="13" t="s">
        <v>66</v>
      </c>
      <c r="AW4019" s="13" t="s">
        <v>26</v>
      </c>
      <c r="AX4019" s="13" t="s">
        <v>57</v>
      </c>
      <c r="AY4019" s="138" t="s">
        <v>196</v>
      </c>
    </row>
    <row r="4020" spans="1:65" s="13" customFormat="1" x14ac:dyDescent="0.2">
      <c r="B4020" s="136"/>
      <c r="D4020" s="137" t="s">
        <v>210</v>
      </c>
      <c r="E4020" s="138" t="s">
        <v>1</v>
      </c>
      <c r="F4020" s="139" t="s">
        <v>3755</v>
      </c>
      <c r="H4020" s="140">
        <v>19.64</v>
      </c>
      <c r="L4020" s="136"/>
      <c r="M4020" s="141"/>
      <c r="N4020" s="142"/>
      <c r="O4020" s="142"/>
      <c r="P4020" s="142"/>
      <c r="Q4020" s="142"/>
      <c r="R4020" s="142"/>
      <c r="S4020" s="142"/>
      <c r="T4020" s="143"/>
      <c r="AT4020" s="138" t="s">
        <v>210</v>
      </c>
      <c r="AU4020" s="138" t="s">
        <v>66</v>
      </c>
      <c r="AV4020" s="13" t="s">
        <v>66</v>
      </c>
      <c r="AW4020" s="13" t="s">
        <v>26</v>
      </c>
      <c r="AX4020" s="13" t="s">
        <v>57</v>
      </c>
      <c r="AY4020" s="138" t="s">
        <v>196</v>
      </c>
    </row>
    <row r="4021" spans="1:65" s="13" customFormat="1" x14ac:dyDescent="0.2">
      <c r="B4021" s="136"/>
      <c r="D4021" s="137" t="s">
        <v>210</v>
      </c>
      <c r="E4021" s="138" t="s">
        <v>1</v>
      </c>
      <c r="F4021" s="139" t="s">
        <v>3756</v>
      </c>
      <c r="H4021" s="140">
        <v>18.32</v>
      </c>
      <c r="L4021" s="136"/>
      <c r="M4021" s="141"/>
      <c r="N4021" s="142"/>
      <c r="O4021" s="142"/>
      <c r="P4021" s="142"/>
      <c r="Q4021" s="142"/>
      <c r="R4021" s="142"/>
      <c r="S4021" s="142"/>
      <c r="T4021" s="143"/>
      <c r="AT4021" s="138" t="s">
        <v>210</v>
      </c>
      <c r="AU4021" s="138" t="s">
        <v>66</v>
      </c>
      <c r="AV4021" s="13" t="s">
        <v>66</v>
      </c>
      <c r="AW4021" s="13" t="s">
        <v>26</v>
      </c>
      <c r="AX4021" s="13" t="s">
        <v>57</v>
      </c>
      <c r="AY4021" s="138" t="s">
        <v>196</v>
      </c>
    </row>
    <row r="4022" spans="1:65" s="13" customFormat="1" x14ac:dyDescent="0.2">
      <c r="B4022" s="136"/>
      <c r="D4022" s="137" t="s">
        <v>210</v>
      </c>
      <c r="E4022" s="138" t="s">
        <v>1</v>
      </c>
      <c r="F4022" s="139" t="s">
        <v>3757</v>
      </c>
      <c r="H4022" s="140">
        <v>65.040000000000006</v>
      </c>
      <c r="L4022" s="136"/>
      <c r="M4022" s="141"/>
      <c r="N4022" s="142"/>
      <c r="O4022" s="142"/>
      <c r="P4022" s="142"/>
      <c r="Q4022" s="142"/>
      <c r="R4022" s="142"/>
      <c r="S4022" s="142"/>
      <c r="T4022" s="143"/>
      <c r="AT4022" s="138" t="s">
        <v>210</v>
      </c>
      <c r="AU4022" s="138" t="s">
        <v>66</v>
      </c>
      <c r="AV4022" s="13" t="s">
        <v>66</v>
      </c>
      <c r="AW4022" s="13" t="s">
        <v>26</v>
      </c>
      <c r="AX4022" s="13" t="s">
        <v>57</v>
      </c>
      <c r="AY4022" s="138" t="s">
        <v>196</v>
      </c>
    </row>
    <row r="4023" spans="1:65" s="13" customFormat="1" x14ac:dyDescent="0.2">
      <c r="B4023" s="136"/>
      <c r="D4023" s="137" t="s">
        <v>210</v>
      </c>
      <c r="E4023" s="138" t="s">
        <v>1</v>
      </c>
      <c r="F4023" s="139" t="s">
        <v>3758</v>
      </c>
      <c r="H4023" s="140">
        <v>84.94</v>
      </c>
      <c r="L4023" s="136"/>
      <c r="M4023" s="141"/>
      <c r="N4023" s="142"/>
      <c r="O4023" s="142"/>
      <c r="P4023" s="142"/>
      <c r="Q4023" s="142"/>
      <c r="R4023" s="142"/>
      <c r="S4023" s="142"/>
      <c r="T4023" s="143"/>
      <c r="AT4023" s="138" t="s">
        <v>210</v>
      </c>
      <c r="AU4023" s="138" t="s">
        <v>66</v>
      </c>
      <c r="AV4023" s="13" t="s">
        <v>66</v>
      </c>
      <c r="AW4023" s="13" t="s">
        <v>26</v>
      </c>
      <c r="AX4023" s="13" t="s">
        <v>57</v>
      </c>
      <c r="AY4023" s="138" t="s">
        <v>196</v>
      </c>
    </row>
    <row r="4024" spans="1:65" s="13" customFormat="1" x14ac:dyDescent="0.2">
      <c r="B4024" s="136"/>
      <c r="D4024" s="137" t="s">
        <v>210</v>
      </c>
      <c r="E4024" s="138" t="s">
        <v>1</v>
      </c>
      <c r="F4024" s="139" t="s">
        <v>3759</v>
      </c>
      <c r="H4024" s="140">
        <v>15.64</v>
      </c>
      <c r="L4024" s="136"/>
      <c r="M4024" s="141"/>
      <c r="N4024" s="142"/>
      <c r="O4024" s="142"/>
      <c r="P4024" s="142"/>
      <c r="Q4024" s="142"/>
      <c r="R4024" s="142"/>
      <c r="S4024" s="142"/>
      <c r="T4024" s="143"/>
      <c r="AT4024" s="138" t="s">
        <v>210</v>
      </c>
      <c r="AU4024" s="138" t="s">
        <v>66</v>
      </c>
      <c r="AV4024" s="13" t="s">
        <v>66</v>
      </c>
      <c r="AW4024" s="13" t="s">
        <v>26</v>
      </c>
      <c r="AX4024" s="13" t="s">
        <v>57</v>
      </c>
      <c r="AY4024" s="138" t="s">
        <v>196</v>
      </c>
    </row>
    <row r="4025" spans="1:65" s="13" customFormat="1" x14ac:dyDescent="0.2">
      <c r="B4025" s="136"/>
      <c r="D4025" s="137" t="s">
        <v>210</v>
      </c>
      <c r="E4025" s="138" t="s">
        <v>1</v>
      </c>
      <c r="F4025" s="139" t="s">
        <v>3760</v>
      </c>
      <c r="H4025" s="140">
        <v>15.52</v>
      </c>
      <c r="L4025" s="136"/>
      <c r="M4025" s="141"/>
      <c r="N4025" s="142"/>
      <c r="O4025" s="142"/>
      <c r="P4025" s="142"/>
      <c r="Q4025" s="142"/>
      <c r="R4025" s="142"/>
      <c r="S4025" s="142"/>
      <c r="T4025" s="143"/>
      <c r="AT4025" s="138" t="s">
        <v>210</v>
      </c>
      <c r="AU4025" s="138" t="s">
        <v>66</v>
      </c>
      <c r="AV4025" s="13" t="s">
        <v>66</v>
      </c>
      <c r="AW4025" s="13" t="s">
        <v>26</v>
      </c>
      <c r="AX4025" s="13" t="s">
        <v>57</v>
      </c>
      <c r="AY4025" s="138" t="s">
        <v>196</v>
      </c>
    </row>
    <row r="4026" spans="1:65" s="13" customFormat="1" x14ac:dyDescent="0.2">
      <c r="B4026" s="136"/>
      <c r="D4026" s="137" t="s">
        <v>210</v>
      </c>
      <c r="E4026" s="138" t="s">
        <v>1</v>
      </c>
      <c r="F4026" s="139" t="s">
        <v>3761</v>
      </c>
      <c r="H4026" s="140">
        <v>16.829999999999998</v>
      </c>
      <c r="L4026" s="136"/>
      <c r="M4026" s="141"/>
      <c r="N4026" s="142"/>
      <c r="O4026" s="142"/>
      <c r="P4026" s="142"/>
      <c r="Q4026" s="142"/>
      <c r="R4026" s="142"/>
      <c r="S4026" s="142"/>
      <c r="T4026" s="143"/>
      <c r="AT4026" s="138" t="s">
        <v>210</v>
      </c>
      <c r="AU4026" s="138" t="s">
        <v>66</v>
      </c>
      <c r="AV4026" s="13" t="s">
        <v>66</v>
      </c>
      <c r="AW4026" s="13" t="s">
        <v>26</v>
      </c>
      <c r="AX4026" s="13" t="s">
        <v>57</v>
      </c>
      <c r="AY4026" s="138" t="s">
        <v>196</v>
      </c>
    </row>
    <row r="4027" spans="1:65" s="13" customFormat="1" x14ac:dyDescent="0.2">
      <c r="B4027" s="136"/>
      <c r="D4027" s="137" t="s">
        <v>210</v>
      </c>
      <c r="E4027" s="138" t="s">
        <v>1</v>
      </c>
      <c r="F4027" s="139" t="s">
        <v>3762</v>
      </c>
      <c r="H4027" s="140">
        <v>16.649999999999999</v>
      </c>
      <c r="L4027" s="136"/>
      <c r="M4027" s="141"/>
      <c r="N4027" s="142"/>
      <c r="O4027" s="142"/>
      <c r="P4027" s="142"/>
      <c r="Q4027" s="142"/>
      <c r="R4027" s="142"/>
      <c r="S4027" s="142"/>
      <c r="T4027" s="143"/>
      <c r="AT4027" s="138" t="s">
        <v>210</v>
      </c>
      <c r="AU4027" s="138" t="s">
        <v>66</v>
      </c>
      <c r="AV4027" s="13" t="s">
        <v>66</v>
      </c>
      <c r="AW4027" s="13" t="s">
        <v>26</v>
      </c>
      <c r="AX4027" s="13" t="s">
        <v>57</v>
      </c>
      <c r="AY4027" s="138" t="s">
        <v>196</v>
      </c>
    </row>
    <row r="4028" spans="1:65" s="14" customFormat="1" x14ac:dyDescent="0.2">
      <c r="B4028" s="144"/>
      <c r="D4028" s="137" t="s">
        <v>210</v>
      </c>
      <c r="E4028" s="145" t="s">
        <v>1</v>
      </c>
      <c r="F4028" s="146" t="s">
        <v>212</v>
      </c>
      <c r="H4028" s="147">
        <v>580.55499999999995</v>
      </c>
      <c r="L4028" s="144"/>
      <c r="M4028" s="148"/>
      <c r="N4028" s="149"/>
      <c r="O4028" s="149"/>
      <c r="P4028" s="149"/>
      <c r="Q4028" s="149"/>
      <c r="R4028" s="149"/>
      <c r="S4028" s="149"/>
      <c r="T4028" s="150"/>
      <c r="AT4028" s="145" t="s">
        <v>210</v>
      </c>
      <c r="AU4028" s="145" t="s">
        <v>66</v>
      </c>
      <c r="AV4028" s="14" t="s">
        <v>201</v>
      </c>
      <c r="AW4028" s="14" t="s">
        <v>26</v>
      </c>
      <c r="AX4028" s="14" t="s">
        <v>64</v>
      </c>
      <c r="AY4028" s="145" t="s">
        <v>196</v>
      </c>
    </row>
    <row r="4029" spans="1:65" s="2" customFormat="1" ht="16.5" customHeight="1" x14ac:dyDescent="0.2">
      <c r="A4029" s="29"/>
      <c r="B4029" s="123"/>
      <c r="C4029" s="164" t="s">
        <v>3841</v>
      </c>
      <c r="D4029" s="164" t="s">
        <v>451</v>
      </c>
      <c r="E4029" s="165" t="s">
        <v>3596</v>
      </c>
      <c r="F4029" s="166" t="s">
        <v>3597</v>
      </c>
      <c r="G4029" s="167" t="s">
        <v>224</v>
      </c>
      <c r="H4029" s="168">
        <v>15.965</v>
      </c>
      <c r="I4029" s="226"/>
      <c r="J4029" s="169">
        <f>ROUND(I4029*H4029,2)</f>
        <v>0</v>
      </c>
      <c r="K4029" s="166" t="s">
        <v>208</v>
      </c>
      <c r="L4029" s="170"/>
      <c r="M4029" s="171" t="s">
        <v>1</v>
      </c>
      <c r="N4029" s="172" t="s">
        <v>35</v>
      </c>
      <c r="O4029" s="132">
        <v>0</v>
      </c>
      <c r="P4029" s="132">
        <f>O4029*H4029</f>
        <v>0</v>
      </c>
      <c r="Q4029" s="132">
        <v>0.55000000000000004</v>
      </c>
      <c r="R4029" s="132">
        <f>Q4029*H4029</f>
        <v>8.7807500000000012</v>
      </c>
      <c r="S4029" s="132">
        <v>0</v>
      </c>
      <c r="T4029" s="133">
        <f>S4029*H4029</f>
        <v>0</v>
      </c>
      <c r="U4029" s="29"/>
      <c r="V4029" s="29"/>
      <c r="W4029" s="29"/>
      <c r="X4029" s="29"/>
      <c r="Y4029" s="29"/>
      <c r="Z4029" s="29"/>
      <c r="AA4029" s="29"/>
      <c r="AB4029" s="29"/>
      <c r="AC4029" s="29"/>
      <c r="AD4029" s="29"/>
      <c r="AE4029" s="29"/>
      <c r="AR4029" s="134" t="s">
        <v>428</v>
      </c>
      <c r="AT4029" s="134" t="s">
        <v>451</v>
      </c>
      <c r="AU4029" s="134" t="s">
        <v>66</v>
      </c>
      <c r="AY4029" s="18" t="s">
        <v>196</v>
      </c>
      <c r="BE4029" s="135">
        <f>IF(N4029="základní",J4029,0)</f>
        <v>0</v>
      </c>
      <c r="BF4029" s="135">
        <f>IF(N4029="snížená",J4029,0)</f>
        <v>0</v>
      </c>
      <c r="BG4029" s="135">
        <f>IF(N4029="zákl. přenesená",J4029,0)</f>
        <v>0</v>
      </c>
      <c r="BH4029" s="135">
        <f>IF(N4029="sníž. přenesená",J4029,0)</f>
        <v>0</v>
      </c>
      <c r="BI4029" s="135">
        <f>IF(N4029="nulová",J4029,0)</f>
        <v>0</v>
      </c>
      <c r="BJ4029" s="18" t="s">
        <v>64</v>
      </c>
      <c r="BK4029" s="135">
        <f>ROUND(I4029*H4029,2)</f>
        <v>0</v>
      </c>
      <c r="BL4029" s="18" t="s">
        <v>104</v>
      </c>
      <c r="BM4029" s="134" t="s">
        <v>3842</v>
      </c>
    </row>
    <row r="4030" spans="1:65" s="13" customFormat="1" x14ac:dyDescent="0.2">
      <c r="B4030" s="136"/>
      <c r="D4030" s="137" t="s">
        <v>210</v>
      </c>
      <c r="E4030" s="138" t="s">
        <v>1</v>
      </c>
      <c r="F4030" s="139" t="s">
        <v>3843</v>
      </c>
      <c r="H4030" s="140">
        <v>15.965</v>
      </c>
      <c r="L4030" s="136"/>
      <c r="M4030" s="141"/>
      <c r="N4030" s="142"/>
      <c r="O4030" s="142"/>
      <c r="P4030" s="142"/>
      <c r="Q4030" s="142"/>
      <c r="R4030" s="142"/>
      <c r="S4030" s="142"/>
      <c r="T4030" s="143"/>
      <c r="AT4030" s="138" t="s">
        <v>210</v>
      </c>
      <c r="AU4030" s="138" t="s">
        <v>66</v>
      </c>
      <c r="AV4030" s="13" t="s">
        <v>66</v>
      </c>
      <c r="AW4030" s="13" t="s">
        <v>26</v>
      </c>
      <c r="AX4030" s="13" t="s">
        <v>57</v>
      </c>
      <c r="AY4030" s="138" t="s">
        <v>196</v>
      </c>
    </row>
    <row r="4031" spans="1:65" s="14" customFormat="1" x14ac:dyDescent="0.2">
      <c r="B4031" s="144"/>
      <c r="D4031" s="137" t="s">
        <v>210</v>
      </c>
      <c r="E4031" s="145" t="s">
        <v>1</v>
      </c>
      <c r="F4031" s="146" t="s">
        <v>212</v>
      </c>
      <c r="H4031" s="147">
        <v>15.965</v>
      </c>
      <c r="L4031" s="144"/>
      <c r="M4031" s="148"/>
      <c r="N4031" s="149"/>
      <c r="O4031" s="149"/>
      <c r="P4031" s="149"/>
      <c r="Q4031" s="149"/>
      <c r="R4031" s="149"/>
      <c r="S4031" s="149"/>
      <c r="T4031" s="150"/>
      <c r="AT4031" s="145" t="s">
        <v>210</v>
      </c>
      <c r="AU4031" s="145" t="s">
        <v>66</v>
      </c>
      <c r="AV4031" s="14" t="s">
        <v>201</v>
      </c>
      <c r="AW4031" s="14" t="s">
        <v>26</v>
      </c>
      <c r="AX4031" s="14" t="s">
        <v>64</v>
      </c>
      <c r="AY4031" s="145" t="s">
        <v>196</v>
      </c>
    </row>
    <row r="4032" spans="1:65" s="2" customFormat="1" ht="24.2" customHeight="1" x14ac:dyDescent="0.2">
      <c r="A4032" s="29"/>
      <c r="B4032" s="123"/>
      <c r="C4032" s="124" t="s">
        <v>2390</v>
      </c>
      <c r="D4032" s="124" t="s">
        <v>199</v>
      </c>
      <c r="E4032" s="125" t="s">
        <v>3844</v>
      </c>
      <c r="F4032" s="126" t="s">
        <v>3845</v>
      </c>
      <c r="G4032" s="127" t="s">
        <v>207</v>
      </c>
      <c r="H4032" s="128">
        <v>464.64400000000001</v>
      </c>
      <c r="I4032" s="224"/>
      <c r="J4032" s="129">
        <f>ROUND(I4032*H4032,2)</f>
        <v>0</v>
      </c>
      <c r="K4032" s="126" t="s">
        <v>208</v>
      </c>
      <c r="L4032" s="30"/>
      <c r="M4032" s="130" t="s">
        <v>1</v>
      </c>
      <c r="N4032" s="131" t="s">
        <v>35</v>
      </c>
      <c r="O4032" s="132">
        <v>0.13600000000000001</v>
      </c>
      <c r="P4032" s="132">
        <f>O4032*H4032</f>
        <v>63.191584000000006</v>
      </c>
      <c r="Q4032" s="132">
        <v>0</v>
      </c>
      <c r="R4032" s="132">
        <f>Q4032*H4032</f>
        <v>0</v>
      </c>
      <c r="S4032" s="132">
        <v>0.04</v>
      </c>
      <c r="T4032" s="133">
        <f>S4032*H4032</f>
        <v>18.585760000000001</v>
      </c>
      <c r="U4032" s="29"/>
      <c r="V4032" s="29"/>
      <c r="W4032" s="29"/>
      <c r="X4032" s="29"/>
      <c r="Y4032" s="29"/>
      <c r="Z4032" s="29"/>
      <c r="AA4032" s="29"/>
      <c r="AB4032" s="29"/>
      <c r="AC4032" s="29"/>
      <c r="AD4032" s="29"/>
      <c r="AE4032" s="29"/>
      <c r="AR4032" s="134" t="s">
        <v>104</v>
      </c>
      <c r="AT4032" s="134" t="s">
        <v>199</v>
      </c>
      <c r="AU4032" s="134" t="s">
        <v>66</v>
      </c>
      <c r="AY4032" s="18" t="s">
        <v>196</v>
      </c>
      <c r="BE4032" s="135">
        <f>IF(N4032="základní",J4032,0)</f>
        <v>0</v>
      </c>
      <c r="BF4032" s="135">
        <f>IF(N4032="snížená",J4032,0)</f>
        <v>0</v>
      </c>
      <c r="BG4032" s="135">
        <f>IF(N4032="zákl. přenesená",J4032,0)</f>
        <v>0</v>
      </c>
      <c r="BH4032" s="135">
        <f>IF(N4032="sníž. přenesená",J4032,0)</f>
        <v>0</v>
      </c>
      <c r="BI4032" s="135">
        <f>IF(N4032="nulová",J4032,0)</f>
        <v>0</v>
      </c>
      <c r="BJ4032" s="18" t="s">
        <v>64</v>
      </c>
      <c r="BK4032" s="135">
        <f>ROUND(I4032*H4032,2)</f>
        <v>0</v>
      </c>
      <c r="BL4032" s="18" t="s">
        <v>104</v>
      </c>
      <c r="BM4032" s="134" t="s">
        <v>3846</v>
      </c>
    </row>
    <row r="4033" spans="1:65" s="13" customFormat="1" x14ac:dyDescent="0.2">
      <c r="B4033" s="136"/>
      <c r="D4033" s="137" t="s">
        <v>210</v>
      </c>
      <c r="E4033" s="138" t="s">
        <v>1</v>
      </c>
      <c r="F4033" s="139" t="s">
        <v>3847</v>
      </c>
      <c r="H4033" s="140">
        <v>6.96</v>
      </c>
      <c r="L4033" s="136"/>
      <c r="M4033" s="141"/>
      <c r="N4033" s="142"/>
      <c r="O4033" s="142"/>
      <c r="P4033" s="142"/>
      <c r="Q4033" s="142"/>
      <c r="R4033" s="142"/>
      <c r="S4033" s="142"/>
      <c r="T4033" s="143"/>
      <c r="AT4033" s="138" t="s">
        <v>210</v>
      </c>
      <c r="AU4033" s="138" t="s">
        <v>66</v>
      </c>
      <c r="AV4033" s="13" t="s">
        <v>66</v>
      </c>
      <c r="AW4033" s="13" t="s">
        <v>26</v>
      </c>
      <c r="AX4033" s="13" t="s">
        <v>57</v>
      </c>
      <c r="AY4033" s="138" t="s">
        <v>196</v>
      </c>
    </row>
    <row r="4034" spans="1:65" s="13" customFormat="1" x14ac:dyDescent="0.2">
      <c r="B4034" s="136"/>
      <c r="D4034" s="137" t="s">
        <v>210</v>
      </c>
      <c r="E4034" s="138" t="s">
        <v>1</v>
      </c>
      <c r="F4034" s="139" t="s">
        <v>3129</v>
      </c>
      <c r="H4034" s="140">
        <v>10.93</v>
      </c>
      <c r="L4034" s="136"/>
      <c r="M4034" s="141"/>
      <c r="N4034" s="142"/>
      <c r="O4034" s="142"/>
      <c r="P4034" s="142"/>
      <c r="Q4034" s="142"/>
      <c r="R4034" s="142"/>
      <c r="S4034" s="142"/>
      <c r="T4034" s="143"/>
      <c r="AT4034" s="138" t="s">
        <v>210</v>
      </c>
      <c r="AU4034" s="138" t="s">
        <v>66</v>
      </c>
      <c r="AV4034" s="13" t="s">
        <v>66</v>
      </c>
      <c r="AW4034" s="13" t="s">
        <v>26</v>
      </c>
      <c r="AX4034" s="13" t="s">
        <v>57</v>
      </c>
      <c r="AY4034" s="138" t="s">
        <v>196</v>
      </c>
    </row>
    <row r="4035" spans="1:65" s="13" customFormat="1" x14ac:dyDescent="0.2">
      <c r="B4035" s="136"/>
      <c r="D4035" s="137" t="s">
        <v>210</v>
      </c>
      <c r="E4035" s="138" t="s">
        <v>1</v>
      </c>
      <c r="F4035" s="139" t="s">
        <v>3131</v>
      </c>
      <c r="H4035" s="140">
        <v>7.07</v>
      </c>
      <c r="L4035" s="136"/>
      <c r="M4035" s="141"/>
      <c r="N4035" s="142"/>
      <c r="O4035" s="142"/>
      <c r="P4035" s="142"/>
      <c r="Q4035" s="142"/>
      <c r="R4035" s="142"/>
      <c r="S4035" s="142"/>
      <c r="T4035" s="143"/>
      <c r="AT4035" s="138" t="s">
        <v>210</v>
      </c>
      <c r="AU4035" s="138" t="s">
        <v>66</v>
      </c>
      <c r="AV4035" s="13" t="s">
        <v>66</v>
      </c>
      <c r="AW4035" s="13" t="s">
        <v>26</v>
      </c>
      <c r="AX4035" s="13" t="s">
        <v>57</v>
      </c>
      <c r="AY4035" s="138" t="s">
        <v>196</v>
      </c>
    </row>
    <row r="4036" spans="1:65" s="13" customFormat="1" x14ac:dyDescent="0.2">
      <c r="B4036" s="136"/>
      <c r="D4036" s="137" t="s">
        <v>210</v>
      </c>
      <c r="E4036" s="138" t="s">
        <v>1</v>
      </c>
      <c r="F4036" s="139" t="s">
        <v>3130</v>
      </c>
      <c r="H4036" s="140">
        <v>10.92</v>
      </c>
      <c r="L4036" s="136"/>
      <c r="M4036" s="141"/>
      <c r="N4036" s="142"/>
      <c r="O4036" s="142"/>
      <c r="P4036" s="142"/>
      <c r="Q4036" s="142"/>
      <c r="R4036" s="142"/>
      <c r="S4036" s="142"/>
      <c r="T4036" s="143"/>
      <c r="AT4036" s="138" t="s">
        <v>210</v>
      </c>
      <c r="AU4036" s="138" t="s">
        <v>66</v>
      </c>
      <c r="AV4036" s="13" t="s">
        <v>66</v>
      </c>
      <c r="AW4036" s="13" t="s">
        <v>26</v>
      </c>
      <c r="AX4036" s="13" t="s">
        <v>57</v>
      </c>
      <c r="AY4036" s="138" t="s">
        <v>196</v>
      </c>
    </row>
    <row r="4037" spans="1:65" s="13" customFormat="1" x14ac:dyDescent="0.2">
      <c r="B4037" s="136"/>
      <c r="D4037" s="137" t="s">
        <v>210</v>
      </c>
      <c r="E4037" s="138" t="s">
        <v>1</v>
      </c>
      <c r="F4037" s="139" t="s">
        <v>3772</v>
      </c>
      <c r="H4037" s="140">
        <v>10.454000000000001</v>
      </c>
      <c r="L4037" s="136"/>
      <c r="M4037" s="141"/>
      <c r="N4037" s="142"/>
      <c r="O4037" s="142"/>
      <c r="P4037" s="142"/>
      <c r="Q4037" s="142"/>
      <c r="R4037" s="142"/>
      <c r="S4037" s="142"/>
      <c r="T4037" s="143"/>
      <c r="AT4037" s="138" t="s">
        <v>210</v>
      </c>
      <c r="AU4037" s="138" t="s">
        <v>66</v>
      </c>
      <c r="AV4037" s="13" t="s">
        <v>66</v>
      </c>
      <c r="AW4037" s="13" t="s">
        <v>26</v>
      </c>
      <c r="AX4037" s="13" t="s">
        <v>57</v>
      </c>
      <c r="AY4037" s="138" t="s">
        <v>196</v>
      </c>
    </row>
    <row r="4038" spans="1:65" s="15" customFormat="1" x14ac:dyDescent="0.2">
      <c r="B4038" s="151"/>
      <c r="D4038" s="137" t="s">
        <v>210</v>
      </c>
      <c r="E4038" s="152" t="s">
        <v>1</v>
      </c>
      <c r="F4038" s="153" t="s">
        <v>3773</v>
      </c>
      <c r="H4038" s="152" t="s">
        <v>1</v>
      </c>
      <c r="L4038" s="151"/>
      <c r="M4038" s="154"/>
      <c r="N4038" s="155"/>
      <c r="O4038" s="155"/>
      <c r="P4038" s="155"/>
      <c r="Q4038" s="155"/>
      <c r="R4038" s="155"/>
      <c r="S4038" s="155"/>
      <c r="T4038" s="156"/>
      <c r="AT4038" s="152" t="s">
        <v>210</v>
      </c>
      <c r="AU4038" s="152" t="s">
        <v>66</v>
      </c>
      <c r="AV4038" s="15" t="s">
        <v>64</v>
      </c>
      <c r="AW4038" s="15" t="s">
        <v>26</v>
      </c>
      <c r="AX4038" s="15" t="s">
        <v>57</v>
      </c>
      <c r="AY4038" s="152" t="s">
        <v>196</v>
      </c>
    </row>
    <row r="4039" spans="1:65" s="13" customFormat="1" x14ac:dyDescent="0.2">
      <c r="B4039" s="136"/>
      <c r="D4039" s="137" t="s">
        <v>210</v>
      </c>
      <c r="E4039" s="138" t="s">
        <v>1</v>
      </c>
      <c r="F4039" s="139" t="s">
        <v>3774</v>
      </c>
      <c r="H4039" s="140">
        <v>324.12</v>
      </c>
      <c r="L4039" s="136"/>
      <c r="M4039" s="141"/>
      <c r="N4039" s="142"/>
      <c r="O4039" s="142"/>
      <c r="P4039" s="142"/>
      <c r="Q4039" s="142"/>
      <c r="R4039" s="142"/>
      <c r="S4039" s="142"/>
      <c r="T4039" s="143"/>
      <c r="AT4039" s="138" t="s">
        <v>210</v>
      </c>
      <c r="AU4039" s="138" t="s">
        <v>66</v>
      </c>
      <c r="AV4039" s="13" t="s">
        <v>66</v>
      </c>
      <c r="AW4039" s="13" t="s">
        <v>26</v>
      </c>
      <c r="AX4039" s="13" t="s">
        <v>57</v>
      </c>
      <c r="AY4039" s="138" t="s">
        <v>196</v>
      </c>
    </row>
    <row r="4040" spans="1:65" s="13" customFormat="1" x14ac:dyDescent="0.2">
      <c r="B4040" s="136"/>
      <c r="D4040" s="137" t="s">
        <v>210</v>
      </c>
      <c r="E4040" s="138" t="s">
        <v>1</v>
      </c>
      <c r="F4040" s="139" t="s">
        <v>3775</v>
      </c>
      <c r="H4040" s="140">
        <v>16.100000000000001</v>
      </c>
      <c r="L4040" s="136"/>
      <c r="M4040" s="141"/>
      <c r="N4040" s="142"/>
      <c r="O4040" s="142"/>
      <c r="P4040" s="142"/>
      <c r="Q4040" s="142"/>
      <c r="R4040" s="142"/>
      <c r="S4040" s="142"/>
      <c r="T4040" s="143"/>
      <c r="AT4040" s="138" t="s">
        <v>210</v>
      </c>
      <c r="AU4040" s="138" t="s">
        <v>66</v>
      </c>
      <c r="AV4040" s="13" t="s">
        <v>66</v>
      </c>
      <c r="AW4040" s="13" t="s">
        <v>26</v>
      </c>
      <c r="AX4040" s="13" t="s">
        <v>57</v>
      </c>
      <c r="AY4040" s="138" t="s">
        <v>196</v>
      </c>
    </row>
    <row r="4041" spans="1:65" s="15" customFormat="1" x14ac:dyDescent="0.2">
      <c r="B4041" s="151"/>
      <c r="D4041" s="137" t="s">
        <v>210</v>
      </c>
      <c r="E4041" s="152" t="s">
        <v>1</v>
      </c>
      <c r="F4041" s="153" t="s">
        <v>2339</v>
      </c>
      <c r="H4041" s="152" t="s">
        <v>1</v>
      </c>
      <c r="L4041" s="151"/>
      <c r="M4041" s="154"/>
      <c r="N4041" s="155"/>
      <c r="O4041" s="155"/>
      <c r="P4041" s="155"/>
      <c r="Q4041" s="155"/>
      <c r="R4041" s="155"/>
      <c r="S4041" s="155"/>
      <c r="T4041" s="156"/>
      <c r="AT4041" s="152" t="s">
        <v>210</v>
      </c>
      <c r="AU4041" s="152" t="s">
        <v>66</v>
      </c>
      <c r="AV4041" s="15" t="s">
        <v>64</v>
      </c>
      <c r="AW4041" s="15" t="s">
        <v>26</v>
      </c>
      <c r="AX4041" s="15" t="s">
        <v>57</v>
      </c>
      <c r="AY4041" s="152" t="s">
        <v>196</v>
      </c>
    </row>
    <row r="4042" spans="1:65" s="13" customFormat="1" x14ac:dyDescent="0.2">
      <c r="B4042" s="136"/>
      <c r="D4042" s="137" t="s">
        <v>210</v>
      </c>
      <c r="E4042" s="138" t="s">
        <v>1</v>
      </c>
      <c r="F4042" s="139" t="s">
        <v>3776</v>
      </c>
      <c r="H4042" s="140">
        <v>8.6579999999999995</v>
      </c>
      <c r="L4042" s="136"/>
      <c r="M4042" s="141"/>
      <c r="N4042" s="142"/>
      <c r="O4042" s="142"/>
      <c r="P4042" s="142"/>
      <c r="Q4042" s="142"/>
      <c r="R4042" s="142"/>
      <c r="S4042" s="142"/>
      <c r="T4042" s="143"/>
      <c r="AT4042" s="138" t="s">
        <v>210</v>
      </c>
      <c r="AU4042" s="138" t="s">
        <v>66</v>
      </c>
      <c r="AV4042" s="13" t="s">
        <v>66</v>
      </c>
      <c r="AW4042" s="13" t="s">
        <v>26</v>
      </c>
      <c r="AX4042" s="13" t="s">
        <v>57</v>
      </c>
      <c r="AY4042" s="138" t="s">
        <v>196</v>
      </c>
    </row>
    <row r="4043" spans="1:65" s="13" customFormat="1" x14ac:dyDescent="0.2">
      <c r="B4043" s="136"/>
      <c r="D4043" s="137" t="s">
        <v>210</v>
      </c>
      <c r="E4043" s="138" t="s">
        <v>1</v>
      </c>
      <c r="F4043" s="139" t="s">
        <v>3777</v>
      </c>
      <c r="H4043" s="140">
        <v>7.3929999999999998</v>
      </c>
      <c r="L4043" s="136"/>
      <c r="M4043" s="141"/>
      <c r="N4043" s="142"/>
      <c r="O4043" s="142"/>
      <c r="P4043" s="142"/>
      <c r="Q4043" s="142"/>
      <c r="R4043" s="142"/>
      <c r="S4043" s="142"/>
      <c r="T4043" s="143"/>
      <c r="AT4043" s="138" t="s">
        <v>210</v>
      </c>
      <c r="AU4043" s="138" t="s">
        <v>66</v>
      </c>
      <c r="AV4043" s="13" t="s">
        <v>66</v>
      </c>
      <c r="AW4043" s="13" t="s">
        <v>26</v>
      </c>
      <c r="AX4043" s="13" t="s">
        <v>57</v>
      </c>
      <c r="AY4043" s="138" t="s">
        <v>196</v>
      </c>
    </row>
    <row r="4044" spans="1:65" s="13" customFormat="1" x14ac:dyDescent="0.2">
      <c r="B4044" s="136"/>
      <c r="D4044" s="137" t="s">
        <v>210</v>
      </c>
      <c r="E4044" s="138" t="s">
        <v>1</v>
      </c>
      <c r="F4044" s="139" t="s">
        <v>3778</v>
      </c>
      <c r="H4044" s="140">
        <v>5.8789999999999996</v>
      </c>
      <c r="L4044" s="136"/>
      <c r="M4044" s="141"/>
      <c r="N4044" s="142"/>
      <c r="O4044" s="142"/>
      <c r="P4044" s="142"/>
      <c r="Q4044" s="142"/>
      <c r="R4044" s="142"/>
      <c r="S4044" s="142"/>
      <c r="T4044" s="143"/>
      <c r="AT4044" s="138" t="s">
        <v>210</v>
      </c>
      <c r="AU4044" s="138" t="s">
        <v>66</v>
      </c>
      <c r="AV4044" s="13" t="s">
        <v>66</v>
      </c>
      <c r="AW4044" s="13" t="s">
        <v>26</v>
      </c>
      <c r="AX4044" s="13" t="s">
        <v>57</v>
      </c>
      <c r="AY4044" s="138" t="s">
        <v>196</v>
      </c>
    </row>
    <row r="4045" spans="1:65" s="15" customFormat="1" x14ac:dyDescent="0.2">
      <c r="B4045" s="151"/>
      <c r="D4045" s="137" t="s">
        <v>210</v>
      </c>
      <c r="E4045" s="152" t="s">
        <v>1</v>
      </c>
      <c r="F4045" s="153" t="s">
        <v>2423</v>
      </c>
      <c r="H4045" s="152" t="s">
        <v>1</v>
      </c>
      <c r="L4045" s="151"/>
      <c r="M4045" s="154"/>
      <c r="N4045" s="155"/>
      <c r="O4045" s="155"/>
      <c r="P4045" s="155"/>
      <c r="Q4045" s="155"/>
      <c r="R4045" s="155"/>
      <c r="S4045" s="155"/>
      <c r="T4045" s="156"/>
      <c r="AT4045" s="152" t="s">
        <v>210</v>
      </c>
      <c r="AU4045" s="152" t="s">
        <v>66</v>
      </c>
      <c r="AV4045" s="15" t="s">
        <v>64</v>
      </c>
      <c r="AW4045" s="15" t="s">
        <v>26</v>
      </c>
      <c r="AX4045" s="15" t="s">
        <v>57</v>
      </c>
      <c r="AY4045" s="152" t="s">
        <v>196</v>
      </c>
    </row>
    <row r="4046" spans="1:65" s="13" customFormat="1" x14ac:dyDescent="0.2">
      <c r="B4046" s="136"/>
      <c r="D4046" s="137" t="s">
        <v>210</v>
      </c>
      <c r="E4046" s="138" t="s">
        <v>1</v>
      </c>
      <c r="F4046" s="139" t="s">
        <v>3779</v>
      </c>
      <c r="H4046" s="140">
        <v>56.16</v>
      </c>
      <c r="L4046" s="136"/>
      <c r="M4046" s="141"/>
      <c r="N4046" s="142"/>
      <c r="O4046" s="142"/>
      <c r="P4046" s="142"/>
      <c r="Q4046" s="142"/>
      <c r="R4046" s="142"/>
      <c r="S4046" s="142"/>
      <c r="T4046" s="143"/>
      <c r="AT4046" s="138" t="s">
        <v>210</v>
      </c>
      <c r="AU4046" s="138" t="s">
        <v>66</v>
      </c>
      <c r="AV4046" s="13" t="s">
        <v>66</v>
      </c>
      <c r="AW4046" s="13" t="s">
        <v>26</v>
      </c>
      <c r="AX4046" s="13" t="s">
        <v>57</v>
      </c>
      <c r="AY4046" s="138" t="s">
        <v>196</v>
      </c>
    </row>
    <row r="4047" spans="1:65" s="14" customFormat="1" x14ac:dyDescent="0.2">
      <c r="B4047" s="144"/>
      <c r="D4047" s="137" t="s">
        <v>210</v>
      </c>
      <c r="E4047" s="145" t="s">
        <v>1</v>
      </c>
      <c r="F4047" s="146" t="s">
        <v>212</v>
      </c>
      <c r="H4047" s="147">
        <v>464.64400000000001</v>
      </c>
      <c r="L4047" s="144"/>
      <c r="M4047" s="148"/>
      <c r="N4047" s="149"/>
      <c r="O4047" s="149"/>
      <c r="P4047" s="149"/>
      <c r="Q4047" s="149"/>
      <c r="R4047" s="149"/>
      <c r="S4047" s="149"/>
      <c r="T4047" s="150"/>
      <c r="AT4047" s="145" t="s">
        <v>210</v>
      </c>
      <c r="AU4047" s="145" t="s">
        <v>66</v>
      </c>
      <c r="AV4047" s="14" t="s">
        <v>201</v>
      </c>
      <c r="AW4047" s="14" t="s">
        <v>26</v>
      </c>
      <c r="AX4047" s="14" t="s">
        <v>64</v>
      </c>
      <c r="AY4047" s="145" t="s">
        <v>196</v>
      </c>
    </row>
    <row r="4048" spans="1:65" s="2" customFormat="1" ht="24.2" customHeight="1" x14ac:dyDescent="0.2">
      <c r="A4048" s="29"/>
      <c r="B4048" s="123"/>
      <c r="C4048" s="124" t="s">
        <v>3848</v>
      </c>
      <c r="D4048" s="124" t="s">
        <v>199</v>
      </c>
      <c r="E4048" s="125" t="s">
        <v>3849</v>
      </c>
      <c r="F4048" s="126" t="s">
        <v>3850</v>
      </c>
      <c r="G4048" s="127" t="s">
        <v>224</v>
      </c>
      <c r="H4048" s="128">
        <v>116.35299999999999</v>
      </c>
      <c r="I4048" s="224"/>
      <c r="J4048" s="129">
        <f>ROUND(I4048*H4048,2)</f>
        <v>0</v>
      </c>
      <c r="K4048" s="126" t="s">
        <v>208</v>
      </c>
      <c r="L4048" s="30"/>
      <c r="M4048" s="130" t="s">
        <v>1</v>
      </c>
      <c r="N4048" s="131" t="s">
        <v>35</v>
      </c>
      <c r="O4048" s="132">
        <v>0</v>
      </c>
      <c r="P4048" s="132">
        <f>O4048*H4048</f>
        <v>0</v>
      </c>
      <c r="Q4048" s="132">
        <v>2.81E-3</v>
      </c>
      <c r="R4048" s="132">
        <f>Q4048*H4048</f>
        <v>0.32695193</v>
      </c>
      <c r="S4048" s="132">
        <v>0</v>
      </c>
      <c r="T4048" s="133">
        <f>S4048*H4048</f>
        <v>0</v>
      </c>
      <c r="U4048" s="29"/>
      <c r="V4048" s="29"/>
      <c r="W4048" s="29"/>
      <c r="X4048" s="29"/>
      <c r="Y4048" s="29"/>
      <c r="Z4048" s="29"/>
      <c r="AA4048" s="29"/>
      <c r="AB4048" s="29"/>
      <c r="AC4048" s="29"/>
      <c r="AD4048" s="29"/>
      <c r="AE4048" s="29"/>
      <c r="AR4048" s="134" t="s">
        <v>104</v>
      </c>
      <c r="AT4048" s="134" t="s">
        <v>199</v>
      </c>
      <c r="AU4048" s="134" t="s">
        <v>66</v>
      </c>
      <c r="AY4048" s="18" t="s">
        <v>196</v>
      </c>
      <c r="BE4048" s="135">
        <f>IF(N4048="základní",J4048,0)</f>
        <v>0</v>
      </c>
      <c r="BF4048" s="135">
        <f>IF(N4048="snížená",J4048,0)</f>
        <v>0</v>
      </c>
      <c r="BG4048" s="135">
        <f>IF(N4048="zákl. přenesená",J4048,0)</f>
        <v>0</v>
      </c>
      <c r="BH4048" s="135">
        <f>IF(N4048="sníž. přenesená",J4048,0)</f>
        <v>0</v>
      </c>
      <c r="BI4048" s="135">
        <f>IF(N4048="nulová",J4048,0)</f>
        <v>0</v>
      </c>
      <c r="BJ4048" s="18" t="s">
        <v>64</v>
      </c>
      <c r="BK4048" s="135">
        <f>ROUND(I4048*H4048,2)</f>
        <v>0</v>
      </c>
      <c r="BL4048" s="18" t="s">
        <v>104</v>
      </c>
      <c r="BM4048" s="134" t="s">
        <v>3851</v>
      </c>
    </row>
    <row r="4049" spans="1:65" s="13" customFormat="1" x14ac:dyDescent="0.2">
      <c r="B4049" s="136"/>
      <c r="D4049" s="137" t="s">
        <v>210</v>
      </c>
      <c r="E4049" s="138" t="s">
        <v>1</v>
      </c>
      <c r="F4049" s="139" t="s">
        <v>3852</v>
      </c>
      <c r="H4049" s="140">
        <v>36.968000000000004</v>
      </c>
      <c r="L4049" s="136"/>
      <c r="M4049" s="141"/>
      <c r="N4049" s="142"/>
      <c r="O4049" s="142"/>
      <c r="P4049" s="142"/>
      <c r="Q4049" s="142"/>
      <c r="R4049" s="142"/>
      <c r="S4049" s="142"/>
      <c r="T4049" s="143"/>
      <c r="AT4049" s="138" t="s">
        <v>210</v>
      </c>
      <c r="AU4049" s="138" t="s">
        <v>66</v>
      </c>
      <c r="AV4049" s="13" t="s">
        <v>66</v>
      </c>
      <c r="AW4049" s="13" t="s">
        <v>26</v>
      </c>
      <c r="AX4049" s="13" t="s">
        <v>57</v>
      </c>
      <c r="AY4049" s="138" t="s">
        <v>196</v>
      </c>
    </row>
    <row r="4050" spans="1:65" s="13" customFormat="1" x14ac:dyDescent="0.2">
      <c r="B4050" s="136"/>
      <c r="D4050" s="137" t="s">
        <v>210</v>
      </c>
      <c r="E4050" s="138" t="s">
        <v>1</v>
      </c>
      <c r="F4050" s="139" t="s">
        <v>3853</v>
      </c>
      <c r="H4050" s="140">
        <v>1.8979999999999999</v>
      </c>
      <c r="L4050" s="136"/>
      <c r="M4050" s="141"/>
      <c r="N4050" s="142"/>
      <c r="O4050" s="142"/>
      <c r="P4050" s="142"/>
      <c r="Q4050" s="142"/>
      <c r="R4050" s="142"/>
      <c r="S4050" s="142"/>
      <c r="T4050" s="143"/>
      <c r="AT4050" s="138" t="s">
        <v>210</v>
      </c>
      <c r="AU4050" s="138" t="s">
        <v>66</v>
      </c>
      <c r="AV4050" s="13" t="s">
        <v>66</v>
      </c>
      <c r="AW4050" s="13" t="s">
        <v>26</v>
      </c>
      <c r="AX4050" s="13" t="s">
        <v>57</v>
      </c>
      <c r="AY4050" s="138" t="s">
        <v>196</v>
      </c>
    </row>
    <row r="4051" spans="1:65" s="13" customFormat="1" ht="22.5" x14ac:dyDescent="0.2">
      <c r="B4051" s="136"/>
      <c r="D4051" s="137" t="s">
        <v>210</v>
      </c>
      <c r="E4051" s="138" t="s">
        <v>1</v>
      </c>
      <c r="F4051" s="139" t="s">
        <v>3854</v>
      </c>
      <c r="H4051" s="140">
        <v>13.831</v>
      </c>
      <c r="L4051" s="136"/>
      <c r="M4051" s="141"/>
      <c r="N4051" s="142"/>
      <c r="O4051" s="142"/>
      <c r="P4051" s="142"/>
      <c r="Q4051" s="142"/>
      <c r="R4051" s="142"/>
      <c r="S4051" s="142"/>
      <c r="T4051" s="143"/>
      <c r="AT4051" s="138" t="s">
        <v>210</v>
      </c>
      <c r="AU4051" s="138" t="s">
        <v>66</v>
      </c>
      <c r="AV4051" s="13" t="s">
        <v>66</v>
      </c>
      <c r="AW4051" s="13" t="s">
        <v>26</v>
      </c>
      <c r="AX4051" s="13" t="s">
        <v>57</v>
      </c>
      <c r="AY4051" s="138" t="s">
        <v>196</v>
      </c>
    </row>
    <row r="4052" spans="1:65" s="15" customFormat="1" x14ac:dyDescent="0.2">
      <c r="B4052" s="151"/>
      <c r="D4052" s="137" t="s">
        <v>210</v>
      </c>
      <c r="E4052" s="152" t="s">
        <v>1</v>
      </c>
      <c r="F4052" s="153" t="s">
        <v>3491</v>
      </c>
      <c r="H4052" s="152" t="s">
        <v>1</v>
      </c>
      <c r="L4052" s="151"/>
      <c r="M4052" s="154"/>
      <c r="N4052" s="155"/>
      <c r="O4052" s="155"/>
      <c r="P4052" s="155"/>
      <c r="Q4052" s="155"/>
      <c r="R4052" s="155"/>
      <c r="S4052" s="155"/>
      <c r="T4052" s="156"/>
      <c r="AT4052" s="152" t="s">
        <v>210</v>
      </c>
      <c r="AU4052" s="152" t="s">
        <v>66</v>
      </c>
      <c r="AV4052" s="15" t="s">
        <v>64</v>
      </c>
      <c r="AW4052" s="15" t="s">
        <v>26</v>
      </c>
      <c r="AX4052" s="15" t="s">
        <v>57</v>
      </c>
      <c r="AY4052" s="152" t="s">
        <v>196</v>
      </c>
    </row>
    <row r="4053" spans="1:65" s="13" customFormat="1" x14ac:dyDescent="0.2">
      <c r="B4053" s="136"/>
      <c r="D4053" s="137" t="s">
        <v>210</v>
      </c>
      <c r="E4053" s="138" t="s">
        <v>1</v>
      </c>
      <c r="F4053" s="139" t="s">
        <v>3504</v>
      </c>
      <c r="H4053" s="140">
        <v>2.1739999999999999</v>
      </c>
      <c r="L4053" s="136"/>
      <c r="M4053" s="141"/>
      <c r="N4053" s="142"/>
      <c r="O4053" s="142"/>
      <c r="P4053" s="142"/>
      <c r="Q4053" s="142"/>
      <c r="R4053" s="142"/>
      <c r="S4053" s="142"/>
      <c r="T4053" s="143"/>
      <c r="AT4053" s="138" t="s">
        <v>210</v>
      </c>
      <c r="AU4053" s="138" t="s">
        <v>66</v>
      </c>
      <c r="AV4053" s="13" t="s">
        <v>66</v>
      </c>
      <c r="AW4053" s="13" t="s">
        <v>26</v>
      </c>
      <c r="AX4053" s="13" t="s">
        <v>57</v>
      </c>
      <c r="AY4053" s="138" t="s">
        <v>196</v>
      </c>
    </row>
    <row r="4054" spans="1:65" s="13" customFormat="1" x14ac:dyDescent="0.2">
      <c r="B4054" s="136"/>
      <c r="D4054" s="137" t="s">
        <v>210</v>
      </c>
      <c r="E4054" s="138" t="s">
        <v>1</v>
      </c>
      <c r="F4054" s="139" t="s">
        <v>3505</v>
      </c>
      <c r="H4054" s="140">
        <v>0.53100000000000003</v>
      </c>
      <c r="L4054" s="136"/>
      <c r="M4054" s="141"/>
      <c r="N4054" s="142"/>
      <c r="O4054" s="142"/>
      <c r="P4054" s="142"/>
      <c r="Q4054" s="142"/>
      <c r="R4054" s="142"/>
      <c r="S4054" s="142"/>
      <c r="T4054" s="143"/>
      <c r="AT4054" s="138" t="s">
        <v>210</v>
      </c>
      <c r="AU4054" s="138" t="s">
        <v>66</v>
      </c>
      <c r="AV4054" s="13" t="s">
        <v>66</v>
      </c>
      <c r="AW4054" s="13" t="s">
        <v>26</v>
      </c>
      <c r="AX4054" s="13" t="s">
        <v>57</v>
      </c>
      <c r="AY4054" s="138" t="s">
        <v>196</v>
      </c>
    </row>
    <row r="4055" spans="1:65" s="13" customFormat="1" x14ac:dyDescent="0.2">
      <c r="B4055" s="136"/>
      <c r="D4055" s="137" t="s">
        <v>210</v>
      </c>
      <c r="E4055" s="138" t="s">
        <v>1</v>
      </c>
      <c r="F4055" s="139" t="s">
        <v>3506</v>
      </c>
      <c r="H4055" s="140">
        <v>0.3</v>
      </c>
      <c r="L4055" s="136"/>
      <c r="M4055" s="141"/>
      <c r="N4055" s="142"/>
      <c r="O4055" s="142"/>
      <c r="P4055" s="142"/>
      <c r="Q4055" s="142"/>
      <c r="R4055" s="142"/>
      <c r="S4055" s="142"/>
      <c r="T4055" s="143"/>
      <c r="AT4055" s="138" t="s">
        <v>210</v>
      </c>
      <c r="AU4055" s="138" t="s">
        <v>66</v>
      </c>
      <c r="AV4055" s="13" t="s">
        <v>66</v>
      </c>
      <c r="AW4055" s="13" t="s">
        <v>26</v>
      </c>
      <c r="AX4055" s="13" t="s">
        <v>57</v>
      </c>
      <c r="AY4055" s="138" t="s">
        <v>196</v>
      </c>
    </row>
    <row r="4056" spans="1:65" s="13" customFormat="1" x14ac:dyDescent="0.2">
      <c r="B4056" s="136"/>
      <c r="D4056" s="137" t="s">
        <v>210</v>
      </c>
      <c r="E4056" s="138" t="s">
        <v>1</v>
      </c>
      <c r="F4056" s="139" t="s">
        <v>3507</v>
      </c>
      <c r="H4056" s="140">
        <v>0.77</v>
      </c>
      <c r="L4056" s="136"/>
      <c r="M4056" s="141"/>
      <c r="N4056" s="142"/>
      <c r="O4056" s="142"/>
      <c r="P4056" s="142"/>
      <c r="Q4056" s="142"/>
      <c r="R4056" s="142"/>
      <c r="S4056" s="142"/>
      <c r="T4056" s="143"/>
      <c r="AT4056" s="138" t="s">
        <v>210</v>
      </c>
      <c r="AU4056" s="138" t="s">
        <v>66</v>
      </c>
      <c r="AV4056" s="13" t="s">
        <v>66</v>
      </c>
      <c r="AW4056" s="13" t="s">
        <v>26</v>
      </c>
      <c r="AX4056" s="13" t="s">
        <v>57</v>
      </c>
      <c r="AY4056" s="138" t="s">
        <v>196</v>
      </c>
    </row>
    <row r="4057" spans="1:65" s="13" customFormat="1" x14ac:dyDescent="0.2">
      <c r="B4057" s="136"/>
      <c r="D4057" s="137" t="s">
        <v>210</v>
      </c>
      <c r="E4057" s="138" t="s">
        <v>1</v>
      </c>
      <c r="F4057" s="139" t="s">
        <v>3508</v>
      </c>
      <c r="H4057" s="140">
        <v>3.09</v>
      </c>
      <c r="L4057" s="136"/>
      <c r="M4057" s="141"/>
      <c r="N4057" s="142"/>
      <c r="O4057" s="142"/>
      <c r="P4057" s="142"/>
      <c r="Q4057" s="142"/>
      <c r="R4057" s="142"/>
      <c r="S4057" s="142"/>
      <c r="T4057" s="143"/>
      <c r="AT4057" s="138" t="s">
        <v>210</v>
      </c>
      <c r="AU4057" s="138" t="s">
        <v>66</v>
      </c>
      <c r="AV4057" s="13" t="s">
        <v>66</v>
      </c>
      <c r="AW4057" s="13" t="s">
        <v>26</v>
      </c>
      <c r="AX4057" s="13" t="s">
        <v>57</v>
      </c>
      <c r="AY4057" s="138" t="s">
        <v>196</v>
      </c>
    </row>
    <row r="4058" spans="1:65" s="13" customFormat="1" x14ac:dyDescent="0.2">
      <c r="B4058" s="136"/>
      <c r="D4058" s="137" t="s">
        <v>210</v>
      </c>
      <c r="E4058" s="138" t="s">
        <v>1</v>
      </c>
      <c r="F4058" s="139" t="s">
        <v>3509</v>
      </c>
      <c r="H4058" s="140">
        <v>2.5819999999999999</v>
      </c>
      <c r="L4058" s="136"/>
      <c r="M4058" s="141"/>
      <c r="N4058" s="142"/>
      <c r="O4058" s="142"/>
      <c r="P4058" s="142"/>
      <c r="Q4058" s="142"/>
      <c r="R4058" s="142"/>
      <c r="S4058" s="142"/>
      <c r="T4058" s="143"/>
      <c r="AT4058" s="138" t="s">
        <v>210</v>
      </c>
      <c r="AU4058" s="138" t="s">
        <v>66</v>
      </c>
      <c r="AV4058" s="13" t="s">
        <v>66</v>
      </c>
      <c r="AW4058" s="13" t="s">
        <v>26</v>
      </c>
      <c r="AX4058" s="13" t="s">
        <v>57</v>
      </c>
      <c r="AY4058" s="138" t="s">
        <v>196</v>
      </c>
    </row>
    <row r="4059" spans="1:65" s="13" customFormat="1" x14ac:dyDescent="0.2">
      <c r="B4059" s="136"/>
      <c r="D4059" s="137" t="s">
        <v>210</v>
      </c>
      <c r="E4059" s="138" t="s">
        <v>1</v>
      </c>
      <c r="F4059" s="139" t="s">
        <v>3855</v>
      </c>
      <c r="H4059" s="140">
        <v>4.0990000000000002</v>
      </c>
      <c r="L4059" s="136"/>
      <c r="M4059" s="141"/>
      <c r="N4059" s="142"/>
      <c r="O4059" s="142"/>
      <c r="P4059" s="142"/>
      <c r="Q4059" s="142"/>
      <c r="R4059" s="142"/>
      <c r="S4059" s="142"/>
      <c r="T4059" s="143"/>
      <c r="AT4059" s="138" t="s">
        <v>210</v>
      </c>
      <c r="AU4059" s="138" t="s">
        <v>66</v>
      </c>
      <c r="AV4059" s="13" t="s">
        <v>66</v>
      </c>
      <c r="AW4059" s="13" t="s">
        <v>26</v>
      </c>
      <c r="AX4059" s="13" t="s">
        <v>57</v>
      </c>
      <c r="AY4059" s="138" t="s">
        <v>196</v>
      </c>
    </row>
    <row r="4060" spans="1:65" s="13" customFormat="1" x14ac:dyDescent="0.2">
      <c r="B4060" s="136"/>
      <c r="D4060" s="137" t="s">
        <v>210</v>
      </c>
      <c r="E4060" s="138" t="s">
        <v>1</v>
      </c>
      <c r="F4060" s="139" t="s">
        <v>3856</v>
      </c>
      <c r="H4060" s="140">
        <v>0.26900000000000002</v>
      </c>
      <c r="L4060" s="136"/>
      <c r="M4060" s="141"/>
      <c r="N4060" s="142"/>
      <c r="O4060" s="142"/>
      <c r="P4060" s="142"/>
      <c r="Q4060" s="142"/>
      <c r="R4060" s="142"/>
      <c r="S4060" s="142"/>
      <c r="T4060" s="143"/>
      <c r="AT4060" s="138" t="s">
        <v>210</v>
      </c>
      <c r="AU4060" s="138" t="s">
        <v>66</v>
      </c>
      <c r="AV4060" s="13" t="s">
        <v>66</v>
      </c>
      <c r="AW4060" s="13" t="s">
        <v>26</v>
      </c>
      <c r="AX4060" s="13" t="s">
        <v>57</v>
      </c>
      <c r="AY4060" s="138" t="s">
        <v>196</v>
      </c>
    </row>
    <row r="4061" spans="1:65" s="15" customFormat="1" x14ac:dyDescent="0.2">
      <c r="B4061" s="151"/>
      <c r="D4061" s="137" t="s">
        <v>210</v>
      </c>
      <c r="E4061" s="152" t="s">
        <v>1</v>
      </c>
      <c r="F4061" s="153" t="s">
        <v>2378</v>
      </c>
      <c r="H4061" s="152" t="s">
        <v>1</v>
      </c>
      <c r="L4061" s="151"/>
      <c r="M4061" s="154"/>
      <c r="N4061" s="155"/>
      <c r="O4061" s="155"/>
      <c r="P4061" s="155"/>
      <c r="Q4061" s="155"/>
      <c r="R4061" s="155"/>
      <c r="S4061" s="155"/>
      <c r="T4061" s="156"/>
      <c r="AT4061" s="152" t="s">
        <v>210</v>
      </c>
      <c r="AU4061" s="152" t="s">
        <v>66</v>
      </c>
      <c r="AV4061" s="15" t="s">
        <v>64</v>
      </c>
      <c r="AW4061" s="15" t="s">
        <v>26</v>
      </c>
      <c r="AX4061" s="15" t="s">
        <v>57</v>
      </c>
      <c r="AY4061" s="152" t="s">
        <v>196</v>
      </c>
    </row>
    <row r="4062" spans="1:65" s="13" customFormat="1" x14ac:dyDescent="0.2">
      <c r="B4062" s="136"/>
      <c r="D4062" s="137" t="s">
        <v>210</v>
      </c>
      <c r="E4062" s="138" t="s">
        <v>1</v>
      </c>
      <c r="F4062" s="139" t="s">
        <v>3857</v>
      </c>
      <c r="H4062" s="140">
        <v>49.841000000000001</v>
      </c>
      <c r="L4062" s="136"/>
      <c r="M4062" s="141"/>
      <c r="N4062" s="142"/>
      <c r="O4062" s="142"/>
      <c r="P4062" s="142"/>
      <c r="Q4062" s="142"/>
      <c r="R4062" s="142"/>
      <c r="S4062" s="142"/>
      <c r="T4062" s="143"/>
      <c r="AT4062" s="138" t="s">
        <v>210</v>
      </c>
      <c r="AU4062" s="138" t="s">
        <v>66</v>
      </c>
      <c r="AV4062" s="13" t="s">
        <v>66</v>
      </c>
      <c r="AW4062" s="13" t="s">
        <v>26</v>
      </c>
      <c r="AX4062" s="13" t="s">
        <v>57</v>
      </c>
      <c r="AY4062" s="138" t="s">
        <v>196</v>
      </c>
    </row>
    <row r="4063" spans="1:65" s="14" customFormat="1" x14ac:dyDescent="0.2">
      <c r="B4063" s="144"/>
      <c r="D4063" s="137" t="s">
        <v>210</v>
      </c>
      <c r="E4063" s="145" t="s">
        <v>1</v>
      </c>
      <c r="F4063" s="146" t="s">
        <v>212</v>
      </c>
      <c r="H4063" s="147">
        <v>116.35300000000001</v>
      </c>
      <c r="L4063" s="144"/>
      <c r="M4063" s="148"/>
      <c r="N4063" s="149"/>
      <c r="O4063" s="149"/>
      <c r="P4063" s="149"/>
      <c r="Q4063" s="149"/>
      <c r="R4063" s="149"/>
      <c r="S4063" s="149"/>
      <c r="T4063" s="150"/>
      <c r="AT4063" s="145" t="s">
        <v>210</v>
      </c>
      <c r="AU4063" s="145" t="s">
        <v>66</v>
      </c>
      <c r="AV4063" s="14" t="s">
        <v>201</v>
      </c>
      <c r="AW4063" s="14" t="s">
        <v>26</v>
      </c>
      <c r="AX4063" s="14" t="s">
        <v>64</v>
      </c>
      <c r="AY4063" s="145" t="s">
        <v>196</v>
      </c>
    </row>
    <row r="4064" spans="1:65" s="2" customFormat="1" ht="24.2" customHeight="1" x14ac:dyDescent="0.2">
      <c r="A4064" s="29"/>
      <c r="B4064" s="123"/>
      <c r="C4064" s="124" t="s">
        <v>2428</v>
      </c>
      <c r="D4064" s="124" t="s">
        <v>199</v>
      </c>
      <c r="E4064" s="125" t="s">
        <v>3858</v>
      </c>
      <c r="F4064" s="126" t="s">
        <v>3859</v>
      </c>
      <c r="G4064" s="127" t="s">
        <v>3199</v>
      </c>
      <c r="H4064" s="128">
        <v>67871.582999999999</v>
      </c>
      <c r="I4064" s="224"/>
      <c r="J4064" s="129">
        <f>ROUND(I4064*H4064,2)</f>
        <v>0</v>
      </c>
      <c r="K4064" s="126" t="s">
        <v>208</v>
      </c>
      <c r="L4064" s="30"/>
      <c r="M4064" s="130" t="s">
        <v>1</v>
      </c>
      <c r="N4064" s="131" t="s">
        <v>35</v>
      </c>
      <c r="O4064" s="132">
        <v>0</v>
      </c>
      <c r="P4064" s="132">
        <f>O4064*H4064</f>
        <v>0</v>
      </c>
      <c r="Q4064" s="132">
        <v>0</v>
      </c>
      <c r="R4064" s="132">
        <f>Q4064*H4064</f>
        <v>0</v>
      </c>
      <c r="S4064" s="132">
        <v>0</v>
      </c>
      <c r="T4064" s="133">
        <f>S4064*H4064</f>
        <v>0</v>
      </c>
      <c r="U4064" s="29"/>
      <c r="V4064" s="29"/>
      <c r="W4064" s="29"/>
      <c r="X4064" s="29"/>
      <c r="Y4064" s="29"/>
      <c r="Z4064" s="29"/>
      <c r="AA4064" s="29"/>
      <c r="AB4064" s="29"/>
      <c r="AC4064" s="29"/>
      <c r="AD4064" s="29"/>
      <c r="AE4064" s="29"/>
      <c r="AR4064" s="134" t="s">
        <v>104</v>
      </c>
      <c r="AT4064" s="134" t="s">
        <v>199</v>
      </c>
      <c r="AU4064" s="134" t="s">
        <v>66</v>
      </c>
      <c r="AY4064" s="18" t="s">
        <v>196</v>
      </c>
      <c r="BE4064" s="135">
        <f>IF(N4064="základní",J4064,0)</f>
        <v>0</v>
      </c>
      <c r="BF4064" s="135">
        <f>IF(N4064="snížená",J4064,0)</f>
        <v>0</v>
      </c>
      <c r="BG4064" s="135">
        <f>IF(N4064="zákl. přenesená",J4064,0)</f>
        <v>0</v>
      </c>
      <c r="BH4064" s="135">
        <f>IF(N4064="sníž. přenesená",J4064,0)</f>
        <v>0</v>
      </c>
      <c r="BI4064" s="135">
        <f>IF(N4064="nulová",J4064,0)</f>
        <v>0</v>
      </c>
      <c r="BJ4064" s="18" t="s">
        <v>64</v>
      </c>
      <c r="BK4064" s="135">
        <f>ROUND(I4064*H4064,2)</f>
        <v>0</v>
      </c>
      <c r="BL4064" s="18" t="s">
        <v>104</v>
      </c>
      <c r="BM4064" s="134" t="s">
        <v>3860</v>
      </c>
    </row>
    <row r="4065" spans="1:65" s="12" customFormat="1" ht="22.9" customHeight="1" x14ac:dyDescent="0.2">
      <c r="B4065" s="111"/>
      <c r="D4065" s="112" t="s">
        <v>56</v>
      </c>
      <c r="E4065" s="121" t="s">
        <v>3861</v>
      </c>
      <c r="F4065" s="121" t="s">
        <v>3862</v>
      </c>
      <c r="J4065" s="122">
        <f>BK4065</f>
        <v>0</v>
      </c>
      <c r="L4065" s="111"/>
      <c r="M4065" s="115"/>
      <c r="N4065" s="116"/>
      <c r="O4065" s="116"/>
      <c r="P4065" s="117">
        <f>SUM(P4066:P4125)</f>
        <v>1692.9331789999999</v>
      </c>
      <c r="Q4065" s="116"/>
      <c r="R4065" s="117">
        <f>SUM(R4066:R4125)</f>
        <v>34.145376990000003</v>
      </c>
      <c r="S4065" s="116"/>
      <c r="T4065" s="118">
        <f>SUM(T4066:T4125)</f>
        <v>2.1371261500000003</v>
      </c>
      <c r="AR4065" s="112" t="s">
        <v>66</v>
      </c>
      <c r="AT4065" s="119" t="s">
        <v>56</v>
      </c>
      <c r="AU4065" s="119" t="s">
        <v>64</v>
      </c>
      <c r="AY4065" s="112" t="s">
        <v>196</v>
      </c>
      <c r="BK4065" s="120">
        <f>SUM(BK4066:BK4125)</f>
        <v>0</v>
      </c>
    </row>
    <row r="4066" spans="1:65" s="2" customFormat="1" ht="24.2" customHeight="1" x14ac:dyDescent="0.2">
      <c r="A4066" s="29"/>
      <c r="B4066" s="123"/>
      <c r="C4066" s="124" t="s">
        <v>3780</v>
      </c>
      <c r="D4066" s="124" t="s">
        <v>199</v>
      </c>
      <c r="E4066" s="125" t="s">
        <v>3863</v>
      </c>
      <c r="F4066" s="126" t="s">
        <v>3864</v>
      </c>
      <c r="G4066" s="127" t="s">
        <v>207</v>
      </c>
      <c r="H4066" s="128">
        <v>54.335999999999999</v>
      </c>
      <c r="I4066" s="224"/>
      <c r="J4066" s="129">
        <f>ROUND(I4066*H4066,2)</f>
        <v>0</v>
      </c>
      <c r="K4066" s="126" t="s">
        <v>208</v>
      </c>
      <c r="L4066" s="30"/>
      <c r="M4066" s="130" t="s">
        <v>1</v>
      </c>
      <c r="N4066" s="131" t="s">
        <v>35</v>
      </c>
      <c r="O4066" s="132">
        <v>0.19800000000000001</v>
      </c>
      <c r="P4066" s="132">
        <f>O4066*H4066</f>
        <v>10.758528</v>
      </c>
      <c r="Q4066" s="132">
        <v>0</v>
      </c>
      <c r="R4066" s="132">
        <f>Q4066*H4066</f>
        <v>0</v>
      </c>
      <c r="S4066" s="132">
        <v>3.175E-2</v>
      </c>
      <c r="T4066" s="133">
        <f>S4066*H4066</f>
        <v>1.725168</v>
      </c>
      <c r="U4066" s="29"/>
      <c r="V4066" s="29"/>
      <c r="W4066" s="29"/>
      <c r="X4066" s="29"/>
      <c r="Y4066" s="29"/>
      <c r="Z4066" s="29"/>
      <c r="AA4066" s="29"/>
      <c r="AB4066" s="29"/>
      <c r="AC4066" s="29"/>
      <c r="AD4066" s="29"/>
      <c r="AE4066" s="29"/>
      <c r="AR4066" s="134" t="s">
        <v>104</v>
      </c>
      <c r="AT4066" s="134" t="s">
        <v>199</v>
      </c>
      <c r="AU4066" s="134" t="s">
        <v>66</v>
      </c>
      <c r="AY4066" s="18" t="s">
        <v>196</v>
      </c>
      <c r="BE4066" s="135">
        <f>IF(N4066="základní",J4066,0)</f>
        <v>0</v>
      </c>
      <c r="BF4066" s="135">
        <f>IF(N4066="snížená",J4066,0)</f>
        <v>0</v>
      </c>
      <c r="BG4066" s="135">
        <f>IF(N4066="zákl. přenesená",J4066,0)</f>
        <v>0</v>
      </c>
      <c r="BH4066" s="135">
        <f>IF(N4066="sníž. přenesená",J4066,0)</f>
        <v>0</v>
      </c>
      <c r="BI4066" s="135">
        <f>IF(N4066="nulová",J4066,0)</f>
        <v>0</v>
      </c>
      <c r="BJ4066" s="18" t="s">
        <v>64</v>
      </c>
      <c r="BK4066" s="135">
        <f>ROUND(I4066*H4066,2)</f>
        <v>0</v>
      </c>
      <c r="BL4066" s="18" t="s">
        <v>104</v>
      </c>
      <c r="BM4066" s="134" t="s">
        <v>3865</v>
      </c>
    </row>
    <row r="4067" spans="1:65" s="15" customFormat="1" x14ac:dyDescent="0.2">
      <c r="B4067" s="151"/>
      <c r="D4067" s="137" t="s">
        <v>210</v>
      </c>
      <c r="E4067" s="152" t="s">
        <v>1</v>
      </c>
      <c r="F4067" s="153" t="s">
        <v>725</v>
      </c>
      <c r="H4067" s="152" t="s">
        <v>1</v>
      </c>
      <c r="L4067" s="151"/>
      <c r="M4067" s="154"/>
      <c r="N4067" s="155"/>
      <c r="O4067" s="155"/>
      <c r="P4067" s="155"/>
      <c r="Q4067" s="155"/>
      <c r="R4067" s="155"/>
      <c r="S4067" s="155"/>
      <c r="T4067" s="156"/>
      <c r="AT4067" s="152" t="s">
        <v>210</v>
      </c>
      <c r="AU4067" s="152" t="s">
        <v>66</v>
      </c>
      <c r="AV4067" s="15" t="s">
        <v>64</v>
      </c>
      <c r="AW4067" s="15" t="s">
        <v>26</v>
      </c>
      <c r="AX4067" s="15" t="s">
        <v>57</v>
      </c>
      <c r="AY4067" s="152" t="s">
        <v>196</v>
      </c>
    </row>
    <row r="4068" spans="1:65" s="13" customFormat="1" x14ac:dyDescent="0.2">
      <c r="B4068" s="136"/>
      <c r="D4068" s="137" t="s">
        <v>210</v>
      </c>
      <c r="E4068" s="138" t="s">
        <v>1</v>
      </c>
      <c r="F4068" s="139" t="s">
        <v>3866</v>
      </c>
      <c r="H4068" s="140">
        <v>46.871000000000002</v>
      </c>
      <c r="L4068" s="136"/>
      <c r="M4068" s="141"/>
      <c r="N4068" s="142"/>
      <c r="O4068" s="142"/>
      <c r="P4068" s="142"/>
      <c r="Q4068" s="142"/>
      <c r="R4068" s="142"/>
      <c r="S4068" s="142"/>
      <c r="T4068" s="143"/>
      <c r="AT4068" s="138" t="s">
        <v>210</v>
      </c>
      <c r="AU4068" s="138" t="s">
        <v>66</v>
      </c>
      <c r="AV4068" s="13" t="s">
        <v>66</v>
      </c>
      <c r="AW4068" s="13" t="s">
        <v>26</v>
      </c>
      <c r="AX4068" s="13" t="s">
        <v>57</v>
      </c>
      <c r="AY4068" s="138" t="s">
        <v>196</v>
      </c>
    </row>
    <row r="4069" spans="1:65" s="15" customFormat="1" x14ac:dyDescent="0.2">
      <c r="B4069" s="151"/>
      <c r="D4069" s="137" t="s">
        <v>210</v>
      </c>
      <c r="E4069" s="152" t="s">
        <v>1</v>
      </c>
      <c r="F4069" s="153" t="s">
        <v>728</v>
      </c>
      <c r="H4069" s="152" t="s">
        <v>1</v>
      </c>
      <c r="L4069" s="151"/>
      <c r="M4069" s="154"/>
      <c r="N4069" s="155"/>
      <c r="O4069" s="155"/>
      <c r="P4069" s="155"/>
      <c r="Q4069" s="155"/>
      <c r="R4069" s="155"/>
      <c r="S4069" s="155"/>
      <c r="T4069" s="156"/>
      <c r="AT4069" s="152" t="s">
        <v>210</v>
      </c>
      <c r="AU4069" s="152" t="s">
        <v>66</v>
      </c>
      <c r="AV4069" s="15" t="s">
        <v>64</v>
      </c>
      <c r="AW4069" s="15" t="s">
        <v>26</v>
      </c>
      <c r="AX4069" s="15" t="s">
        <v>57</v>
      </c>
      <c r="AY4069" s="152" t="s">
        <v>196</v>
      </c>
    </row>
    <row r="4070" spans="1:65" s="13" customFormat="1" x14ac:dyDescent="0.2">
      <c r="B4070" s="136"/>
      <c r="D4070" s="137" t="s">
        <v>210</v>
      </c>
      <c r="E4070" s="138" t="s">
        <v>1</v>
      </c>
      <c r="F4070" s="139" t="s">
        <v>3867</v>
      </c>
      <c r="H4070" s="140">
        <v>7.4649999999999999</v>
      </c>
      <c r="L4070" s="136"/>
      <c r="M4070" s="141"/>
      <c r="N4070" s="142"/>
      <c r="O4070" s="142"/>
      <c r="P4070" s="142"/>
      <c r="Q4070" s="142"/>
      <c r="R4070" s="142"/>
      <c r="S4070" s="142"/>
      <c r="T4070" s="143"/>
      <c r="AT4070" s="138" t="s">
        <v>210</v>
      </c>
      <c r="AU4070" s="138" t="s">
        <v>66</v>
      </c>
      <c r="AV4070" s="13" t="s">
        <v>66</v>
      </c>
      <c r="AW4070" s="13" t="s">
        <v>26</v>
      </c>
      <c r="AX4070" s="13" t="s">
        <v>57</v>
      </c>
      <c r="AY4070" s="138" t="s">
        <v>196</v>
      </c>
    </row>
    <row r="4071" spans="1:65" s="14" customFormat="1" x14ac:dyDescent="0.2">
      <c r="B4071" s="144"/>
      <c r="D4071" s="137" t="s">
        <v>210</v>
      </c>
      <c r="E4071" s="145" t="s">
        <v>1</v>
      </c>
      <c r="F4071" s="146" t="s">
        <v>212</v>
      </c>
      <c r="H4071" s="147">
        <v>54.335999999999999</v>
      </c>
      <c r="L4071" s="144"/>
      <c r="M4071" s="148"/>
      <c r="N4071" s="149"/>
      <c r="O4071" s="149"/>
      <c r="P4071" s="149"/>
      <c r="Q4071" s="149"/>
      <c r="R4071" s="149"/>
      <c r="S4071" s="149"/>
      <c r="T4071" s="150"/>
      <c r="AT4071" s="145" t="s">
        <v>210</v>
      </c>
      <c r="AU4071" s="145" t="s">
        <v>66</v>
      </c>
      <c r="AV4071" s="14" t="s">
        <v>201</v>
      </c>
      <c r="AW4071" s="14" t="s">
        <v>26</v>
      </c>
      <c r="AX4071" s="14" t="s">
        <v>64</v>
      </c>
      <c r="AY4071" s="145" t="s">
        <v>196</v>
      </c>
    </row>
    <row r="4072" spans="1:65" s="2" customFormat="1" ht="24.2" customHeight="1" x14ac:dyDescent="0.2">
      <c r="A4072" s="29"/>
      <c r="B4072" s="123"/>
      <c r="C4072" s="124" t="s">
        <v>2432</v>
      </c>
      <c r="D4072" s="124" t="s">
        <v>199</v>
      </c>
      <c r="E4072" s="125" t="s">
        <v>3868</v>
      </c>
      <c r="F4072" s="126" t="s">
        <v>3869</v>
      </c>
      <c r="G4072" s="127" t="s">
        <v>207</v>
      </c>
      <c r="H4072" s="128">
        <v>8.8049999999999997</v>
      </c>
      <c r="I4072" s="224"/>
      <c r="J4072" s="129">
        <f>ROUND(I4072*H4072,2)</f>
        <v>0</v>
      </c>
      <c r="K4072" s="126" t="s">
        <v>208</v>
      </c>
      <c r="L4072" s="30"/>
      <c r="M4072" s="130" t="s">
        <v>1</v>
      </c>
      <c r="N4072" s="131" t="s">
        <v>35</v>
      </c>
      <c r="O4072" s="132">
        <v>0.95899999999999996</v>
      </c>
      <c r="P4072" s="132">
        <f>O4072*H4072</f>
        <v>8.4439949999999993</v>
      </c>
      <c r="Q4072" s="132">
        <v>2.5069999999999999E-2</v>
      </c>
      <c r="R4072" s="132">
        <f>Q4072*H4072</f>
        <v>0.22074134999999998</v>
      </c>
      <c r="S4072" s="132">
        <v>0</v>
      </c>
      <c r="T4072" s="133">
        <f>S4072*H4072</f>
        <v>0</v>
      </c>
      <c r="U4072" s="29"/>
      <c r="V4072" s="29"/>
      <c r="W4072" s="29"/>
      <c r="X4072" s="29"/>
      <c r="Y4072" s="29"/>
      <c r="Z4072" s="29"/>
      <c r="AA4072" s="29"/>
      <c r="AB4072" s="29"/>
      <c r="AC4072" s="29"/>
      <c r="AD4072" s="29"/>
      <c r="AE4072" s="29"/>
      <c r="AR4072" s="134" t="s">
        <v>104</v>
      </c>
      <c r="AT4072" s="134" t="s">
        <v>199</v>
      </c>
      <c r="AU4072" s="134" t="s">
        <v>66</v>
      </c>
      <c r="AY4072" s="18" t="s">
        <v>196</v>
      </c>
      <c r="BE4072" s="135">
        <f>IF(N4072="základní",J4072,0)</f>
        <v>0</v>
      </c>
      <c r="BF4072" s="135">
        <f>IF(N4072="snížená",J4072,0)</f>
        <v>0</v>
      </c>
      <c r="BG4072" s="135">
        <f>IF(N4072="zákl. přenesená",J4072,0)</f>
        <v>0</v>
      </c>
      <c r="BH4072" s="135">
        <f>IF(N4072="sníž. přenesená",J4072,0)</f>
        <v>0</v>
      </c>
      <c r="BI4072" s="135">
        <f>IF(N4072="nulová",J4072,0)</f>
        <v>0</v>
      </c>
      <c r="BJ4072" s="18" t="s">
        <v>64</v>
      </c>
      <c r="BK4072" s="135">
        <f>ROUND(I4072*H4072,2)</f>
        <v>0</v>
      </c>
      <c r="BL4072" s="18" t="s">
        <v>104</v>
      </c>
      <c r="BM4072" s="134" t="s">
        <v>3870</v>
      </c>
    </row>
    <row r="4073" spans="1:65" s="15" customFormat="1" x14ac:dyDescent="0.2">
      <c r="B4073" s="151"/>
      <c r="D4073" s="137" t="s">
        <v>210</v>
      </c>
      <c r="E4073" s="152" t="s">
        <v>1</v>
      </c>
      <c r="F4073" s="153" t="s">
        <v>1623</v>
      </c>
      <c r="H4073" s="152" t="s">
        <v>1</v>
      </c>
      <c r="L4073" s="151"/>
      <c r="M4073" s="154"/>
      <c r="N4073" s="155"/>
      <c r="O4073" s="155"/>
      <c r="P4073" s="155"/>
      <c r="Q4073" s="155"/>
      <c r="R4073" s="155"/>
      <c r="S4073" s="155"/>
      <c r="T4073" s="156"/>
      <c r="AT4073" s="152" t="s">
        <v>210</v>
      </c>
      <c r="AU4073" s="152" t="s">
        <v>66</v>
      </c>
      <c r="AV4073" s="15" t="s">
        <v>64</v>
      </c>
      <c r="AW4073" s="15" t="s">
        <v>26</v>
      </c>
      <c r="AX4073" s="15" t="s">
        <v>57</v>
      </c>
      <c r="AY4073" s="152" t="s">
        <v>196</v>
      </c>
    </row>
    <row r="4074" spans="1:65" s="15" customFormat="1" x14ac:dyDescent="0.2">
      <c r="B4074" s="151"/>
      <c r="D4074" s="137" t="s">
        <v>210</v>
      </c>
      <c r="E4074" s="152" t="s">
        <v>1</v>
      </c>
      <c r="F4074" s="153" t="s">
        <v>3871</v>
      </c>
      <c r="H4074" s="152" t="s">
        <v>1</v>
      </c>
      <c r="L4074" s="151"/>
      <c r="M4074" s="154"/>
      <c r="N4074" s="155"/>
      <c r="O4074" s="155"/>
      <c r="P4074" s="155"/>
      <c r="Q4074" s="155"/>
      <c r="R4074" s="155"/>
      <c r="S4074" s="155"/>
      <c r="T4074" s="156"/>
      <c r="AT4074" s="152" t="s">
        <v>210</v>
      </c>
      <c r="AU4074" s="152" t="s">
        <v>66</v>
      </c>
      <c r="AV4074" s="15" t="s">
        <v>64</v>
      </c>
      <c r="AW4074" s="15" t="s">
        <v>26</v>
      </c>
      <c r="AX4074" s="15" t="s">
        <v>57</v>
      </c>
      <c r="AY4074" s="152" t="s">
        <v>196</v>
      </c>
    </row>
    <row r="4075" spans="1:65" s="13" customFormat="1" x14ac:dyDescent="0.2">
      <c r="B4075" s="136"/>
      <c r="D4075" s="137" t="s">
        <v>210</v>
      </c>
      <c r="E4075" s="138" t="s">
        <v>1</v>
      </c>
      <c r="F4075" s="139" t="s">
        <v>1624</v>
      </c>
      <c r="H4075" s="140">
        <v>8.8049999999999997</v>
      </c>
      <c r="L4075" s="136"/>
      <c r="M4075" s="141"/>
      <c r="N4075" s="142"/>
      <c r="O4075" s="142"/>
      <c r="P4075" s="142"/>
      <c r="Q4075" s="142"/>
      <c r="R4075" s="142"/>
      <c r="S4075" s="142"/>
      <c r="T4075" s="143"/>
      <c r="AT4075" s="138" t="s">
        <v>210</v>
      </c>
      <c r="AU4075" s="138" t="s">
        <v>66</v>
      </c>
      <c r="AV4075" s="13" t="s">
        <v>66</v>
      </c>
      <c r="AW4075" s="13" t="s">
        <v>26</v>
      </c>
      <c r="AX4075" s="13" t="s">
        <v>57</v>
      </c>
      <c r="AY4075" s="138" t="s">
        <v>196</v>
      </c>
    </row>
    <row r="4076" spans="1:65" s="14" customFormat="1" x14ac:dyDescent="0.2">
      <c r="B4076" s="144"/>
      <c r="D4076" s="137" t="s">
        <v>210</v>
      </c>
      <c r="E4076" s="145" t="s">
        <v>1</v>
      </c>
      <c r="F4076" s="146" t="s">
        <v>212</v>
      </c>
      <c r="H4076" s="147">
        <v>8.8049999999999997</v>
      </c>
      <c r="L4076" s="144"/>
      <c r="M4076" s="148"/>
      <c r="N4076" s="149"/>
      <c r="O4076" s="149"/>
      <c r="P4076" s="149"/>
      <c r="Q4076" s="149"/>
      <c r="R4076" s="149"/>
      <c r="S4076" s="149"/>
      <c r="T4076" s="150"/>
      <c r="AT4076" s="145" t="s">
        <v>210</v>
      </c>
      <c r="AU4076" s="145" t="s">
        <v>66</v>
      </c>
      <c r="AV4076" s="14" t="s">
        <v>201</v>
      </c>
      <c r="AW4076" s="14" t="s">
        <v>26</v>
      </c>
      <c r="AX4076" s="14" t="s">
        <v>64</v>
      </c>
      <c r="AY4076" s="145" t="s">
        <v>196</v>
      </c>
    </row>
    <row r="4077" spans="1:65" s="2" customFormat="1" ht="24.2" customHeight="1" x14ac:dyDescent="0.2">
      <c r="A4077" s="29"/>
      <c r="B4077" s="123"/>
      <c r="C4077" s="124" t="s">
        <v>3872</v>
      </c>
      <c r="D4077" s="124" t="s">
        <v>199</v>
      </c>
      <c r="E4077" s="125" t="s">
        <v>3873</v>
      </c>
      <c r="F4077" s="126" t="s">
        <v>3874</v>
      </c>
      <c r="G4077" s="127" t="s">
        <v>207</v>
      </c>
      <c r="H4077" s="128">
        <v>5.359</v>
      </c>
      <c r="I4077" s="224"/>
      <c r="J4077" s="129">
        <f>ROUND(I4077*H4077,2)</f>
        <v>0</v>
      </c>
      <c r="K4077" s="126" t="s">
        <v>208</v>
      </c>
      <c r="L4077" s="30"/>
      <c r="M4077" s="130" t="s">
        <v>1</v>
      </c>
      <c r="N4077" s="131" t="s">
        <v>35</v>
      </c>
      <c r="O4077" s="132">
        <v>0.16</v>
      </c>
      <c r="P4077" s="132">
        <f>O4077*H4077</f>
        <v>0.85743999999999998</v>
      </c>
      <c r="Q4077" s="132">
        <v>0</v>
      </c>
      <c r="R4077" s="132">
        <f>Q4077*H4077</f>
        <v>0</v>
      </c>
      <c r="S4077" s="132">
        <v>1.7250000000000001E-2</v>
      </c>
      <c r="T4077" s="133">
        <f>S4077*H4077</f>
        <v>9.2442750000000004E-2</v>
      </c>
      <c r="U4077" s="29"/>
      <c r="V4077" s="29"/>
      <c r="W4077" s="29"/>
      <c r="X4077" s="29"/>
      <c r="Y4077" s="29"/>
      <c r="Z4077" s="29"/>
      <c r="AA4077" s="29"/>
      <c r="AB4077" s="29"/>
      <c r="AC4077" s="29"/>
      <c r="AD4077" s="29"/>
      <c r="AE4077" s="29"/>
      <c r="AR4077" s="134" t="s">
        <v>104</v>
      </c>
      <c r="AT4077" s="134" t="s">
        <v>199</v>
      </c>
      <c r="AU4077" s="134" t="s">
        <v>66</v>
      </c>
      <c r="AY4077" s="18" t="s">
        <v>196</v>
      </c>
      <c r="BE4077" s="135">
        <f>IF(N4077="základní",J4077,0)</f>
        <v>0</v>
      </c>
      <c r="BF4077" s="135">
        <f>IF(N4077="snížená",J4077,0)</f>
        <v>0</v>
      </c>
      <c r="BG4077" s="135">
        <f>IF(N4077="zákl. přenesená",J4077,0)</f>
        <v>0</v>
      </c>
      <c r="BH4077" s="135">
        <f>IF(N4077="sníž. přenesená",J4077,0)</f>
        <v>0</v>
      </c>
      <c r="BI4077" s="135">
        <f>IF(N4077="nulová",J4077,0)</f>
        <v>0</v>
      </c>
      <c r="BJ4077" s="18" t="s">
        <v>64</v>
      </c>
      <c r="BK4077" s="135">
        <f>ROUND(I4077*H4077,2)</f>
        <v>0</v>
      </c>
      <c r="BL4077" s="18" t="s">
        <v>104</v>
      </c>
      <c r="BM4077" s="134" t="s">
        <v>3875</v>
      </c>
    </row>
    <row r="4078" spans="1:65" s="13" customFormat="1" x14ac:dyDescent="0.2">
      <c r="B4078" s="136"/>
      <c r="D4078" s="137" t="s">
        <v>210</v>
      </c>
      <c r="E4078" s="138" t="s">
        <v>1</v>
      </c>
      <c r="F4078" s="139" t="s">
        <v>3876</v>
      </c>
      <c r="H4078" s="140">
        <v>5.359</v>
      </c>
      <c r="L4078" s="136"/>
      <c r="M4078" s="141"/>
      <c r="N4078" s="142"/>
      <c r="O4078" s="142"/>
      <c r="P4078" s="142"/>
      <c r="Q4078" s="142"/>
      <c r="R4078" s="142"/>
      <c r="S4078" s="142"/>
      <c r="T4078" s="143"/>
      <c r="AT4078" s="138" t="s">
        <v>210</v>
      </c>
      <c r="AU4078" s="138" t="s">
        <v>66</v>
      </c>
      <c r="AV4078" s="13" t="s">
        <v>66</v>
      </c>
      <c r="AW4078" s="13" t="s">
        <v>26</v>
      </c>
      <c r="AX4078" s="13" t="s">
        <v>57</v>
      </c>
      <c r="AY4078" s="138" t="s">
        <v>196</v>
      </c>
    </row>
    <row r="4079" spans="1:65" s="14" customFormat="1" x14ac:dyDescent="0.2">
      <c r="B4079" s="144"/>
      <c r="D4079" s="137" t="s">
        <v>210</v>
      </c>
      <c r="E4079" s="145" t="s">
        <v>1</v>
      </c>
      <c r="F4079" s="146" t="s">
        <v>212</v>
      </c>
      <c r="H4079" s="147">
        <v>5.359</v>
      </c>
      <c r="L4079" s="144"/>
      <c r="M4079" s="148"/>
      <c r="N4079" s="149"/>
      <c r="O4079" s="149"/>
      <c r="P4079" s="149"/>
      <c r="Q4079" s="149"/>
      <c r="R4079" s="149"/>
      <c r="S4079" s="149"/>
      <c r="T4079" s="150"/>
      <c r="AT4079" s="145" t="s">
        <v>210</v>
      </c>
      <c r="AU4079" s="145" t="s">
        <v>66</v>
      </c>
      <c r="AV4079" s="14" t="s">
        <v>201</v>
      </c>
      <c r="AW4079" s="14" t="s">
        <v>26</v>
      </c>
      <c r="AX4079" s="14" t="s">
        <v>64</v>
      </c>
      <c r="AY4079" s="145" t="s">
        <v>196</v>
      </c>
    </row>
    <row r="4080" spans="1:65" s="2" customFormat="1" ht="24.2" customHeight="1" x14ac:dyDescent="0.2">
      <c r="A4080" s="29"/>
      <c r="B4080" s="123"/>
      <c r="C4080" s="124" t="s">
        <v>2437</v>
      </c>
      <c r="D4080" s="124" t="s">
        <v>199</v>
      </c>
      <c r="E4080" s="125" t="s">
        <v>3877</v>
      </c>
      <c r="F4080" s="126" t="s">
        <v>3878</v>
      </c>
      <c r="G4080" s="127" t="s">
        <v>207</v>
      </c>
      <c r="H4080" s="128">
        <v>68.59</v>
      </c>
      <c r="I4080" s="224"/>
      <c r="J4080" s="129">
        <f>ROUND(I4080*H4080,2)</f>
        <v>0</v>
      </c>
      <c r="K4080" s="126" t="s">
        <v>208</v>
      </c>
      <c r="L4080" s="30"/>
      <c r="M4080" s="130" t="s">
        <v>1</v>
      </c>
      <c r="N4080" s="131" t="s">
        <v>35</v>
      </c>
      <c r="O4080" s="132">
        <v>0.96799999999999997</v>
      </c>
      <c r="P4080" s="132">
        <f>O4080*H4080</f>
        <v>66.395120000000006</v>
      </c>
      <c r="Q4080" s="132">
        <v>1.2200000000000001E-2</v>
      </c>
      <c r="R4080" s="132">
        <f>Q4080*H4080</f>
        <v>0.83679800000000004</v>
      </c>
      <c r="S4080" s="132">
        <v>0</v>
      </c>
      <c r="T4080" s="133">
        <f>S4080*H4080</f>
        <v>0</v>
      </c>
      <c r="U4080" s="29"/>
      <c r="V4080" s="29"/>
      <c r="W4080" s="29"/>
      <c r="X4080" s="29"/>
      <c r="Y4080" s="29"/>
      <c r="Z4080" s="29"/>
      <c r="AA4080" s="29"/>
      <c r="AB4080" s="29"/>
      <c r="AC4080" s="29"/>
      <c r="AD4080" s="29"/>
      <c r="AE4080" s="29"/>
      <c r="AR4080" s="134" t="s">
        <v>104</v>
      </c>
      <c r="AT4080" s="134" t="s">
        <v>199</v>
      </c>
      <c r="AU4080" s="134" t="s">
        <v>66</v>
      </c>
      <c r="AY4080" s="18" t="s">
        <v>196</v>
      </c>
      <c r="BE4080" s="135">
        <f>IF(N4080="základní",J4080,0)</f>
        <v>0</v>
      </c>
      <c r="BF4080" s="135">
        <f>IF(N4080="snížená",J4080,0)</f>
        <v>0</v>
      </c>
      <c r="BG4080" s="135">
        <f>IF(N4080="zákl. přenesená",J4080,0)</f>
        <v>0</v>
      </c>
      <c r="BH4080" s="135">
        <f>IF(N4080="sníž. přenesená",J4080,0)</f>
        <v>0</v>
      </c>
      <c r="BI4080" s="135">
        <f>IF(N4080="nulová",J4080,0)</f>
        <v>0</v>
      </c>
      <c r="BJ4080" s="18" t="s">
        <v>64</v>
      </c>
      <c r="BK4080" s="135">
        <f>ROUND(I4080*H4080,2)</f>
        <v>0</v>
      </c>
      <c r="BL4080" s="18" t="s">
        <v>104</v>
      </c>
      <c r="BM4080" s="134" t="s">
        <v>3879</v>
      </c>
    </row>
    <row r="4081" spans="1:65" s="13" customFormat="1" x14ac:dyDescent="0.2">
      <c r="B4081" s="136"/>
      <c r="D4081" s="137" t="s">
        <v>210</v>
      </c>
      <c r="E4081" s="138" t="s">
        <v>1</v>
      </c>
      <c r="F4081" s="139" t="s">
        <v>3880</v>
      </c>
      <c r="H4081" s="140">
        <v>68.59</v>
      </c>
      <c r="L4081" s="136"/>
      <c r="M4081" s="141"/>
      <c r="N4081" s="142"/>
      <c r="O4081" s="142"/>
      <c r="P4081" s="142"/>
      <c r="Q4081" s="142"/>
      <c r="R4081" s="142"/>
      <c r="S4081" s="142"/>
      <c r="T4081" s="143"/>
      <c r="AT4081" s="138" t="s">
        <v>210</v>
      </c>
      <c r="AU4081" s="138" t="s">
        <v>66</v>
      </c>
      <c r="AV4081" s="13" t="s">
        <v>66</v>
      </c>
      <c r="AW4081" s="13" t="s">
        <v>26</v>
      </c>
      <c r="AX4081" s="13" t="s">
        <v>57</v>
      </c>
      <c r="AY4081" s="138" t="s">
        <v>196</v>
      </c>
    </row>
    <row r="4082" spans="1:65" s="14" customFormat="1" x14ac:dyDescent="0.2">
      <c r="B4082" s="144"/>
      <c r="D4082" s="137" t="s">
        <v>210</v>
      </c>
      <c r="E4082" s="145" t="s">
        <v>1</v>
      </c>
      <c r="F4082" s="146" t="s">
        <v>212</v>
      </c>
      <c r="H4082" s="147">
        <v>68.59</v>
      </c>
      <c r="L4082" s="144"/>
      <c r="M4082" s="148"/>
      <c r="N4082" s="149"/>
      <c r="O4082" s="149"/>
      <c r="P4082" s="149"/>
      <c r="Q4082" s="149"/>
      <c r="R4082" s="149"/>
      <c r="S4082" s="149"/>
      <c r="T4082" s="150"/>
      <c r="AT4082" s="145" t="s">
        <v>210</v>
      </c>
      <c r="AU4082" s="145" t="s">
        <v>66</v>
      </c>
      <c r="AV4082" s="14" t="s">
        <v>201</v>
      </c>
      <c r="AW4082" s="14" t="s">
        <v>26</v>
      </c>
      <c r="AX4082" s="14" t="s">
        <v>64</v>
      </c>
      <c r="AY4082" s="145" t="s">
        <v>196</v>
      </c>
    </row>
    <row r="4083" spans="1:65" s="2" customFormat="1" ht="24.2" customHeight="1" x14ac:dyDescent="0.2">
      <c r="A4083" s="29"/>
      <c r="B4083" s="123"/>
      <c r="C4083" s="124" t="s">
        <v>3881</v>
      </c>
      <c r="D4083" s="124" t="s">
        <v>199</v>
      </c>
      <c r="E4083" s="125" t="s">
        <v>3882</v>
      </c>
      <c r="F4083" s="126" t="s">
        <v>3883</v>
      </c>
      <c r="G4083" s="127" t="s">
        <v>207</v>
      </c>
      <c r="H4083" s="128">
        <v>48.518000000000001</v>
      </c>
      <c r="I4083" s="224"/>
      <c r="J4083" s="129">
        <f>ROUND(I4083*H4083,2)</f>
        <v>0</v>
      </c>
      <c r="K4083" s="126" t="s">
        <v>1</v>
      </c>
      <c r="L4083" s="30"/>
      <c r="M4083" s="130" t="s">
        <v>1</v>
      </c>
      <c r="N4083" s="131" t="s">
        <v>35</v>
      </c>
      <c r="O4083" s="132">
        <v>0</v>
      </c>
      <c r="P4083" s="132">
        <f>O4083*H4083</f>
        <v>0</v>
      </c>
      <c r="Q4083" s="132">
        <v>0</v>
      </c>
      <c r="R4083" s="132">
        <f>Q4083*H4083</f>
        <v>0</v>
      </c>
      <c r="S4083" s="132">
        <v>0</v>
      </c>
      <c r="T4083" s="133">
        <f>S4083*H4083</f>
        <v>0</v>
      </c>
      <c r="U4083" s="29"/>
      <c r="V4083" s="29"/>
      <c r="W4083" s="29"/>
      <c r="X4083" s="29"/>
      <c r="Y4083" s="29"/>
      <c r="Z4083" s="29"/>
      <c r="AA4083" s="29"/>
      <c r="AB4083" s="29"/>
      <c r="AC4083" s="29"/>
      <c r="AD4083" s="29"/>
      <c r="AE4083" s="29"/>
      <c r="AR4083" s="134" t="s">
        <v>104</v>
      </c>
      <c r="AT4083" s="134" t="s">
        <v>199</v>
      </c>
      <c r="AU4083" s="134" t="s">
        <v>66</v>
      </c>
      <c r="AY4083" s="18" t="s">
        <v>196</v>
      </c>
      <c r="BE4083" s="135">
        <f>IF(N4083="základní",J4083,0)</f>
        <v>0</v>
      </c>
      <c r="BF4083" s="135">
        <f>IF(N4083="snížená",J4083,0)</f>
        <v>0</v>
      </c>
      <c r="BG4083" s="135">
        <f>IF(N4083="zákl. přenesená",J4083,0)</f>
        <v>0</v>
      </c>
      <c r="BH4083" s="135">
        <f>IF(N4083="sníž. přenesená",J4083,0)</f>
        <v>0</v>
      </c>
      <c r="BI4083" s="135">
        <f>IF(N4083="nulová",J4083,0)</f>
        <v>0</v>
      </c>
      <c r="BJ4083" s="18" t="s">
        <v>64</v>
      </c>
      <c r="BK4083" s="135">
        <f>ROUND(I4083*H4083,2)</f>
        <v>0</v>
      </c>
      <c r="BL4083" s="18" t="s">
        <v>104</v>
      </c>
      <c r="BM4083" s="134" t="s">
        <v>3884</v>
      </c>
    </row>
    <row r="4084" spans="1:65" s="15" customFormat="1" x14ac:dyDescent="0.2">
      <c r="B4084" s="151"/>
      <c r="D4084" s="137" t="s">
        <v>210</v>
      </c>
      <c r="E4084" s="152" t="s">
        <v>1</v>
      </c>
      <c r="F4084" s="153" t="s">
        <v>3885</v>
      </c>
      <c r="H4084" s="152" t="s">
        <v>1</v>
      </c>
      <c r="L4084" s="151"/>
      <c r="M4084" s="154"/>
      <c r="N4084" s="155"/>
      <c r="O4084" s="155"/>
      <c r="P4084" s="155"/>
      <c r="Q4084" s="155"/>
      <c r="R4084" s="155"/>
      <c r="S4084" s="155"/>
      <c r="T4084" s="156"/>
      <c r="AT4084" s="152" t="s">
        <v>210</v>
      </c>
      <c r="AU4084" s="152" t="s">
        <v>66</v>
      </c>
      <c r="AV4084" s="15" t="s">
        <v>64</v>
      </c>
      <c r="AW4084" s="15" t="s">
        <v>26</v>
      </c>
      <c r="AX4084" s="15" t="s">
        <v>57</v>
      </c>
      <c r="AY4084" s="152" t="s">
        <v>196</v>
      </c>
    </row>
    <row r="4085" spans="1:65" s="13" customFormat="1" x14ac:dyDescent="0.2">
      <c r="B4085" s="136"/>
      <c r="D4085" s="137" t="s">
        <v>210</v>
      </c>
      <c r="E4085" s="138" t="s">
        <v>1</v>
      </c>
      <c r="F4085" s="139" t="s">
        <v>3886</v>
      </c>
      <c r="H4085" s="140">
        <v>38.42</v>
      </c>
      <c r="L4085" s="136"/>
      <c r="M4085" s="141"/>
      <c r="N4085" s="142"/>
      <c r="O4085" s="142"/>
      <c r="P4085" s="142"/>
      <c r="Q4085" s="142"/>
      <c r="R4085" s="142"/>
      <c r="S4085" s="142"/>
      <c r="T4085" s="143"/>
      <c r="AT4085" s="138" t="s">
        <v>210</v>
      </c>
      <c r="AU4085" s="138" t="s">
        <v>66</v>
      </c>
      <c r="AV4085" s="13" t="s">
        <v>66</v>
      </c>
      <c r="AW4085" s="13" t="s">
        <v>26</v>
      </c>
      <c r="AX4085" s="13" t="s">
        <v>57</v>
      </c>
      <c r="AY4085" s="138" t="s">
        <v>196</v>
      </c>
    </row>
    <row r="4086" spans="1:65" s="13" customFormat="1" x14ac:dyDescent="0.2">
      <c r="B4086" s="136"/>
      <c r="D4086" s="137" t="s">
        <v>210</v>
      </c>
      <c r="E4086" s="138" t="s">
        <v>1</v>
      </c>
      <c r="F4086" s="139" t="s">
        <v>3887</v>
      </c>
      <c r="H4086" s="140">
        <v>10.098000000000001</v>
      </c>
      <c r="L4086" s="136"/>
      <c r="M4086" s="141"/>
      <c r="N4086" s="142"/>
      <c r="O4086" s="142"/>
      <c r="P4086" s="142"/>
      <c r="Q4086" s="142"/>
      <c r="R4086" s="142"/>
      <c r="S4086" s="142"/>
      <c r="T4086" s="143"/>
      <c r="AT4086" s="138" t="s">
        <v>210</v>
      </c>
      <c r="AU4086" s="138" t="s">
        <v>66</v>
      </c>
      <c r="AV4086" s="13" t="s">
        <v>66</v>
      </c>
      <c r="AW4086" s="13" t="s">
        <v>26</v>
      </c>
      <c r="AX4086" s="13" t="s">
        <v>57</v>
      </c>
      <c r="AY4086" s="138" t="s">
        <v>196</v>
      </c>
    </row>
    <row r="4087" spans="1:65" s="14" customFormat="1" x14ac:dyDescent="0.2">
      <c r="B4087" s="144"/>
      <c r="D4087" s="137" t="s">
        <v>210</v>
      </c>
      <c r="E4087" s="145" t="s">
        <v>1</v>
      </c>
      <c r="F4087" s="146" t="s">
        <v>212</v>
      </c>
      <c r="H4087" s="147">
        <v>48.518000000000001</v>
      </c>
      <c r="L4087" s="144"/>
      <c r="M4087" s="148"/>
      <c r="N4087" s="149"/>
      <c r="O4087" s="149"/>
      <c r="P4087" s="149"/>
      <c r="Q4087" s="149"/>
      <c r="R4087" s="149"/>
      <c r="S4087" s="149"/>
      <c r="T4087" s="150"/>
      <c r="AT4087" s="145" t="s">
        <v>210</v>
      </c>
      <c r="AU4087" s="145" t="s">
        <v>66</v>
      </c>
      <c r="AV4087" s="14" t="s">
        <v>201</v>
      </c>
      <c r="AW4087" s="14" t="s">
        <v>26</v>
      </c>
      <c r="AX4087" s="14" t="s">
        <v>64</v>
      </c>
      <c r="AY4087" s="145" t="s">
        <v>196</v>
      </c>
    </row>
    <row r="4088" spans="1:65" s="2" customFormat="1" ht="41.25" customHeight="1" x14ac:dyDescent="0.2">
      <c r="A4088" s="29"/>
      <c r="B4088" s="123"/>
      <c r="C4088" s="124" t="s">
        <v>2440</v>
      </c>
      <c r="D4088" s="124" t="s">
        <v>199</v>
      </c>
      <c r="E4088" s="125" t="s">
        <v>5852</v>
      </c>
      <c r="F4088" s="126" t="s">
        <v>5853</v>
      </c>
      <c r="G4088" s="127" t="s">
        <v>207</v>
      </c>
      <c r="H4088" s="128">
        <v>1243.8620000000001</v>
      </c>
      <c r="I4088" s="224"/>
      <c r="J4088" s="129">
        <f>ROUND(I4088*H4088,2)</f>
        <v>0</v>
      </c>
      <c r="K4088" s="126" t="s">
        <v>5854</v>
      </c>
      <c r="L4088" s="30"/>
      <c r="M4088" s="130" t="s">
        <v>1</v>
      </c>
      <c r="N4088" s="131" t="s">
        <v>35</v>
      </c>
      <c r="O4088" s="132">
        <v>1.1479999999999999</v>
      </c>
      <c r="P4088" s="132">
        <f>O4088*H4088</f>
        <v>1427.9535759999999</v>
      </c>
      <c r="Q4088" s="132">
        <v>2.487E-2</v>
      </c>
      <c r="R4088" s="132">
        <f>Q4088*H4088</f>
        <v>30.934847940000001</v>
      </c>
      <c r="S4088" s="132">
        <v>0</v>
      </c>
      <c r="T4088" s="133">
        <f>S4088*H4088</f>
        <v>0</v>
      </c>
      <c r="U4088" s="29"/>
      <c r="V4088" s="29"/>
      <c r="W4088" s="29"/>
      <c r="X4088" s="29"/>
      <c r="Y4088" s="29"/>
      <c r="Z4088" s="29"/>
      <c r="AA4088" s="29"/>
      <c r="AB4088" s="29"/>
      <c r="AC4088" s="29"/>
      <c r="AD4088" s="29"/>
      <c r="AE4088" s="29"/>
      <c r="AR4088" s="134" t="s">
        <v>104</v>
      </c>
      <c r="AT4088" s="134" t="s">
        <v>199</v>
      </c>
      <c r="AU4088" s="134" t="s">
        <v>66</v>
      </c>
      <c r="AY4088" s="18" t="s">
        <v>196</v>
      </c>
      <c r="BE4088" s="135">
        <f>IF(N4088="základní",J4088,0)</f>
        <v>0</v>
      </c>
      <c r="BF4088" s="135">
        <f>IF(N4088="snížená",J4088,0)</f>
        <v>0</v>
      </c>
      <c r="BG4088" s="135">
        <f>IF(N4088="zákl. přenesená",J4088,0)</f>
        <v>0</v>
      </c>
      <c r="BH4088" s="135">
        <f>IF(N4088="sníž. přenesená",J4088,0)</f>
        <v>0</v>
      </c>
      <c r="BI4088" s="135">
        <f>IF(N4088="nulová",J4088,0)</f>
        <v>0</v>
      </c>
      <c r="BJ4088" s="18" t="s">
        <v>64</v>
      </c>
      <c r="BK4088" s="135">
        <f>ROUND(I4088*H4088,2)</f>
        <v>0</v>
      </c>
      <c r="BL4088" s="18" t="s">
        <v>104</v>
      </c>
      <c r="BM4088" s="134" t="s">
        <v>3888</v>
      </c>
    </row>
    <row r="4089" spans="1:65" s="15" customFormat="1" x14ac:dyDescent="0.2">
      <c r="B4089" s="151"/>
      <c r="D4089" s="137" t="s">
        <v>210</v>
      </c>
      <c r="E4089" s="152" t="s">
        <v>1</v>
      </c>
      <c r="F4089" s="153" t="s">
        <v>3889</v>
      </c>
      <c r="H4089" s="152" t="s">
        <v>1</v>
      </c>
      <c r="L4089" s="151"/>
      <c r="M4089" s="154"/>
      <c r="N4089" s="155"/>
      <c r="O4089" s="155"/>
      <c r="P4089" s="155"/>
      <c r="Q4089" s="155"/>
      <c r="R4089" s="155"/>
      <c r="S4089" s="155"/>
      <c r="T4089" s="156"/>
      <c r="AT4089" s="152" t="s">
        <v>210</v>
      </c>
      <c r="AU4089" s="152" t="s">
        <v>66</v>
      </c>
      <c r="AV4089" s="15" t="s">
        <v>64</v>
      </c>
      <c r="AW4089" s="15" t="s">
        <v>26</v>
      </c>
      <c r="AX4089" s="15" t="s">
        <v>57</v>
      </c>
      <c r="AY4089" s="152" t="s">
        <v>196</v>
      </c>
    </row>
    <row r="4090" spans="1:65" s="13" customFormat="1" x14ac:dyDescent="0.2">
      <c r="B4090" s="136"/>
      <c r="D4090" s="137" t="s">
        <v>210</v>
      </c>
      <c r="E4090" s="138" t="s">
        <v>1</v>
      </c>
      <c r="F4090" s="139" t="s">
        <v>1501</v>
      </c>
      <c r="H4090" s="140">
        <v>1024.4000000000001</v>
      </c>
      <c r="L4090" s="136"/>
      <c r="M4090" s="141"/>
      <c r="N4090" s="142"/>
      <c r="O4090" s="142"/>
      <c r="P4090" s="142"/>
      <c r="Q4090" s="142"/>
      <c r="R4090" s="142"/>
      <c r="S4090" s="142"/>
      <c r="T4090" s="143"/>
      <c r="AT4090" s="138" t="s">
        <v>210</v>
      </c>
      <c r="AU4090" s="138" t="s">
        <v>66</v>
      </c>
      <c r="AV4090" s="13" t="s">
        <v>66</v>
      </c>
      <c r="AW4090" s="13" t="s">
        <v>26</v>
      </c>
      <c r="AX4090" s="13" t="s">
        <v>57</v>
      </c>
      <c r="AY4090" s="138" t="s">
        <v>196</v>
      </c>
    </row>
    <row r="4091" spans="1:65" s="13" customFormat="1" x14ac:dyDescent="0.2">
      <c r="B4091" s="136"/>
      <c r="D4091" s="137" t="s">
        <v>210</v>
      </c>
      <c r="E4091" s="138" t="s">
        <v>1</v>
      </c>
      <c r="F4091" s="139" t="s">
        <v>1505</v>
      </c>
      <c r="H4091" s="140">
        <v>108.11</v>
      </c>
      <c r="L4091" s="136"/>
      <c r="M4091" s="141"/>
      <c r="N4091" s="142"/>
      <c r="O4091" s="142"/>
      <c r="P4091" s="142"/>
      <c r="Q4091" s="142"/>
      <c r="R4091" s="142"/>
      <c r="S4091" s="142"/>
      <c r="T4091" s="143"/>
      <c r="AT4091" s="138" t="s">
        <v>210</v>
      </c>
      <c r="AU4091" s="138" t="s">
        <v>66</v>
      </c>
      <c r="AV4091" s="13" t="s">
        <v>66</v>
      </c>
      <c r="AW4091" s="13" t="s">
        <v>26</v>
      </c>
      <c r="AX4091" s="13" t="s">
        <v>57</v>
      </c>
      <c r="AY4091" s="138" t="s">
        <v>196</v>
      </c>
    </row>
    <row r="4092" spans="1:65" s="16" customFormat="1" x14ac:dyDescent="0.2">
      <c r="B4092" s="157"/>
      <c r="D4092" s="137" t="s">
        <v>210</v>
      </c>
      <c r="E4092" s="158" t="s">
        <v>1</v>
      </c>
      <c r="F4092" s="159" t="s">
        <v>253</v>
      </c>
      <c r="H4092" s="160">
        <v>1132.51</v>
      </c>
      <c r="L4092" s="157"/>
      <c r="M4092" s="161"/>
      <c r="N4092" s="162"/>
      <c r="O4092" s="162"/>
      <c r="P4092" s="162"/>
      <c r="Q4092" s="162"/>
      <c r="R4092" s="162"/>
      <c r="S4092" s="162"/>
      <c r="T4092" s="163"/>
      <c r="AT4092" s="158" t="s">
        <v>210</v>
      </c>
      <c r="AU4092" s="158" t="s">
        <v>66</v>
      </c>
      <c r="AV4092" s="16" t="s">
        <v>204</v>
      </c>
      <c r="AW4092" s="16" t="s">
        <v>26</v>
      </c>
      <c r="AX4092" s="16" t="s">
        <v>57</v>
      </c>
      <c r="AY4092" s="158" t="s">
        <v>196</v>
      </c>
    </row>
    <row r="4093" spans="1:65" s="15" customFormat="1" x14ac:dyDescent="0.2">
      <c r="B4093" s="151"/>
      <c r="D4093" s="137" t="s">
        <v>210</v>
      </c>
      <c r="E4093" s="152" t="s">
        <v>1</v>
      </c>
      <c r="F4093" s="153" t="s">
        <v>3890</v>
      </c>
      <c r="H4093" s="152" t="s">
        <v>1</v>
      </c>
      <c r="L4093" s="151"/>
      <c r="M4093" s="154"/>
      <c r="N4093" s="155"/>
      <c r="O4093" s="155"/>
      <c r="P4093" s="155"/>
      <c r="Q4093" s="155"/>
      <c r="R4093" s="155"/>
      <c r="S4093" s="155"/>
      <c r="T4093" s="156"/>
      <c r="AT4093" s="152" t="s">
        <v>210</v>
      </c>
      <c r="AU4093" s="152" t="s">
        <v>66</v>
      </c>
      <c r="AV4093" s="15" t="s">
        <v>64</v>
      </c>
      <c r="AW4093" s="15" t="s">
        <v>26</v>
      </c>
      <c r="AX4093" s="15" t="s">
        <v>57</v>
      </c>
      <c r="AY4093" s="152" t="s">
        <v>196</v>
      </c>
    </row>
    <row r="4094" spans="1:65" s="13" customFormat="1" x14ac:dyDescent="0.2">
      <c r="B4094" s="136"/>
      <c r="D4094" s="137" t="s">
        <v>210</v>
      </c>
      <c r="E4094" s="138" t="s">
        <v>1</v>
      </c>
      <c r="F4094" s="139" t="s">
        <v>1543</v>
      </c>
      <c r="H4094" s="140">
        <v>28.47</v>
      </c>
      <c r="L4094" s="136"/>
      <c r="M4094" s="141"/>
      <c r="N4094" s="142"/>
      <c r="O4094" s="142"/>
      <c r="P4094" s="142"/>
      <c r="Q4094" s="142"/>
      <c r="R4094" s="142"/>
      <c r="S4094" s="142"/>
      <c r="T4094" s="143"/>
      <c r="AT4094" s="138" t="s">
        <v>210</v>
      </c>
      <c r="AU4094" s="138" t="s">
        <v>66</v>
      </c>
      <c r="AV4094" s="13" t="s">
        <v>66</v>
      </c>
      <c r="AW4094" s="13" t="s">
        <v>26</v>
      </c>
      <c r="AX4094" s="13" t="s">
        <v>57</v>
      </c>
      <c r="AY4094" s="138" t="s">
        <v>196</v>
      </c>
    </row>
    <row r="4095" spans="1:65" s="16" customFormat="1" x14ac:dyDescent="0.2">
      <c r="B4095" s="157"/>
      <c r="D4095" s="137" t="s">
        <v>210</v>
      </c>
      <c r="E4095" s="158" t="s">
        <v>1</v>
      </c>
      <c r="F4095" s="159" t="s">
        <v>253</v>
      </c>
      <c r="H4095" s="160">
        <v>28.47</v>
      </c>
      <c r="L4095" s="157"/>
      <c r="M4095" s="161"/>
      <c r="N4095" s="162"/>
      <c r="O4095" s="162"/>
      <c r="P4095" s="162"/>
      <c r="Q4095" s="162"/>
      <c r="R4095" s="162"/>
      <c r="S4095" s="162"/>
      <c r="T4095" s="163"/>
      <c r="AT4095" s="158" t="s">
        <v>210</v>
      </c>
      <c r="AU4095" s="158" t="s">
        <v>66</v>
      </c>
      <c r="AV4095" s="16" t="s">
        <v>204</v>
      </c>
      <c r="AW4095" s="16" t="s">
        <v>26</v>
      </c>
      <c r="AX4095" s="16" t="s">
        <v>57</v>
      </c>
      <c r="AY4095" s="158" t="s">
        <v>196</v>
      </c>
    </row>
    <row r="4096" spans="1:65" s="15" customFormat="1" x14ac:dyDescent="0.2">
      <c r="B4096" s="151"/>
      <c r="D4096" s="137" t="s">
        <v>210</v>
      </c>
      <c r="E4096" s="152" t="s">
        <v>1</v>
      </c>
      <c r="F4096" s="153" t="s">
        <v>3891</v>
      </c>
      <c r="H4096" s="152" t="s">
        <v>1</v>
      </c>
      <c r="L4096" s="151"/>
      <c r="M4096" s="154"/>
      <c r="N4096" s="155"/>
      <c r="O4096" s="155"/>
      <c r="P4096" s="155"/>
      <c r="Q4096" s="155"/>
      <c r="R4096" s="155"/>
      <c r="S4096" s="155"/>
      <c r="T4096" s="156"/>
      <c r="AT4096" s="152" t="s">
        <v>210</v>
      </c>
      <c r="AU4096" s="152" t="s">
        <v>66</v>
      </c>
      <c r="AV4096" s="15" t="s">
        <v>64</v>
      </c>
      <c r="AW4096" s="15" t="s">
        <v>26</v>
      </c>
      <c r="AX4096" s="15" t="s">
        <v>57</v>
      </c>
      <c r="AY4096" s="152" t="s">
        <v>196</v>
      </c>
    </row>
    <row r="4097" spans="1:65" s="13" customFormat="1" ht="22.5" x14ac:dyDescent="0.2">
      <c r="B4097" s="136"/>
      <c r="D4097" s="137" t="s">
        <v>210</v>
      </c>
      <c r="E4097" s="138" t="s">
        <v>1</v>
      </c>
      <c r="F4097" s="139" t="s">
        <v>3283</v>
      </c>
      <c r="H4097" s="140">
        <v>82.882000000000005</v>
      </c>
      <c r="L4097" s="136"/>
      <c r="M4097" s="141"/>
      <c r="N4097" s="142"/>
      <c r="O4097" s="142"/>
      <c r="P4097" s="142"/>
      <c r="Q4097" s="142"/>
      <c r="R4097" s="142"/>
      <c r="S4097" s="142"/>
      <c r="T4097" s="143"/>
      <c r="AT4097" s="138" t="s">
        <v>210</v>
      </c>
      <c r="AU4097" s="138" t="s">
        <v>66</v>
      </c>
      <c r="AV4097" s="13" t="s">
        <v>66</v>
      </c>
      <c r="AW4097" s="13" t="s">
        <v>26</v>
      </c>
      <c r="AX4097" s="13" t="s">
        <v>57</v>
      </c>
      <c r="AY4097" s="138" t="s">
        <v>196</v>
      </c>
    </row>
    <row r="4098" spans="1:65" s="16" customFormat="1" x14ac:dyDescent="0.2">
      <c r="B4098" s="157"/>
      <c r="D4098" s="137" t="s">
        <v>210</v>
      </c>
      <c r="E4098" s="158" t="s">
        <v>1</v>
      </c>
      <c r="F4098" s="159" t="s">
        <v>253</v>
      </c>
      <c r="H4098" s="160">
        <v>82.882000000000005</v>
      </c>
      <c r="L4098" s="157"/>
      <c r="M4098" s="161"/>
      <c r="N4098" s="162"/>
      <c r="O4098" s="162"/>
      <c r="P4098" s="162"/>
      <c r="Q4098" s="162"/>
      <c r="R4098" s="162"/>
      <c r="S4098" s="162"/>
      <c r="T4098" s="163"/>
      <c r="AT4098" s="158" t="s">
        <v>210</v>
      </c>
      <c r="AU4098" s="158" t="s">
        <v>66</v>
      </c>
      <c r="AV4098" s="16" t="s">
        <v>204</v>
      </c>
      <c r="AW4098" s="16" t="s">
        <v>26</v>
      </c>
      <c r="AX4098" s="16" t="s">
        <v>57</v>
      </c>
      <c r="AY4098" s="158" t="s">
        <v>196</v>
      </c>
    </row>
    <row r="4099" spans="1:65" s="14" customFormat="1" x14ac:dyDescent="0.2">
      <c r="B4099" s="144"/>
      <c r="D4099" s="137" t="s">
        <v>210</v>
      </c>
      <c r="E4099" s="145" t="s">
        <v>1</v>
      </c>
      <c r="F4099" s="146" t="s">
        <v>212</v>
      </c>
      <c r="H4099" s="147">
        <v>1243.8620000000001</v>
      </c>
      <c r="L4099" s="144"/>
      <c r="M4099" s="148"/>
      <c r="N4099" s="149"/>
      <c r="O4099" s="149"/>
      <c r="P4099" s="149"/>
      <c r="Q4099" s="149"/>
      <c r="R4099" s="149"/>
      <c r="S4099" s="149"/>
      <c r="T4099" s="150"/>
      <c r="AT4099" s="145" t="s">
        <v>210</v>
      </c>
      <c r="AU4099" s="145" t="s">
        <v>66</v>
      </c>
      <c r="AV4099" s="14" t="s">
        <v>201</v>
      </c>
      <c r="AW4099" s="14" t="s">
        <v>26</v>
      </c>
      <c r="AX4099" s="14" t="s">
        <v>64</v>
      </c>
      <c r="AY4099" s="145" t="s">
        <v>196</v>
      </c>
    </row>
    <row r="4100" spans="1:65" s="2" customFormat="1" ht="37.5" customHeight="1" x14ac:dyDescent="0.2">
      <c r="A4100" s="29"/>
      <c r="B4100" s="123"/>
      <c r="C4100" s="124" t="s">
        <v>3892</v>
      </c>
      <c r="D4100" s="124" t="s">
        <v>199</v>
      </c>
      <c r="E4100" s="125" t="s">
        <v>5851</v>
      </c>
      <c r="F4100" s="126" t="s">
        <v>5855</v>
      </c>
      <c r="G4100" s="127" t="s">
        <v>207</v>
      </c>
      <c r="H4100" s="128">
        <v>1350.73</v>
      </c>
      <c r="I4100" s="224"/>
      <c r="J4100" s="129">
        <f>ROUND(I4100*H4100,2)</f>
        <v>0</v>
      </c>
      <c r="K4100" s="126" t="s">
        <v>1</v>
      </c>
      <c r="L4100" s="30"/>
      <c r="M4100" s="130" t="s">
        <v>1</v>
      </c>
      <c r="N4100" s="131" t="s">
        <v>35</v>
      </c>
      <c r="O4100" s="132">
        <v>0</v>
      </c>
      <c r="P4100" s="132">
        <f>O4100*H4100</f>
        <v>0</v>
      </c>
      <c r="Q4100" s="132">
        <v>0</v>
      </c>
      <c r="R4100" s="132">
        <f>Q4100*H4100</f>
        <v>0</v>
      </c>
      <c r="S4100" s="132">
        <v>0</v>
      </c>
      <c r="T4100" s="133">
        <f>S4100*H4100</f>
        <v>0</v>
      </c>
      <c r="U4100" s="29"/>
      <c r="V4100" s="29"/>
      <c r="W4100" s="29"/>
      <c r="X4100" s="29"/>
      <c r="Y4100" s="29"/>
      <c r="Z4100" s="29"/>
      <c r="AA4100" s="29"/>
      <c r="AB4100" s="29"/>
      <c r="AC4100" s="29"/>
      <c r="AD4100" s="29"/>
      <c r="AE4100" s="29"/>
      <c r="AR4100" s="134" t="s">
        <v>104</v>
      </c>
      <c r="AT4100" s="134" t="s">
        <v>199</v>
      </c>
      <c r="AU4100" s="134" t="s">
        <v>66</v>
      </c>
      <c r="AY4100" s="18" t="s">
        <v>196</v>
      </c>
      <c r="BE4100" s="135">
        <f>IF(N4100="základní",J4100,0)</f>
        <v>0</v>
      </c>
      <c r="BF4100" s="135">
        <f>IF(N4100="snížená",J4100,0)</f>
        <v>0</v>
      </c>
      <c r="BG4100" s="135">
        <f>IF(N4100="zákl. přenesená",J4100,0)</f>
        <v>0</v>
      </c>
      <c r="BH4100" s="135">
        <f>IF(N4100="sníž. přenesená",J4100,0)</f>
        <v>0</v>
      </c>
      <c r="BI4100" s="135">
        <f>IF(N4100="nulová",J4100,0)</f>
        <v>0</v>
      </c>
      <c r="BJ4100" s="18" t="s">
        <v>64</v>
      </c>
      <c r="BK4100" s="135">
        <f>ROUND(I4100*H4100,2)</f>
        <v>0</v>
      </c>
      <c r="BL4100" s="18" t="s">
        <v>104</v>
      </c>
      <c r="BM4100" s="134" t="s">
        <v>3893</v>
      </c>
    </row>
    <row r="4101" spans="1:65" s="13" customFormat="1" x14ac:dyDescent="0.2">
      <c r="B4101" s="136"/>
      <c r="D4101" s="137" t="s">
        <v>210</v>
      </c>
      <c r="E4101" s="138" t="s">
        <v>1</v>
      </c>
      <c r="F4101" s="139" t="s">
        <v>1502</v>
      </c>
      <c r="H4101" s="140">
        <v>1000.46</v>
      </c>
      <c r="L4101" s="136"/>
      <c r="M4101" s="141"/>
      <c r="N4101" s="142"/>
      <c r="O4101" s="142"/>
      <c r="P4101" s="142"/>
      <c r="Q4101" s="142"/>
      <c r="R4101" s="142"/>
      <c r="S4101" s="142"/>
      <c r="T4101" s="143"/>
      <c r="AT4101" s="138" t="s">
        <v>210</v>
      </c>
      <c r="AU4101" s="138" t="s">
        <v>66</v>
      </c>
      <c r="AV4101" s="13" t="s">
        <v>66</v>
      </c>
      <c r="AW4101" s="13" t="s">
        <v>26</v>
      </c>
      <c r="AX4101" s="13" t="s">
        <v>57</v>
      </c>
      <c r="AY4101" s="138" t="s">
        <v>196</v>
      </c>
    </row>
    <row r="4102" spans="1:65" s="13" customFormat="1" x14ac:dyDescent="0.2">
      <c r="B4102" s="136"/>
      <c r="D4102" s="137" t="s">
        <v>210</v>
      </c>
      <c r="E4102" s="138" t="s">
        <v>1</v>
      </c>
      <c r="F4102" s="139" t="s">
        <v>3894</v>
      </c>
      <c r="H4102" s="140">
        <v>195.69</v>
      </c>
      <c r="L4102" s="136"/>
      <c r="M4102" s="141"/>
      <c r="N4102" s="142"/>
      <c r="O4102" s="142"/>
      <c r="P4102" s="142"/>
      <c r="Q4102" s="142"/>
      <c r="R4102" s="142"/>
      <c r="S4102" s="142"/>
      <c r="T4102" s="143"/>
      <c r="AT4102" s="138" t="s">
        <v>210</v>
      </c>
      <c r="AU4102" s="138" t="s">
        <v>66</v>
      </c>
      <c r="AV4102" s="13" t="s">
        <v>66</v>
      </c>
      <c r="AW4102" s="13" t="s">
        <v>26</v>
      </c>
      <c r="AX4102" s="13" t="s">
        <v>57</v>
      </c>
      <c r="AY4102" s="138" t="s">
        <v>196</v>
      </c>
    </row>
    <row r="4103" spans="1:65" s="13" customFormat="1" x14ac:dyDescent="0.2">
      <c r="B4103" s="136"/>
      <c r="D4103" s="137" t="s">
        <v>210</v>
      </c>
      <c r="E4103" s="138" t="s">
        <v>1</v>
      </c>
      <c r="F4103" s="139" t="s">
        <v>1503</v>
      </c>
      <c r="H4103" s="140">
        <v>154.58000000000001</v>
      </c>
      <c r="L4103" s="136"/>
      <c r="M4103" s="141"/>
      <c r="N4103" s="142"/>
      <c r="O4103" s="142"/>
      <c r="P4103" s="142"/>
      <c r="Q4103" s="142"/>
      <c r="R4103" s="142"/>
      <c r="S4103" s="142"/>
      <c r="T4103" s="143"/>
      <c r="AT4103" s="138" t="s">
        <v>210</v>
      </c>
      <c r="AU4103" s="138" t="s">
        <v>66</v>
      </c>
      <c r="AV4103" s="13" t="s">
        <v>66</v>
      </c>
      <c r="AW4103" s="13" t="s">
        <v>26</v>
      </c>
      <c r="AX4103" s="13" t="s">
        <v>57</v>
      </c>
      <c r="AY4103" s="138" t="s">
        <v>196</v>
      </c>
    </row>
    <row r="4104" spans="1:65" s="14" customFormat="1" x14ac:dyDescent="0.2">
      <c r="B4104" s="144"/>
      <c r="D4104" s="137" t="s">
        <v>210</v>
      </c>
      <c r="E4104" s="145" t="s">
        <v>1</v>
      </c>
      <c r="F4104" s="146" t="s">
        <v>212</v>
      </c>
      <c r="H4104" s="147">
        <v>1350.73</v>
      </c>
      <c r="L4104" s="144"/>
      <c r="M4104" s="148"/>
      <c r="N4104" s="149"/>
      <c r="O4104" s="149"/>
      <c r="P4104" s="149"/>
      <c r="Q4104" s="149"/>
      <c r="R4104" s="149"/>
      <c r="S4104" s="149"/>
      <c r="T4104" s="150"/>
      <c r="AT4104" s="145" t="s">
        <v>210</v>
      </c>
      <c r="AU4104" s="145" t="s">
        <v>66</v>
      </c>
      <c r="AV4104" s="14" t="s">
        <v>201</v>
      </c>
      <c r="AW4104" s="14" t="s">
        <v>26</v>
      </c>
      <c r="AX4104" s="14" t="s">
        <v>64</v>
      </c>
      <c r="AY4104" s="145" t="s">
        <v>196</v>
      </c>
    </row>
    <row r="4105" spans="1:65" s="2" customFormat="1" ht="24.2" customHeight="1" x14ac:dyDescent="0.2">
      <c r="A4105" s="29"/>
      <c r="B4105" s="123"/>
      <c r="C4105" s="124" t="s">
        <v>2448</v>
      </c>
      <c r="D4105" s="124" t="s">
        <v>199</v>
      </c>
      <c r="E4105" s="125" t="s">
        <v>3895</v>
      </c>
      <c r="F4105" s="126" t="s">
        <v>3896</v>
      </c>
      <c r="G4105" s="127" t="s">
        <v>207</v>
      </c>
      <c r="H4105" s="128">
        <v>154.13</v>
      </c>
      <c r="I4105" s="224"/>
      <c r="J4105" s="129">
        <f>ROUND(I4105*H4105,2)</f>
        <v>0</v>
      </c>
      <c r="K4105" s="126" t="s">
        <v>208</v>
      </c>
      <c r="L4105" s="30"/>
      <c r="M4105" s="130" t="s">
        <v>1</v>
      </c>
      <c r="N4105" s="131" t="s">
        <v>35</v>
      </c>
      <c r="O4105" s="132">
        <v>0.96799999999999997</v>
      </c>
      <c r="P4105" s="132">
        <f>O4105*H4105</f>
        <v>149.19783999999999</v>
      </c>
      <c r="Q4105" s="132">
        <v>1.259E-2</v>
      </c>
      <c r="R4105" s="132">
        <f>Q4105*H4105</f>
        <v>1.9404967</v>
      </c>
      <c r="S4105" s="132">
        <v>0</v>
      </c>
      <c r="T4105" s="133">
        <f>S4105*H4105</f>
        <v>0</v>
      </c>
      <c r="U4105" s="29"/>
      <c r="V4105" s="29"/>
      <c r="W4105" s="29"/>
      <c r="X4105" s="29"/>
      <c r="Y4105" s="29"/>
      <c r="Z4105" s="29"/>
      <c r="AA4105" s="29"/>
      <c r="AB4105" s="29"/>
      <c r="AC4105" s="29"/>
      <c r="AD4105" s="29"/>
      <c r="AE4105" s="29"/>
      <c r="AR4105" s="134" t="s">
        <v>104</v>
      </c>
      <c r="AT4105" s="134" t="s">
        <v>199</v>
      </c>
      <c r="AU4105" s="134" t="s">
        <v>66</v>
      </c>
      <c r="AY4105" s="18" t="s">
        <v>196</v>
      </c>
      <c r="BE4105" s="135">
        <f>IF(N4105="základní",J4105,0)</f>
        <v>0</v>
      </c>
      <c r="BF4105" s="135">
        <f>IF(N4105="snížená",J4105,0)</f>
        <v>0</v>
      </c>
      <c r="BG4105" s="135">
        <f>IF(N4105="zákl. přenesená",J4105,0)</f>
        <v>0</v>
      </c>
      <c r="BH4105" s="135">
        <f>IF(N4105="sníž. přenesená",J4105,0)</f>
        <v>0</v>
      </c>
      <c r="BI4105" s="135">
        <f>IF(N4105="nulová",J4105,0)</f>
        <v>0</v>
      </c>
      <c r="BJ4105" s="18" t="s">
        <v>64</v>
      </c>
      <c r="BK4105" s="135">
        <f>ROUND(I4105*H4105,2)</f>
        <v>0</v>
      </c>
      <c r="BL4105" s="18" t="s">
        <v>104</v>
      </c>
      <c r="BM4105" s="134" t="s">
        <v>3897</v>
      </c>
    </row>
    <row r="4106" spans="1:65" s="13" customFormat="1" x14ac:dyDescent="0.2">
      <c r="B4106" s="136"/>
      <c r="D4106" s="137" t="s">
        <v>210</v>
      </c>
      <c r="E4106" s="138" t="s">
        <v>1</v>
      </c>
      <c r="F4106" s="139" t="s">
        <v>1542</v>
      </c>
      <c r="H4106" s="140">
        <v>153.63</v>
      </c>
      <c r="L4106" s="136"/>
      <c r="M4106" s="141"/>
      <c r="N4106" s="142"/>
      <c r="O4106" s="142"/>
      <c r="P4106" s="142"/>
      <c r="Q4106" s="142"/>
      <c r="R4106" s="142"/>
      <c r="S4106" s="142"/>
      <c r="T4106" s="143"/>
      <c r="AT4106" s="138" t="s">
        <v>210</v>
      </c>
      <c r="AU4106" s="138" t="s">
        <v>66</v>
      </c>
      <c r="AV4106" s="13" t="s">
        <v>66</v>
      </c>
      <c r="AW4106" s="13" t="s">
        <v>26</v>
      </c>
      <c r="AX4106" s="13" t="s">
        <v>57</v>
      </c>
      <c r="AY4106" s="138" t="s">
        <v>196</v>
      </c>
    </row>
    <row r="4107" spans="1:65" s="13" customFormat="1" x14ac:dyDescent="0.2">
      <c r="B4107" s="136"/>
      <c r="D4107" s="137" t="s">
        <v>210</v>
      </c>
      <c r="E4107" s="138" t="s">
        <v>1</v>
      </c>
      <c r="F4107" s="139" t="s">
        <v>3898</v>
      </c>
      <c r="H4107" s="140">
        <v>0.5</v>
      </c>
      <c r="L4107" s="136"/>
      <c r="M4107" s="141"/>
      <c r="N4107" s="142"/>
      <c r="O4107" s="142"/>
      <c r="P4107" s="142"/>
      <c r="Q4107" s="142"/>
      <c r="R4107" s="142"/>
      <c r="S4107" s="142"/>
      <c r="T4107" s="143"/>
      <c r="AT4107" s="138" t="s">
        <v>210</v>
      </c>
      <c r="AU4107" s="138" t="s">
        <v>66</v>
      </c>
      <c r="AV4107" s="13" t="s">
        <v>66</v>
      </c>
      <c r="AW4107" s="13" t="s">
        <v>26</v>
      </c>
      <c r="AX4107" s="13" t="s">
        <v>57</v>
      </c>
      <c r="AY4107" s="138" t="s">
        <v>196</v>
      </c>
    </row>
    <row r="4108" spans="1:65" s="14" customFormat="1" x14ac:dyDescent="0.2">
      <c r="B4108" s="144"/>
      <c r="D4108" s="137" t="s">
        <v>210</v>
      </c>
      <c r="E4108" s="145" t="s">
        <v>1</v>
      </c>
      <c r="F4108" s="146" t="s">
        <v>212</v>
      </c>
      <c r="H4108" s="147">
        <v>154.13</v>
      </c>
      <c r="L4108" s="144"/>
      <c r="M4108" s="148"/>
      <c r="N4108" s="149"/>
      <c r="O4108" s="149"/>
      <c r="P4108" s="149"/>
      <c r="Q4108" s="149"/>
      <c r="R4108" s="149"/>
      <c r="S4108" s="149"/>
      <c r="T4108" s="150"/>
      <c r="AT4108" s="145" t="s">
        <v>210</v>
      </c>
      <c r="AU4108" s="145" t="s">
        <v>66</v>
      </c>
      <c r="AV4108" s="14" t="s">
        <v>201</v>
      </c>
      <c r="AW4108" s="14" t="s">
        <v>26</v>
      </c>
      <c r="AX4108" s="14" t="s">
        <v>64</v>
      </c>
      <c r="AY4108" s="145" t="s">
        <v>196</v>
      </c>
    </row>
    <row r="4109" spans="1:65" s="2" customFormat="1" ht="16.5" customHeight="1" x14ac:dyDescent="0.2">
      <c r="A4109" s="29"/>
      <c r="B4109" s="123"/>
      <c r="C4109" s="124" t="s">
        <v>3899</v>
      </c>
      <c r="D4109" s="124" t="s">
        <v>199</v>
      </c>
      <c r="E4109" s="125" t="s">
        <v>3900</v>
      </c>
      <c r="F4109" s="126" t="s">
        <v>3901</v>
      </c>
      <c r="G4109" s="127" t="s">
        <v>207</v>
      </c>
      <c r="H4109" s="128">
        <v>18.350000000000001</v>
      </c>
      <c r="I4109" s="224"/>
      <c r="J4109" s="129">
        <f>ROUND(I4109*H4109,2)</f>
        <v>0</v>
      </c>
      <c r="K4109" s="126" t="s">
        <v>208</v>
      </c>
      <c r="L4109" s="30"/>
      <c r="M4109" s="130" t="s">
        <v>1</v>
      </c>
      <c r="N4109" s="131" t="s">
        <v>35</v>
      </c>
      <c r="O4109" s="132">
        <v>0.09</v>
      </c>
      <c r="P4109" s="132">
        <f>O4109*H4109</f>
        <v>1.6515</v>
      </c>
      <c r="Q4109" s="132">
        <v>0</v>
      </c>
      <c r="R4109" s="132">
        <f>Q4109*H4109</f>
        <v>0</v>
      </c>
      <c r="S4109" s="132">
        <v>0</v>
      </c>
      <c r="T4109" s="133">
        <f>S4109*H4109</f>
        <v>0</v>
      </c>
      <c r="U4109" s="29"/>
      <c r="V4109" s="29"/>
      <c r="W4109" s="29"/>
      <c r="X4109" s="29"/>
      <c r="Y4109" s="29"/>
      <c r="Z4109" s="29"/>
      <c r="AA4109" s="29"/>
      <c r="AB4109" s="29"/>
      <c r="AC4109" s="29"/>
      <c r="AD4109" s="29"/>
      <c r="AE4109" s="29"/>
      <c r="AR4109" s="134" t="s">
        <v>104</v>
      </c>
      <c r="AT4109" s="134" t="s">
        <v>199</v>
      </c>
      <c r="AU4109" s="134" t="s">
        <v>66</v>
      </c>
      <c r="AY4109" s="18" t="s">
        <v>196</v>
      </c>
      <c r="BE4109" s="135">
        <f>IF(N4109="základní",J4109,0)</f>
        <v>0</v>
      </c>
      <c r="BF4109" s="135">
        <f>IF(N4109="snížená",J4109,0)</f>
        <v>0</v>
      </c>
      <c r="BG4109" s="135">
        <f>IF(N4109="zákl. přenesená",J4109,0)</f>
        <v>0</v>
      </c>
      <c r="BH4109" s="135">
        <f>IF(N4109="sníž. přenesená",J4109,0)</f>
        <v>0</v>
      </c>
      <c r="BI4109" s="135">
        <f>IF(N4109="nulová",J4109,0)</f>
        <v>0</v>
      </c>
      <c r="BJ4109" s="18" t="s">
        <v>64</v>
      </c>
      <c r="BK4109" s="135">
        <f>ROUND(I4109*H4109,2)</f>
        <v>0</v>
      </c>
      <c r="BL4109" s="18" t="s">
        <v>104</v>
      </c>
      <c r="BM4109" s="134" t="s">
        <v>3902</v>
      </c>
    </row>
    <row r="4110" spans="1:65" s="13" customFormat="1" x14ac:dyDescent="0.2">
      <c r="B4110" s="136"/>
      <c r="D4110" s="137" t="s">
        <v>210</v>
      </c>
      <c r="E4110" s="138" t="s">
        <v>1</v>
      </c>
      <c r="F4110" s="139" t="s">
        <v>3903</v>
      </c>
      <c r="H4110" s="140">
        <v>18.350000000000001</v>
      </c>
      <c r="L4110" s="136"/>
      <c r="M4110" s="141"/>
      <c r="N4110" s="142"/>
      <c r="O4110" s="142"/>
      <c r="P4110" s="142"/>
      <c r="Q4110" s="142"/>
      <c r="R4110" s="142"/>
      <c r="S4110" s="142"/>
      <c r="T4110" s="143"/>
      <c r="AT4110" s="138" t="s">
        <v>210</v>
      </c>
      <c r="AU4110" s="138" t="s">
        <v>66</v>
      </c>
      <c r="AV4110" s="13" t="s">
        <v>66</v>
      </c>
      <c r="AW4110" s="13" t="s">
        <v>26</v>
      </c>
      <c r="AX4110" s="13" t="s">
        <v>57</v>
      </c>
      <c r="AY4110" s="138" t="s">
        <v>196</v>
      </c>
    </row>
    <row r="4111" spans="1:65" s="14" customFormat="1" x14ac:dyDescent="0.2">
      <c r="B4111" s="144"/>
      <c r="D4111" s="137" t="s">
        <v>210</v>
      </c>
      <c r="E4111" s="145" t="s">
        <v>1</v>
      </c>
      <c r="F4111" s="146" t="s">
        <v>212</v>
      </c>
      <c r="H4111" s="147">
        <v>18.350000000000001</v>
      </c>
      <c r="L4111" s="144"/>
      <c r="M4111" s="148"/>
      <c r="N4111" s="149"/>
      <c r="O4111" s="149"/>
      <c r="P4111" s="149"/>
      <c r="Q4111" s="149"/>
      <c r="R4111" s="149"/>
      <c r="S4111" s="149"/>
      <c r="T4111" s="150"/>
      <c r="AT4111" s="145" t="s">
        <v>210</v>
      </c>
      <c r="AU4111" s="145" t="s">
        <v>66</v>
      </c>
      <c r="AV4111" s="14" t="s">
        <v>201</v>
      </c>
      <c r="AW4111" s="14" t="s">
        <v>26</v>
      </c>
      <c r="AX4111" s="14" t="s">
        <v>64</v>
      </c>
      <c r="AY4111" s="145" t="s">
        <v>196</v>
      </c>
    </row>
    <row r="4112" spans="1:65" s="2" customFormat="1" ht="24.2" customHeight="1" x14ac:dyDescent="0.2">
      <c r="A4112" s="29"/>
      <c r="B4112" s="123"/>
      <c r="C4112" s="164" t="s">
        <v>2454</v>
      </c>
      <c r="D4112" s="164" t="s">
        <v>451</v>
      </c>
      <c r="E4112" s="165" t="s">
        <v>3904</v>
      </c>
      <c r="F4112" s="166" t="s">
        <v>3905</v>
      </c>
      <c r="G4112" s="167" t="s">
        <v>207</v>
      </c>
      <c r="H4112" s="168">
        <v>20.184999999999999</v>
      </c>
      <c r="I4112" s="226"/>
      <c r="J4112" s="169">
        <f>ROUND(I4112*H4112,2)</f>
        <v>0</v>
      </c>
      <c r="K4112" s="166" t="s">
        <v>2844</v>
      </c>
      <c r="L4112" s="170"/>
      <c r="M4112" s="171" t="s">
        <v>1</v>
      </c>
      <c r="N4112" s="172" t="s">
        <v>35</v>
      </c>
      <c r="O4112" s="132">
        <v>0</v>
      </c>
      <c r="P4112" s="132">
        <f>O4112*H4112</f>
        <v>0</v>
      </c>
      <c r="Q4112" s="132">
        <v>0</v>
      </c>
      <c r="R4112" s="132">
        <f>Q4112*H4112</f>
        <v>0</v>
      </c>
      <c r="S4112" s="132">
        <v>0</v>
      </c>
      <c r="T4112" s="133">
        <f>S4112*H4112</f>
        <v>0</v>
      </c>
      <c r="U4112" s="29"/>
      <c r="V4112" s="29"/>
      <c r="W4112" s="29"/>
      <c r="X4112" s="29"/>
      <c r="Y4112" s="29"/>
      <c r="Z4112" s="29"/>
      <c r="AA4112" s="29"/>
      <c r="AB4112" s="29"/>
      <c r="AC4112" s="29"/>
      <c r="AD4112" s="29"/>
      <c r="AE4112" s="29"/>
      <c r="AR4112" s="134" t="s">
        <v>428</v>
      </c>
      <c r="AT4112" s="134" t="s">
        <v>451</v>
      </c>
      <c r="AU4112" s="134" t="s">
        <v>66</v>
      </c>
      <c r="AY4112" s="18" t="s">
        <v>196</v>
      </c>
      <c r="BE4112" s="135">
        <f>IF(N4112="základní",J4112,0)</f>
        <v>0</v>
      </c>
      <c r="BF4112" s="135">
        <f>IF(N4112="snížená",J4112,0)</f>
        <v>0</v>
      </c>
      <c r="BG4112" s="135">
        <f>IF(N4112="zákl. přenesená",J4112,0)</f>
        <v>0</v>
      </c>
      <c r="BH4112" s="135">
        <f>IF(N4112="sníž. přenesená",J4112,0)</f>
        <v>0</v>
      </c>
      <c r="BI4112" s="135">
        <f>IF(N4112="nulová",J4112,0)</f>
        <v>0</v>
      </c>
      <c r="BJ4112" s="18" t="s">
        <v>64</v>
      </c>
      <c r="BK4112" s="135">
        <f>ROUND(I4112*H4112,2)</f>
        <v>0</v>
      </c>
      <c r="BL4112" s="18" t="s">
        <v>104</v>
      </c>
      <c r="BM4112" s="134" t="s">
        <v>3906</v>
      </c>
    </row>
    <row r="4113" spans="1:65" s="13" customFormat="1" x14ac:dyDescent="0.2">
      <c r="B4113" s="136"/>
      <c r="D4113" s="137" t="s">
        <v>210</v>
      </c>
      <c r="E4113" s="138" t="s">
        <v>1</v>
      </c>
      <c r="F4113" s="139" t="s">
        <v>3907</v>
      </c>
      <c r="H4113" s="140">
        <v>20.184999999999999</v>
      </c>
      <c r="L4113" s="136"/>
      <c r="M4113" s="141"/>
      <c r="N4113" s="142"/>
      <c r="O4113" s="142"/>
      <c r="P4113" s="142"/>
      <c r="Q4113" s="142"/>
      <c r="R4113" s="142"/>
      <c r="S4113" s="142"/>
      <c r="T4113" s="143"/>
      <c r="AT4113" s="138" t="s">
        <v>210</v>
      </c>
      <c r="AU4113" s="138" t="s">
        <v>66</v>
      </c>
      <c r="AV4113" s="13" t="s">
        <v>66</v>
      </c>
      <c r="AW4113" s="13" t="s">
        <v>26</v>
      </c>
      <c r="AX4113" s="13" t="s">
        <v>57</v>
      </c>
      <c r="AY4113" s="138" t="s">
        <v>196</v>
      </c>
    </row>
    <row r="4114" spans="1:65" s="14" customFormat="1" x14ac:dyDescent="0.2">
      <c r="B4114" s="144"/>
      <c r="D4114" s="137" t="s">
        <v>210</v>
      </c>
      <c r="E4114" s="145" t="s">
        <v>1</v>
      </c>
      <c r="F4114" s="146" t="s">
        <v>212</v>
      </c>
      <c r="H4114" s="147">
        <v>20.184999999999999</v>
      </c>
      <c r="L4114" s="144"/>
      <c r="M4114" s="148"/>
      <c r="N4114" s="149"/>
      <c r="O4114" s="149"/>
      <c r="P4114" s="149"/>
      <c r="Q4114" s="149"/>
      <c r="R4114" s="149"/>
      <c r="S4114" s="149"/>
      <c r="T4114" s="150"/>
      <c r="AT4114" s="145" t="s">
        <v>210</v>
      </c>
      <c r="AU4114" s="145" t="s">
        <v>66</v>
      </c>
      <c r="AV4114" s="14" t="s">
        <v>201</v>
      </c>
      <c r="AW4114" s="14" t="s">
        <v>26</v>
      </c>
      <c r="AX4114" s="14" t="s">
        <v>64</v>
      </c>
      <c r="AY4114" s="145" t="s">
        <v>196</v>
      </c>
    </row>
    <row r="4115" spans="1:65" s="2" customFormat="1" ht="24.2" customHeight="1" x14ac:dyDescent="0.2">
      <c r="A4115" s="29"/>
      <c r="B4115" s="123"/>
      <c r="C4115" s="124" t="s">
        <v>3908</v>
      </c>
      <c r="D4115" s="124" t="s">
        <v>199</v>
      </c>
      <c r="E4115" s="125" t="s">
        <v>3909</v>
      </c>
      <c r="F4115" s="126" t="s">
        <v>3910</v>
      </c>
      <c r="G4115" s="127" t="s">
        <v>207</v>
      </c>
      <c r="H4115" s="128">
        <v>17.89</v>
      </c>
      <c r="I4115" s="224"/>
      <c r="J4115" s="129">
        <f>ROUND(I4115*H4115,2)</f>
        <v>0</v>
      </c>
      <c r="K4115" s="126" t="s">
        <v>208</v>
      </c>
      <c r="L4115" s="30"/>
      <c r="M4115" s="130" t="s">
        <v>1</v>
      </c>
      <c r="N4115" s="131" t="s">
        <v>35</v>
      </c>
      <c r="O4115" s="132">
        <v>0.23200000000000001</v>
      </c>
      <c r="P4115" s="132">
        <f>O4115*H4115</f>
        <v>4.1504799999999999</v>
      </c>
      <c r="Q4115" s="132">
        <v>0</v>
      </c>
      <c r="R4115" s="132">
        <f>Q4115*H4115</f>
        <v>0</v>
      </c>
      <c r="S4115" s="132">
        <v>1.7860000000000001E-2</v>
      </c>
      <c r="T4115" s="133">
        <f>S4115*H4115</f>
        <v>0.3195154</v>
      </c>
      <c r="U4115" s="29"/>
      <c r="V4115" s="29"/>
      <c r="W4115" s="29"/>
      <c r="X4115" s="29"/>
      <c r="Y4115" s="29"/>
      <c r="Z4115" s="29"/>
      <c r="AA4115" s="29"/>
      <c r="AB4115" s="29"/>
      <c r="AC4115" s="29"/>
      <c r="AD4115" s="29"/>
      <c r="AE4115" s="29"/>
      <c r="AR4115" s="134" t="s">
        <v>104</v>
      </c>
      <c r="AT4115" s="134" t="s">
        <v>199</v>
      </c>
      <c r="AU4115" s="134" t="s">
        <v>66</v>
      </c>
      <c r="AY4115" s="18" t="s">
        <v>196</v>
      </c>
      <c r="BE4115" s="135">
        <f>IF(N4115="základní",J4115,0)</f>
        <v>0</v>
      </c>
      <c r="BF4115" s="135">
        <f>IF(N4115="snížená",J4115,0)</f>
        <v>0</v>
      </c>
      <c r="BG4115" s="135">
        <f>IF(N4115="zákl. přenesená",J4115,0)</f>
        <v>0</v>
      </c>
      <c r="BH4115" s="135">
        <f>IF(N4115="sníž. přenesená",J4115,0)</f>
        <v>0</v>
      </c>
      <c r="BI4115" s="135">
        <f>IF(N4115="nulová",J4115,0)</f>
        <v>0</v>
      </c>
      <c r="BJ4115" s="18" t="s">
        <v>64</v>
      </c>
      <c r="BK4115" s="135">
        <f>ROUND(I4115*H4115,2)</f>
        <v>0</v>
      </c>
      <c r="BL4115" s="18" t="s">
        <v>104</v>
      </c>
      <c r="BM4115" s="134" t="s">
        <v>3008</v>
      </c>
    </row>
    <row r="4116" spans="1:65" s="13" customFormat="1" x14ac:dyDescent="0.2">
      <c r="B4116" s="136"/>
      <c r="D4116" s="137" t="s">
        <v>210</v>
      </c>
      <c r="E4116" s="138" t="s">
        <v>1</v>
      </c>
      <c r="F4116" s="139" t="s">
        <v>3847</v>
      </c>
      <c r="H4116" s="140">
        <v>6.96</v>
      </c>
      <c r="L4116" s="136"/>
      <c r="M4116" s="141"/>
      <c r="N4116" s="142"/>
      <c r="O4116" s="142"/>
      <c r="P4116" s="142"/>
      <c r="Q4116" s="142"/>
      <c r="R4116" s="142"/>
      <c r="S4116" s="142"/>
      <c r="T4116" s="143"/>
      <c r="AT4116" s="138" t="s">
        <v>210</v>
      </c>
      <c r="AU4116" s="138" t="s">
        <v>66</v>
      </c>
      <c r="AV4116" s="13" t="s">
        <v>66</v>
      </c>
      <c r="AW4116" s="13" t="s">
        <v>26</v>
      </c>
      <c r="AX4116" s="13" t="s">
        <v>57</v>
      </c>
      <c r="AY4116" s="138" t="s">
        <v>196</v>
      </c>
    </row>
    <row r="4117" spans="1:65" s="13" customFormat="1" x14ac:dyDescent="0.2">
      <c r="B4117" s="136"/>
      <c r="D4117" s="137" t="s">
        <v>210</v>
      </c>
      <c r="E4117" s="138" t="s">
        <v>1</v>
      </c>
      <c r="F4117" s="139" t="s">
        <v>3129</v>
      </c>
      <c r="H4117" s="140">
        <v>10.93</v>
      </c>
      <c r="L4117" s="136"/>
      <c r="M4117" s="141"/>
      <c r="N4117" s="142"/>
      <c r="O4117" s="142"/>
      <c r="P4117" s="142"/>
      <c r="Q4117" s="142"/>
      <c r="R4117" s="142"/>
      <c r="S4117" s="142"/>
      <c r="T4117" s="143"/>
      <c r="AT4117" s="138" t="s">
        <v>210</v>
      </c>
      <c r="AU4117" s="138" t="s">
        <v>66</v>
      </c>
      <c r="AV4117" s="13" t="s">
        <v>66</v>
      </c>
      <c r="AW4117" s="13" t="s">
        <v>26</v>
      </c>
      <c r="AX4117" s="13" t="s">
        <v>57</v>
      </c>
      <c r="AY4117" s="138" t="s">
        <v>196</v>
      </c>
    </row>
    <row r="4118" spans="1:65" s="14" customFormat="1" x14ac:dyDescent="0.2">
      <c r="B4118" s="144"/>
      <c r="D4118" s="137" t="s">
        <v>210</v>
      </c>
      <c r="E4118" s="145" t="s">
        <v>1</v>
      </c>
      <c r="F4118" s="146" t="s">
        <v>212</v>
      </c>
      <c r="H4118" s="147">
        <v>17.89</v>
      </c>
      <c r="L4118" s="144"/>
      <c r="M4118" s="148"/>
      <c r="N4118" s="149"/>
      <c r="O4118" s="149"/>
      <c r="P4118" s="149"/>
      <c r="Q4118" s="149"/>
      <c r="R4118" s="149"/>
      <c r="S4118" s="149"/>
      <c r="T4118" s="150"/>
      <c r="AT4118" s="145" t="s">
        <v>210</v>
      </c>
      <c r="AU4118" s="145" t="s">
        <v>66</v>
      </c>
      <c r="AV4118" s="14" t="s">
        <v>201</v>
      </c>
      <c r="AW4118" s="14" t="s">
        <v>26</v>
      </c>
      <c r="AX4118" s="14" t="s">
        <v>64</v>
      </c>
      <c r="AY4118" s="145" t="s">
        <v>196</v>
      </c>
    </row>
    <row r="4119" spans="1:65" s="2" customFormat="1" ht="33" customHeight="1" x14ac:dyDescent="0.2">
      <c r="A4119" s="29"/>
      <c r="B4119" s="123"/>
      <c r="C4119" s="124" t="s">
        <v>2460</v>
      </c>
      <c r="D4119" s="124" t="s">
        <v>199</v>
      </c>
      <c r="E4119" s="125" t="s">
        <v>3911</v>
      </c>
      <c r="F4119" s="126" t="s">
        <v>3912</v>
      </c>
      <c r="G4119" s="127" t="s">
        <v>207</v>
      </c>
      <c r="H4119" s="128">
        <v>18.350000000000001</v>
      </c>
      <c r="I4119" s="224"/>
      <c r="J4119" s="129">
        <f>ROUND(I4119*H4119,2)</f>
        <v>0</v>
      </c>
      <c r="K4119" s="126" t="s">
        <v>208</v>
      </c>
      <c r="L4119" s="30"/>
      <c r="M4119" s="130" t="s">
        <v>1</v>
      </c>
      <c r="N4119" s="131" t="s">
        <v>35</v>
      </c>
      <c r="O4119" s="132">
        <v>1.282</v>
      </c>
      <c r="P4119" s="132">
        <f>O4119*H4119</f>
        <v>23.524700000000003</v>
      </c>
      <c r="Q4119" s="132">
        <v>1.158E-2</v>
      </c>
      <c r="R4119" s="132">
        <f>Q4119*H4119</f>
        <v>0.21249300000000002</v>
      </c>
      <c r="S4119" s="132">
        <v>0</v>
      </c>
      <c r="T4119" s="133">
        <f>S4119*H4119</f>
        <v>0</v>
      </c>
      <c r="U4119" s="29"/>
      <c r="V4119" s="29"/>
      <c r="W4119" s="29"/>
      <c r="X4119" s="29"/>
      <c r="Y4119" s="29"/>
      <c r="Z4119" s="29"/>
      <c r="AA4119" s="29"/>
      <c r="AB4119" s="29"/>
      <c r="AC4119" s="29"/>
      <c r="AD4119" s="29"/>
      <c r="AE4119" s="29"/>
      <c r="AR4119" s="134" t="s">
        <v>104</v>
      </c>
      <c r="AT4119" s="134" t="s">
        <v>199</v>
      </c>
      <c r="AU4119" s="134" t="s">
        <v>66</v>
      </c>
      <c r="AY4119" s="18" t="s">
        <v>196</v>
      </c>
      <c r="BE4119" s="135">
        <f>IF(N4119="základní",J4119,0)</f>
        <v>0</v>
      </c>
      <c r="BF4119" s="135">
        <f>IF(N4119="snížená",J4119,0)</f>
        <v>0</v>
      </c>
      <c r="BG4119" s="135">
        <f>IF(N4119="zákl. přenesená",J4119,0)</f>
        <v>0</v>
      </c>
      <c r="BH4119" s="135">
        <f>IF(N4119="sníž. přenesená",J4119,0)</f>
        <v>0</v>
      </c>
      <c r="BI4119" s="135">
        <f>IF(N4119="nulová",J4119,0)</f>
        <v>0</v>
      </c>
      <c r="BJ4119" s="18" t="s">
        <v>64</v>
      </c>
      <c r="BK4119" s="135">
        <f>ROUND(I4119*H4119,2)</f>
        <v>0</v>
      </c>
      <c r="BL4119" s="18" t="s">
        <v>104</v>
      </c>
      <c r="BM4119" s="134" t="s">
        <v>3913</v>
      </c>
    </row>
    <row r="4120" spans="1:65" s="13" customFormat="1" x14ac:dyDescent="0.2">
      <c r="B4120" s="136"/>
      <c r="D4120" s="137" t="s">
        <v>210</v>
      </c>
      <c r="E4120" s="138" t="s">
        <v>1</v>
      </c>
      <c r="F4120" s="139" t="s">
        <v>3903</v>
      </c>
      <c r="H4120" s="140">
        <v>18.350000000000001</v>
      </c>
      <c r="L4120" s="136"/>
      <c r="M4120" s="141"/>
      <c r="N4120" s="142"/>
      <c r="O4120" s="142"/>
      <c r="P4120" s="142"/>
      <c r="Q4120" s="142"/>
      <c r="R4120" s="142"/>
      <c r="S4120" s="142"/>
      <c r="T4120" s="143"/>
      <c r="AT4120" s="138" t="s">
        <v>210</v>
      </c>
      <c r="AU4120" s="138" t="s">
        <v>66</v>
      </c>
      <c r="AV4120" s="13" t="s">
        <v>66</v>
      </c>
      <c r="AW4120" s="13" t="s">
        <v>26</v>
      </c>
      <c r="AX4120" s="13" t="s">
        <v>57</v>
      </c>
      <c r="AY4120" s="138" t="s">
        <v>196</v>
      </c>
    </row>
    <row r="4121" spans="1:65" s="14" customFormat="1" x14ac:dyDescent="0.2">
      <c r="B4121" s="144"/>
      <c r="D4121" s="137" t="s">
        <v>210</v>
      </c>
      <c r="E4121" s="145" t="s">
        <v>1</v>
      </c>
      <c r="F4121" s="146" t="s">
        <v>212</v>
      </c>
      <c r="H4121" s="147">
        <v>18.350000000000001</v>
      </c>
      <c r="L4121" s="144"/>
      <c r="M4121" s="148"/>
      <c r="N4121" s="149"/>
      <c r="O4121" s="149"/>
      <c r="P4121" s="149"/>
      <c r="Q4121" s="149"/>
      <c r="R4121" s="149"/>
      <c r="S4121" s="149"/>
      <c r="T4121" s="150"/>
      <c r="AT4121" s="145" t="s">
        <v>210</v>
      </c>
      <c r="AU4121" s="145" t="s">
        <v>66</v>
      </c>
      <c r="AV4121" s="14" t="s">
        <v>201</v>
      </c>
      <c r="AW4121" s="14" t="s">
        <v>26</v>
      </c>
      <c r="AX4121" s="14" t="s">
        <v>64</v>
      </c>
      <c r="AY4121" s="145" t="s">
        <v>196</v>
      </c>
    </row>
    <row r="4122" spans="1:65" s="2" customFormat="1" ht="24.2" customHeight="1" x14ac:dyDescent="0.2">
      <c r="A4122" s="29"/>
      <c r="B4122" s="123"/>
      <c r="C4122" s="124" t="s">
        <v>3914</v>
      </c>
      <c r="D4122" s="124" t="s">
        <v>199</v>
      </c>
      <c r="E4122" s="125" t="s">
        <v>3915</v>
      </c>
      <c r="F4122" s="126" t="s">
        <v>3916</v>
      </c>
      <c r="G4122" s="127" t="s">
        <v>207</v>
      </c>
      <c r="H4122" s="128">
        <v>2.8050000000000002</v>
      </c>
      <c r="I4122" s="224"/>
      <c r="J4122" s="129">
        <f>ROUND(I4122*H4122,2)</f>
        <v>0</v>
      </c>
      <c r="K4122" s="126" t="s">
        <v>1</v>
      </c>
      <c r="L4122" s="30"/>
      <c r="M4122" s="130" t="s">
        <v>1</v>
      </c>
      <c r="N4122" s="131" t="s">
        <v>35</v>
      </c>
      <c r="O4122" s="132">
        <v>0</v>
      </c>
      <c r="P4122" s="132">
        <f>O4122*H4122</f>
        <v>0</v>
      </c>
      <c r="Q4122" s="132">
        <v>0</v>
      </c>
      <c r="R4122" s="132">
        <f>Q4122*H4122</f>
        <v>0</v>
      </c>
      <c r="S4122" s="132">
        <v>0</v>
      </c>
      <c r="T4122" s="133">
        <f>S4122*H4122</f>
        <v>0</v>
      </c>
      <c r="U4122" s="29"/>
      <c r="V4122" s="29"/>
      <c r="W4122" s="29"/>
      <c r="X4122" s="29"/>
      <c r="Y4122" s="29"/>
      <c r="Z4122" s="29"/>
      <c r="AA4122" s="29"/>
      <c r="AB4122" s="29"/>
      <c r="AC4122" s="29"/>
      <c r="AD4122" s="29"/>
      <c r="AE4122" s="29"/>
      <c r="AR4122" s="134" t="s">
        <v>104</v>
      </c>
      <c r="AT4122" s="134" t="s">
        <v>199</v>
      </c>
      <c r="AU4122" s="134" t="s">
        <v>66</v>
      </c>
      <c r="AY4122" s="18" t="s">
        <v>196</v>
      </c>
      <c r="BE4122" s="135">
        <f>IF(N4122="základní",J4122,0)</f>
        <v>0</v>
      </c>
      <c r="BF4122" s="135">
        <f>IF(N4122="snížená",J4122,0)</f>
        <v>0</v>
      </c>
      <c r="BG4122" s="135">
        <f>IF(N4122="zákl. přenesená",J4122,0)</f>
        <v>0</v>
      </c>
      <c r="BH4122" s="135">
        <f>IF(N4122="sníž. přenesená",J4122,0)</f>
        <v>0</v>
      </c>
      <c r="BI4122" s="135">
        <f>IF(N4122="nulová",J4122,0)</f>
        <v>0</v>
      </c>
      <c r="BJ4122" s="18" t="s">
        <v>64</v>
      </c>
      <c r="BK4122" s="135">
        <f>ROUND(I4122*H4122,2)</f>
        <v>0</v>
      </c>
      <c r="BL4122" s="18" t="s">
        <v>104</v>
      </c>
      <c r="BM4122" s="134" t="s">
        <v>3917</v>
      </c>
    </row>
    <row r="4123" spans="1:65" s="13" customFormat="1" x14ac:dyDescent="0.2">
      <c r="B4123" s="136"/>
      <c r="D4123" s="137" t="s">
        <v>210</v>
      </c>
      <c r="E4123" s="138" t="s">
        <v>1</v>
      </c>
      <c r="F4123" s="139" t="s">
        <v>3918</v>
      </c>
      <c r="H4123" s="140">
        <v>2.8050000000000002</v>
      </c>
      <c r="L4123" s="136"/>
      <c r="M4123" s="141"/>
      <c r="N4123" s="142"/>
      <c r="O4123" s="142"/>
      <c r="P4123" s="142"/>
      <c r="Q4123" s="142"/>
      <c r="R4123" s="142"/>
      <c r="S4123" s="142"/>
      <c r="T4123" s="143"/>
      <c r="AT4123" s="138" t="s">
        <v>210</v>
      </c>
      <c r="AU4123" s="138" t="s">
        <v>66</v>
      </c>
      <c r="AV4123" s="13" t="s">
        <v>66</v>
      </c>
      <c r="AW4123" s="13" t="s">
        <v>26</v>
      </c>
      <c r="AX4123" s="13" t="s">
        <v>57</v>
      </c>
      <c r="AY4123" s="138" t="s">
        <v>196</v>
      </c>
    </row>
    <row r="4124" spans="1:65" s="14" customFormat="1" x14ac:dyDescent="0.2">
      <c r="B4124" s="144"/>
      <c r="D4124" s="137" t="s">
        <v>210</v>
      </c>
      <c r="E4124" s="145" t="s">
        <v>1</v>
      </c>
      <c r="F4124" s="146" t="s">
        <v>212</v>
      </c>
      <c r="H4124" s="147">
        <v>2.8050000000000002</v>
      </c>
      <c r="L4124" s="144"/>
      <c r="M4124" s="148"/>
      <c r="N4124" s="149"/>
      <c r="O4124" s="149"/>
      <c r="P4124" s="149"/>
      <c r="Q4124" s="149"/>
      <c r="R4124" s="149"/>
      <c r="S4124" s="149"/>
      <c r="T4124" s="150"/>
      <c r="AT4124" s="145" t="s">
        <v>210</v>
      </c>
      <c r="AU4124" s="145" t="s">
        <v>66</v>
      </c>
      <c r="AV4124" s="14" t="s">
        <v>201</v>
      </c>
      <c r="AW4124" s="14" t="s">
        <v>26</v>
      </c>
      <c r="AX4124" s="14" t="s">
        <v>64</v>
      </c>
      <c r="AY4124" s="145" t="s">
        <v>196</v>
      </c>
    </row>
    <row r="4125" spans="1:65" s="2" customFormat="1" ht="24.2" customHeight="1" x14ac:dyDescent="0.2">
      <c r="A4125" s="29"/>
      <c r="B4125" s="123"/>
      <c r="C4125" s="124" t="s">
        <v>2476</v>
      </c>
      <c r="D4125" s="124" t="s">
        <v>199</v>
      </c>
      <c r="E4125" s="125" t="s">
        <v>3919</v>
      </c>
      <c r="F4125" s="126" t="s">
        <v>3920</v>
      </c>
      <c r="G4125" s="127" t="s">
        <v>3199</v>
      </c>
      <c r="H4125" s="128">
        <v>26177.732</v>
      </c>
      <c r="I4125" s="224"/>
      <c r="J4125" s="129">
        <f>ROUND(I4125*H4125,2)</f>
        <v>0</v>
      </c>
      <c r="K4125" s="126" t="s">
        <v>208</v>
      </c>
      <c r="L4125" s="30"/>
      <c r="M4125" s="130" t="s">
        <v>1</v>
      </c>
      <c r="N4125" s="131" t="s">
        <v>35</v>
      </c>
      <c r="O4125" s="132">
        <v>0</v>
      </c>
      <c r="P4125" s="132">
        <f>O4125*H4125</f>
        <v>0</v>
      </c>
      <c r="Q4125" s="132">
        <v>0</v>
      </c>
      <c r="R4125" s="132">
        <f>Q4125*H4125</f>
        <v>0</v>
      </c>
      <c r="S4125" s="132">
        <v>0</v>
      </c>
      <c r="T4125" s="133">
        <f>S4125*H4125</f>
        <v>0</v>
      </c>
      <c r="U4125" s="29"/>
      <c r="V4125" s="29"/>
      <c r="W4125" s="29"/>
      <c r="X4125" s="29"/>
      <c r="Y4125" s="29"/>
      <c r="Z4125" s="29"/>
      <c r="AA4125" s="29"/>
      <c r="AB4125" s="29"/>
      <c r="AC4125" s="29"/>
      <c r="AD4125" s="29"/>
      <c r="AE4125" s="29"/>
      <c r="AR4125" s="134" t="s">
        <v>104</v>
      </c>
      <c r="AT4125" s="134" t="s">
        <v>199</v>
      </c>
      <c r="AU4125" s="134" t="s">
        <v>66</v>
      </c>
      <c r="AY4125" s="18" t="s">
        <v>196</v>
      </c>
      <c r="BE4125" s="135">
        <f>IF(N4125="základní",J4125,0)</f>
        <v>0</v>
      </c>
      <c r="BF4125" s="135">
        <f>IF(N4125="snížená",J4125,0)</f>
        <v>0</v>
      </c>
      <c r="BG4125" s="135">
        <f>IF(N4125="zákl. přenesená",J4125,0)</f>
        <v>0</v>
      </c>
      <c r="BH4125" s="135">
        <f>IF(N4125="sníž. přenesená",J4125,0)</f>
        <v>0</v>
      </c>
      <c r="BI4125" s="135">
        <f>IF(N4125="nulová",J4125,0)</f>
        <v>0</v>
      </c>
      <c r="BJ4125" s="18" t="s">
        <v>64</v>
      </c>
      <c r="BK4125" s="135">
        <f>ROUND(I4125*H4125,2)</f>
        <v>0</v>
      </c>
      <c r="BL4125" s="18" t="s">
        <v>104</v>
      </c>
      <c r="BM4125" s="134" t="s">
        <v>3921</v>
      </c>
    </row>
    <row r="4126" spans="1:65" s="12" customFormat="1" ht="22.9" customHeight="1" x14ac:dyDescent="0.2">
      <c r="B4126" s="111"/>
      <c r="D4126" s="112" t="s">
        <v>56</v>
      </c>
      <c r="E4126" s="121" t="s">
        <v>3192</v>
      </c>
      <c r="F4126" s="121" t="s">
        <v>3922</v>
      </c>
      <c r="J4126" s="122">
        <f>BK4126</f>
        <v>0</v>
      </c>
      <c r="L4126" s="111"/>
      <c r="M4126" s="115"/>
      <c r="N4126" s="116"/>
      <c r="O4126" s="116"/>
      <c r="P4126" s="117">
        <f>SUM(P4127:P4312)</f>
        <v>2174.4677760000004</v>
      </c>
      <c r="Q4126" s="116"/>
      <c r="R4126" s="117">
        <f>SUM(R4127:R4312)</f>
        <v>8.6629711900000004</v>
      </c>
      <c r="S4126" s="116"/>
      <c r="T4126" s="118">
        <f>SUM(T4127:T4312)</f>
        <v>12.01230458</v>
      </c>
      <c r="AR4126" s="112" t="s">
        <v>66</v>
      </c>
      <c r="AT4126" s="119" t="s">
        <v>56</v>
      </c>
      <c r="AU4126" s="119" t="s">
        <v>64</v>
      </c>
      <c r="AY4126" s="112" t="s">
        <v>196</v>
      </c>
      <c r="BK4126" s="120">
        <f>SUM(BK4127:BK4312)</f>
        <v>0</v>
      </c>
    </row>
    <row r="4127" spans="1:65" s="2" customFormat="1" ht="24.2" customHeight="1" x14ac:dyDescent="0.2">
      <c r="A4127" s="29"/>
      <c r="B4127" s="123"/>
      <c r="C4127" s="124" t="s">
        <v>3923</v>
      </c>
      <c r="D4127" s="124" t="s">
        <v>199</v>
      </c>
      <c r="E4127" s="125" t="s">
        <v>3924</v>
      </c>
      <c r="F4127" s="126" t="s">
        <v>3925</v>
      </c>
      <c r="G4127" s="127" t="s">
        <v>846</v>
      </c>
      <c r="H4127" s="128">
        <v>4</v>
      </c>
      <c r="I4127" s="224"/>
      <c r="J4127" s="129">
        <f>ROUND(I4127*H4127,2)</f>
        <v>0</v>
      </c>
      <c r="K4127" s="126" t="s">
        <v>1</v>
      </c>
      <c r="L4127" s="30"/>
      <c r="M4127" s="130" t="s">
        <v>1</v>
      </c>
      <c r="N4127" s="131" t="s">
        <v>35</v>
      </c>
      <c r="O4127" s="132">
        <v>0</v>
      </c>
      <c r="P4127" s="132">
        <f>O4127*H4127</f>
        <v>0</v>
      </c>
      <c r="Q4127" s="132">
        <v>0</v>
      </c>
      <c r="R4127" s="132">
        <f>Q4127*H4127</f>
        <v>0</v>
      </c>
      <c r="S4127" s="132">
        <v>0</v>
      </c>
      <c r="T4127" s="133">
        <f>S4127*H4127</f>
        <v>0</v>
      </c>
      <c r="U4127" s="29"/>
      <c r="V4127" s="29"/>
      <c r="W4127" s="29"/>
      <c r="X4127" s="29"/>
      <c r="Y4127" s="29"/>
      <c r="Z4127" s="29"/>
      <c r="AA4127" s="29"/>
      <c r="AB4127" s="29"/>
      <c r="AC4127" s="29"/>
      <c r="AD4127" s="29"/>
      <c r="AE4127" s="29"/>
      <c r="AR4127" s="134" t="s">
        <v>104</v>
      </c>
      <c r="AT4127" s="134" t="s">
        <v>199</v>
      </c>
      <c r="AU4127" s="134" t="s">
        <v>66</v>
      </c>
      <c r="AY4127" s="18" t="s">
        <v>196</v>
      </c>
      <c r="BE4127" s="135">
        <f>IF(N4127="základní",J4127,0)</f>
        <v>0</v>
      </c>
      <c r="BF4127" s="135">
        <f>IF(N4127="snížená",J4127,0)</f>
        <v>0</v>
      </c>
      <c r="BG4127" s="135">
        <f>IF(N4127="zákl. přenesená",J4127,0)</f>
        <v>0</v>
      </c>
      <c r="BH4127" s="135">
        <f>IF(N4127="sníž. přenesená",J4127,0)</f>
        <v>0</v>
      </c>
      <c r="BI4127" s="135">
        <f>IF(N4127="nulová",J4127,0)</f>
        <v>0</v>
      </c>
      <c r="BJ4127" s="18" t="s">
        <v>64</v>
      </c>
      <c r="BK4127" s="135">
        <f>ROUND(I4127*H4127,2)</f>
        <v>0</v>
      </c>
      <c r="BL4127" s="18" t="s">
        <v>104</v>
      </c>
      <c r="BM4127" s="134" t="s">
        <v>3926</v>
      </c>
    </row>
    <row r="4128" spans="1:65" s="2" customFormat="1" ht="21.75" customHeight="1" x14ac:dyDescent="0.2">
      <c r="A4128" s="29"/>
      <c r="B4128" s="123"/>
      <c r="C4128" s="124" t="s">
        <v>2495</v>
      </c>
      <c r="D4128" s="124" t="s">
        <v>199</v>
      </c>
      <c r="E4128" s="125" t="s">
        <v>3927</v>
      </c>
      <c r="F4128" s="126" t="s">
        <v>3928</v>
      </c>
      <c r="G4128" s="127" t="s">
        <v>506</v>
      </c>
      <c r="H4128" s="128">
        <v>187.2</v>
      </c>
      <c r="I4128" s="224"/>
      <c r="J4128" s="129">
        <f>ROUND(I4128*H4128,2)</f>
        <v>0</v>
      </c>
      <c r="K4128" s="126" t="s">
        <v>1</v>
      </c>
      <c r="L4128" s="30"/>
      <c r="M4128" s="130" t="s">
        <v>1</v>
      </c>
      <c r="N4128" s="131" t="s">
        <v>35</v>
      </c>
      <c r="O4128" s="132">
        <v>0</v>
      </c>
      <c r="P4128" s="132">
        <f>O4128*H4128</f>
        <v>0</v>
      </c>
      <c r="Q4128" s="132">
        <v>0</v>
      </c>
      <c r="R4128" s="132">
        <f>Q4128*H4128</f>
        <v>0</v>
      </c>
      <c r="S4128" s="132">
        <v>0</v>
      </c>
      <c r="T4128" s="133">
        <f>S4128*H4128</f>
        <v>0</v>
      </c>
      <c r="U4128" s="29"/>
      <c r="V4128" s="29"/>
      <c r="W4128" s="29"/>
      <c r="X4128" s="29"/>
      <c r="Y4128" s="29"/>
      <c r="Z4128" s="29"/>
      <c r="AA4128" s="29"/>
      <c r="AB4128" s="29"/>
      <c r="AC4128" s="29"/>
      <c r="AD4128" s="29"/>
      <c r="AE4128" s="29"/>
      <c r="AR4128" s="134" t="s">
        <v>104</v>
      </c>
      <c r="AT4128" s="134" t="s">
        <v>199</v>
      </c>
      <c r="AU4128" s="134" t="s">
        <v>66</v>
      </c>
      <c r="AY4128" s="18" t="s">
        <v>196</v>
      </c>
      <c r="BE4128" s="135">
        <f>IF(N4128="základní",J4128,0)</f>
        <v>0</v>
      </c>
      <c r="BF4128" s="135">
        <f>IF(N4128="snížená",J4128,0)</f>
        <v>0</v>
      </c>
      <c r="BG4128" s="135">
        <f>IF(N4128="zákl. přenesená",J4128,0)</f>
        <v>0</v>
      </c>
      <c r="BH4128" s="135">
        <f>IF(N4128="sníž. přenesená",J4128,0)</f>
        <v>0</v>
      </c>
      <c r="BI4128" s="135">
        <f>IF(N4128="nulová",J4128,0)</f>
        <v>0</v>
      </c>
      <c r="BJ4128" s="18" t="s">
        <v>64</v>
      </c>
      <c r="BK4128" s="135">
        <f>ROUND(I4128*H4128,2)</f>
        <v>0</v>
      </c>
      <c r="BL4128" s="18" t="s">
        <v>104</v>
      </c>
      <c r="BM4128" s="134" t="s">
        <v>3929</v>
      </c>
    </row>
    <row r="4129" spans="1:65" s="15" customFormat="1" x14ac:dyDescent="0.2">
      <c r="B4129" s="151"/>
      <c r="D4129" s="137" t="s">
        <v>210</v>
      </c>
      <c r="E4129" s="152" t="s">
        <v>1</v>
      </c>
      <c r="F4129" s="153" t="s">
        <v>5848</v>
      </c>
      <c r="H4129" s="152" t="s">
        <v>1</v>
      </c>
      <c r="L4129" s="151"/>
      <c r="M4129" s="154"/>
      <c r="N4129" s="155"/>
      <c r="O4129" s="155"/>
      <c r="P4129" s="155"/>
      <c r="Q4129" s="155"/>
      <c r="R4129" s="155"/>
      <c r="S4129" s="155"/>
      <c r="T4129" s="156"/>
      <c r="AT4129" s="152" t="s">
        <v>210</v>
      </c>
      <c r="AU4129" s="152" t="s">
        <v>66</v>
      </c>
      <c r="AV4129" s="15" t="s">
        <v>64</v>
      </c>
      <c r="AW4129" s="15" t="s">
        <v>26</v>
      </c>
      <c r="AX4129" s="15" t="s">
        <v>57</v>
      </c>
      <c r="AY4129" s="152" t="s">
        <v>196</v>
      </c>
    </row>
    <row r="4130" spans="1:65" s="13" customFormat="1" x14ac:dyDescent="0.2">
      <c r="B4130" s="136"/>
      <c r="D4130" s="137" t="s">
        <v>210</v>
      </c>
      <c r="E4130" s="138" t="s">
        <v>1</v>
      </c>
      <c r="F4130" s="139" t="s">
        <v>5849</v>
      </c>
      <c r="H4130" s="140">
        <v>28.077000000000002</v>
      </c>
      <c r="L4130" s="136"/>
      <c r="M4130" s="141"/>
      <c r="N4130" s="142"/>
      <c r="O4130" s="142"/>
      <c r="P4130" s="142"/>
      <c r="Q4130" s="142"/>
      <c r="R4130" s="142"/>
      <c r="S4130" s="142"/>
      <c r="T4130" s="143"/>
      <c r="AT4130" s="138" t="s">
        <v>210</v>
      </c>
      <c r="AU4130" s="138" t="s">
        <v>66</v>
      </c>
      <c r="AV4130" s="13" t="s">
        <v>66</v>
      </c>
      <c r="AW4130" s="13" t="s">
        <v>26</v>
      </c>
      <c r="AX4130" s="13" t="s">
        <v>64</v>
      </c>
      <c r="AY4130" s="138" t="s">
        <v>196</v>
      </c>
    </row>
    <row r="4131" spans="1:65" s="2" customFormat="1" ht="16.5" customHeight="1" x14ac:dyDescent="0.2">
      <c r="A4131" s="29"/>
      <c r="B4131" s="123"/>
      <c r="C4131" s="124" t="s">
        <v>3930</v>
      </c>
      <c r="D4131" s="124" t="s">
        <v>199</v>
      </c>
      <c r="E4131" s="125" t="s">
        <v>3931</v>
      </c>
      <c r="F4131" s="126" t="s">
        <v>3932</v>
      </c>
      <c r="G4131" s="127" t="s">
        <v>207</v>
      </c>
      <c r="H4131" s="128">
        <v>1888.17</v>
      </c>
      <c r="I4131" s="224"/>
      <c r="J4131" s="129">
        <f>ROUND(I4131*H4131,2)</f>
        <v>0</v>
      </c>
      <c r="K4131" s="126" t="s">
        <v>208</v>
      </c>
      <c r="L4131" s="30"/>
      <c r="M4131" s="130" t="s">
        <v>1</v>
      </c>
      <c r="N4131" s="131" t="s">
        <v>35</v>
      </c>
      <c r="O4131" s="132">
        <v>0.36</v>
      </c>
      <c r="P4131" s="132">
        <f>O4131*H4131</f>
        <v>679.74120000000005</v>
      </c>
      <c r="Q4131" s="132">
        <v>0</v>
      </c>
      <c r="R4131" s="132">
        <f>Q4131*H4131</f>
        <v>0</v>
      </c>
      <c r="S4131" s="132">
        <v>5.94E-3</v>
      </c>
      <c r="T4131" s="133">
        <f>S4131*H4131</f>
        <v>11.2157298</v>
      </c>
      <c r="U4131" s="29"/>
      <c r="V4131" s="29"/>
      <c r="W4131" s="29"/>
      <c r="X4131" s="29"/>
      <c r="Y4131" s="29"/>
      <c r="Z4131" s="29"/>
      <c r="AA4131" s="29"/>
      <c r="AB4131" s="29"/>
      <c r="AC4131" s="29"/>
      <c r="AD4131" s="29"/>
      <c r="AE4131" s="29"/>
      <c r="AR4131" s="134" t="s">
        <v>104</v>
      </c>
      <c r="AT4131" s="134" t="s">
        <v>199</v>
      </c>
      <c r="AU4131" s="134" t="s">
        <v>66</v>
      </c>
      <c r="AY4131" s="18" t="s">
        <v>196</v>
      </c>
      <c r="BE4131" s="135">
        <f>IF(N4131="základní",J4131,0)</f>
        <v>0</v>
      </c>
      <c r="BF4131" s="135">
        <f>IF(N4131="snížená",J4131,0)</f>
        <v>0</v>
      </c>
      <c r="BG4131" s="135">
        <f>IF(N4131="zákl. přenesená",J4131,0)</f>
        <v>0</v>
      </c>
      <c r="BH4131" s="135">
        <f>IF(N4131="sníž. přenesená",J4131,0)</f>
        <v>0</v>
      </c>
      <c r="BI4131" s="135">
        <f>IF(N4131="nulová",J4131,0)</f>
        <v>0</v>
      </c>
      <c r="BJ4131" s="18" t="s">
        <v>64</v>
      </c>
      <c r="BK4131" s="135">
        <f>ROUND(I4131*H4131,2)</f>
        <v>0</v>
      </c>
      <c r="BL4131" s="18" t="s">
        <v>104</v>
      </c>
      <c r="BM4131" s="134" t="s">
        <v>3933</v>
      </c>
    </row>
    <row r="4132" spans="1:65" s="13" customFormat="1" x14ac:dyDescent="0.2">
      <c r="B4132" s="136"/>
      <c r="D4132" s="137" t="s">
        <v>210</v>
      </c>
      <c r="E4132" s="138" t="s">
        <v>1</v>
      </c>
      <c r="F4132" s="139" t="s">
        <v>3934</v>
      </c>
      <c r="H4132" s="140">
        <v>887.87099999999998</v>
      </c>
      <c r="L4132" s="136"/>
      <c r="M4132" s="141"/>
      <c r="N4132" s="142"/>
      <c r="O4132" s="142"/>
      <c r="P4132" s="142"/>
      <c r="Q4132" s="142"/>
      <c r="R4132" s="142"/>
      <c r="S4132" s="142"/>
      <c r="T4132" s="143"/>
      <c r="AT4132" s="138" t="s">
        <v>210</v>
      </c>
      <c r="AU4132" s="138" t="s">
        <v>66</v>
      </c>
      <c r="AV4132" s="13" t="s">
        <v>66</v>
      </c>
      <c r="AW4132" s="13" t="s">
        <v>26</v>
      </c>
      <c r="AX4132" s="13" t="s">
        <v>57</v>
      </c>
      <c r="AY4132" s="138" t="s">
        <v>196</v>
      </c>
    </row>
    <row r="4133" spans="1:65" s="13" customFormat="1" x14ac:dyDescent="0.2">
      <c r="B4133" s="136"/>
      <c r="D4133" s="137" t="s">
        <v>210</v>
      </c>
      <c r="E4133" s="138" t="s">
        <v>1</v>
      </c>
      <c r="F4133" s="139" t="s">
        <v>3935</v>
      </c>
      <c r="H4133" s="140">
        <v>1000.299</v>
      </c>
      <c r="L4133" s="136"/>
      <c r="M4133" s="141"/>
      <c r="N4133" s="142"/>
      <c r="O4133" s="142"/>
      <c r="P4133" s="142"/>
      <c r="Q4133" s="142"/>
      <c r="R4133" s="142"/>
      <c r="S4133" s="142"/>
      <c r="T4133" s="143"/>
      <c r="AT4133" s="138" t="s">
        <v>210</v>
      </c>
      <c r="AU4133" s="138" t="s">
        <v>66</v>
      </c>
      <c r="AV4133" s="13" t="s">
        <v>66</v>
      </c>
      <c r="AW4133" s="13" t="s">
        <v>26</v>
      </c>
      <c r="AX4133" s="13" t="s">
        <v>57</v>
      </c>
      <c r="AY4133" s="138" t="s">
        <v>196</v>
      </c>
    </row>
    <row r="4134" spans="1:65" s="14" customFormat="1" x14ac:dyDescent="0.2">
      <c r="B4134" s="144"/>
      <c r="D4134" s="137" t="s">
        <v>210</v>
      </c>
      <c r="E4134" s="145" t="s">
        <v>1</v>
      </c>
      <c r="F4134" s="146" t="s">
        <v>212</v>
      </c>
      <c r="H4134" s="147">
        <v>1888.17</v>
      </c>
      <c r="L4134" s="144"/>
      <c r="M4134" s="148"/>
      <c r="N4134" s="149"/>
      <c r="O4134" s="149"/>
      <c r="P4134" s="149"/>
      <c r="Q4134" s="149"/>
      <c r="R4134" s="149"/>
      <c r="S4134" s="149"/>
      <c r="T4134" s="150"/>
      <c r="AT4134" s="145" t="s">
        <v>210</v>
      </c>
      <c r="AU4134" s="145" t="s">
        <v>66</v>
      </c>
      <c r="AV4134" s="14" t="s">
        <v>201</v>
      </c>
      <c r="AW4134" s="14" t="s">
        <v>26</v>
      </c>
      <c r="AX4134" s="14" t="s">
        <v>64</v>
      </c>
      <c r="AY4134" s="145" t="s">
        <v>196</v>
      </c>
    </row>
    <row r="4135" spans="1:65" s="2" customFormat="1" ht="24.2" customHeight="1" x14ac:dyDescent="0.2">
      <c r="A4135" s="29"/>
      <c r="B4135" s="123"/>
      <c r="C4135" s="124" t="s">
        <v>2499</v>
      </c>
      <c r="D4135" s="124" t="s">
        <v>199</v>
      </c>
      <c r="E4135" s="125" t="s">
        <v>3936</v>
      </c>
      <c r="F4135" s="126" t="s">
        <v>3937</v>
      </c>
      <c r="G4135" s="127" t="s">
        <v>506</v>
      </c>
      <c r="H4135" s="128">
        <v>107.73099999999999</v>
      </c>
      <c r="I4135" s="224"/>
      <c r="J4135" s="129">
        <f>ROUND(I4135*H4135,2)</f>
        <v>0</v>
      </c>
      <c r="K4135" s="126" t="s">
        <v>208</v>
      </c>
      <c r="L4135" s="30"/>
      <c r="M4135" s="130" t="s">
        <v>1</v>
      </c>
      <c r="N4135" s="131" t="s">
        <v>35</v>
      </c>
      <c r="O4135" s="132">
        <v>0.13100000000000001</v>
      </c>
      <c r="P4135" s="132">
        <f>O4135*H4135</f>
        <v>14.112760999999999</v>
      </c>
      <c r="Q4135" s="132">
        <v>0</v>
      </c>
      <c r="R4135" s="132">
        <f>Q4135*H4135</f>
        <v>0</v>
      </c>
      <c r="S4135" s="132">
        <v>3.3800000000000002E-3</v>
      </c>
      <c r="T4135" s="133">
        <f>S4135*H4135</f>
        <v>0.36413077999999999</v>
      </c>
      <c r="U4135" s="29"/>
      <c r="V4135" s="29"/>
      <c r="W4135" s="29"/>
      <c r="X4135" s="29"/>
      <c r="Y4135" s="29"/>
      <c r="Z4135" s="29"/>
      <c r="AA4135" s="29"/>
      <c r="AB4135" s="29"/>
      <c r="AC4135" s="29"/>
      <c r="AD4135" s="29"/>
      <c r="AE4135" s="29"/>
      <c r="AR4135" s="134" t="s">
        <v>104</v>
      </c>
      <c r="AT4135" s="134" t="s">
        <v>199</v>
      </c>
      <c r="AU4135" s="134" t="s">
        <v>66</v>
      </c>
      <c r="AY4135" s="18" t="s">
        <v>196</v>
      </c>
      <c r="BE4135" s="135">
        <f>IF(N4135="základní",J4135,0)</f>
        <v>0</v>
      </c>
      <c r="BF4135" s="135">
        <f>IF(N4135="snížená",J4135,0)</f>
        <v>0</v>
      </c>
      <c r="BG4135" s="135">
        <f>IF(N4135="zákl. přenesená",J4135,0)</f>
        <v>0</v>
      </c>
      <c r="BH4135" s="135">
        <f>IF(N4135="sníž. přenesená",J4135,0)</f>
        <v>0</v>
      </c>
      <c r="BI4135" s="135">
        <f>IF(N4135="nulová",J4135,0)</f>
        <v>0</v>
      </c>
      <c r="BJ4135" s="18" t="s">
        <v>64</v>
      </c>
      <c r="BK4135" s="135">
        <f>ROUND(I4135*H4135,2)</f>
        <v>0</v>
      </c>
      <c r="BL4135" s="18" t="s">
        <v>104</v>
      </c>
      <c r="BM4135" s="134" t="s">
        <v>3938</v>
      </c>
    </row>
    <row r="4136" spans="1:65" s="13" customFormat="1" x14ac:dyDescent="0.2">
      <c r="B4136" s="136"/>
      <c r="D4136" s="137" t="s">
        <v>210</v>
      </c>
      <c r="E4136" s="138" t="s">
        <v>1</v>
      </c>
      <c r="F4136" s="139" t="s">
        <v>3939</v>
      </c>
      <c r="H4136" s="140">
        <v>50.661999999999999</v>
      </c>
      <c r="L4136" s="136"/>
      <c r="M4136" s="141"/>
      <c r="N4136" s="142"/>
      <c r="O4136" s="142"/>
      <c r="P4136" s="142"/>
      <c r="Q4136" s="142"/>
      <c r="R4136" s="142"/>
      <c r="S4136" s="142"/>
      <c r="T4136" s="143"/>
      <c r="AT4136" s="138" t="s">
        <v>210</v>
      </c>
      <c r="AU4136" s="138" t="s">
        <v>66</v>
      </c>
      <c r="AV4136" s="13" t="s">
        <v>66</v>
      </c>
      <c r="AW4136" s="13" t="s">
        <v>26</v>
      </c>
      <c r="AX4136" s="13" t="s">
        <v>57</v>
      </c>
      <c r="AY4136" s="138" t="s">
        <v>196</v>
      </c>
    </row>
    <row r="4137" spans="1:65" s="13" customFormat="1" x14ac:dyDescent="0.2">
      <c r="B4137" s="136"/>
      <c r="D4137" s="137" t="s">
        <v>210</v>
      </c>
      <c r="E4137" s="138" t="s">
        <v>1</v>
      </c>
      <c r="F4137" s="139" t="s">
        <v>3940</v>
      </c>
      <c r="H4137" s="140">
        <v>57.069000000000003</v>
      </c>
      <c r="L4137" s="136"/>
      <c r="M4137" s="141"/>
      <c r="N4137" s="142"/>
      <c r="O4137" s="142"/>
      <c r="P4137" s="142"/>
      <c r="Q4137" s="142"/>
      <c r="R4137" s="142"/>
      <c r="S4137" s="142"/>
      <c r="T4137" s="143"/>
      <c r="AT4137" s="138" t="s">
        <v>210</v>
      </c>
      <c r="AU4137" s="138" t="s">
        <v>66</v>
      </c>
      <c r="AV4137" s="13" t="s">
        <v>66</v>
      </c>
      <c r="AW4137" s="13" t="s">
        <v>26</v>
      </c>
      <c r="AX4137" s="13" t="s">
        <v>57</v>
      </c>
      <c r="AY4137" s="138" t="s">
        <v>196</v>
      </c>
    </row>
    <row r="4138" spans="1:65" s="14" customFormat="1" x14ac:dyDescent="0.2">
      <c r="B4138" s="144"/>
      <c r="D4138" s="137" t="s">
        <v>210</v>
      </c>
      <c r="E4138" s="145" t="s">
        <v>1</v>
      </c>
      <c r="F4138" s="146" t="s">
        <v>212</v>
      </c>
      <c r="H4138" s="147">
        <v>107.73099999999999</v>
      </c>
      <c r="L4138" s="144"/>
      <c r="M4138" s="148"/>
      <c r="N4138" s="149"/>
      <c r="O4138" s="149"/>
      <c r="P4138" s="149"/>
      <c r="Q4138" s="149"/>
      <c r="R4138" s="149"/>
      <c r="S4138" s="149"/>
      <c r="T4138" s="150"/>
      <c r="AT4138" s="145" t="s">
        <v>210</v>
      </c>
      <c r="AU4138" s="145" t="s">
        <v>66</v>
      </c>
      <c r="AV4138" s="14" t="s">
        <v>201</v>
      </c>
      <c r="AW4138" s="14" t="s">
        <v>26</v>
      </c>
      <c r="AX4138" s="14" t="s">
        <v>64</v>
      </c>
      <c r="AY4138" s="145" t="s">
        <v>196</v>
      </c>
    </row>
    <row r="4139" spans="1:65" s="2" customFormat="1" ht="16.5" customHeight="1" x14ac:dyDescent="0.2">
      <c r="A4139" s="29"/>
      <c r="B4139" s="123"/>
      <c r="C4139" s="124" t="s">
        <v>3941</v>
      </c>
      <c r="D4139" s="124" t="s">
        <v>199</v>
      </c>
      <c r="E4139" s="125" t="s">
        <v>3942</v>
      </c>
      <c r="F4139" s="126" t="s">
        <v>3943</v>
      </c>
      <c r="G4139" s="127" t="s">
        <v>506</v>
      </c>
      <c r="H4139" s="128">
        <v>74.8</v>
      </c>
      <c r="I4139" s="224"/>
      <c r="J4139" s="129">
        <f>ROUND(I4139*H4139,2)</f>
        <v>0</v>
      </c>
      <c r="K4139" s="126" t="s">
        <v>208</v>
      </c>
      <c r="L4139" s="30"/>
      <c r="M4139" s="130" t="s">
        <v>1</v>
      </c>
      <c r="N4139" s="131" t="s">
        <v>35</v>
      </c>
      <c r="O4139" s="132">
        <v>0.11899999999999999</v>
      </c>
      <c r="P4139" s="132">
        <f>O4139*H4139</f>
        <v>8.9011999999999993</v>
      </c>
      <c r="Q4139" s="132">
        <v>0</v>
      </c>
      <c r="R4139" s="132">
        <f>Q4139*H4139</f>
        <v>0</v>
      </c>
      <c r="S4139" s="132">
        <v>3.48E-3</v>
      </c>
      <c r="T4139" s="133">
        <f>S4139*H4139</f>
        <v>0.26030399999999998</v>
      </c>
      <c r="U4139" s="29"/>
      <c r="V4139" s="29"/>
      <c r="W4139" s="29"/>
      <c r="X4139" s="29"/>
      <c r="Y4139" s="29"/>
      <c r="Z4139" s="29"/>
      <c r="AA4139" s="29"/>
      <c r="AB4139" s="29"/>
      <c r="AC4139" s="29"/>
      <c r="AD4139" s="29"/>
      <c r="AE4139" s="29"/>
      <c r="AR4139" s="134" t="s">
        <v>104</v>
      </c>
      <c r="AT4139" s="134" t="s">
        <v>199</v>
      </c>
      <c r="AU4139" s="134" t="s">
        <v>66</v>
      </c>
      <c r="AY4139" s="18" t="s">
        <v>196</v>
      </c>
      <c r="BE4139" s="135">
        <f>IF(N4139="základní",J4139,0)</f>
        <v>0</v>
      </c>
      <c r="BF4139" s="135">
        <f>IF(N4139="snížená",J4139,0)</f>
        <v>0</v>
      </c>
      <c r="BG4139" s="135">
        <f>IF(N4139="zákl. přenesená",J4139,0)</f>
        <v>0</v>
      </c>
      <c r="BH4139" s="135">
        <f>IF(N4139="sníž. přenesená",J4139,0)</f>
        <v>0</v>
      </c>
      <c r="BI4139" s="135">
        <f>IF(N4139="nulová",J4139,0)</f>
        <v>0</v>
      </c>
      <c r="BJ4139" s="18" t="s">
        <v>64</v>
      </c>
      <c r="BK4139" s="135">
        <f>ROUND(I4139*H4139,2)</f>
        <v>0</v>
      </c>
      <c r="BL4139" s="18" t="s">
        <v>104</v>
      </c>
      <c r="BM4139" s="134" t="s">
        <v>3944</v>
      </c>
    </row>
    <row r="4140" spans="1:65" s="13" customFormat="1" x14ac:dyDescent="0.2">
      <c r="B4140" s="136"/>
      <c r="D4140" s="137" t="s">
        <v>210</v>
      </c>
      <c r="E4140" s="138" t="s">
        <v>1</v>
      </c>
      <c r="F4140" s="139" t="s">
        <v>3945</v>
      </c>
      <c r="H4140" s="140">
        <v>74.8</v>
      </c>
      <c r="L4140" s="136"/>
      <c r="M4140" s="141"/>
      <c r="N4140" s="142"/>
      <c r="O4140" s="142"/>
      <c r="P4140" s="142"/>
      <c r="Q4140" s="142"/>
      <c r="R4140" s="142"/>
      <c r="S4140" s="142"/>
      <c r="T4140" s="143"/>
      <c r="AT4140" s="138" t="s">
        <v>210</v>
      </c>
      <c r="AU4140" s="138" t="s">
        <v>66</v>
      </c>
      <c r="AV4140" s="13" t="s">
        <v>66</v>
      </c>
      <c r="AW4140" s="13" t="s">
        <v>26</v>
      </c>
      <c r="AX4140" s="13" t="s">
        <v>57</v>
      </c>
      <c r="AY4140" s="138" t="s">
        <v>196</v>
      </c>
    </row>
    <row r="4141" spans="1:65" s="14" customFormat="1" x14ac:dyDescent="0.2">
      <c r="B4141" s="144"/>
      <c r="D4141" s="137" t="s">
        <v>210</v>
      </c>
      <c r="E4141" s="145" t="s">
        <v>1</v>
      </c>
      <c r="F4141" s="146" t="s">
        <v>212</v>
      </c>
      <c r="H4141" s="147">
        <v>74.8</v>
      </c>
      <c r="L4141" s="144"/>
      <c r="M4141" s="148"/>
      <c r="N4141" s="149"/>
      <c r="O4141" s="149"/>
      <c r="P4141" s="149"/>
      <c r="Q4141" s="149"/>
      <c r="R4141" s="149"/>
      <c r="S4141" s="149"/>
      <c r="T4141" s="150"/>
      <c r="AT4141" s="145" t="s">
        <v>210</v>
      </c>
      <c r="AU4141" s="145" t="s">
        <v>66</v>
      </c>
      <c r="AV4141" s="14" t="s">
        <v>201</v>
      </c>
      <c r="AW4141" s="14" t="s">
        <v>26</v>
      </c>
      <c r="AX4141" s="14" t="s">
        <v>64</v>
      </c>
      <c r="AY4141" s="145" t="s">
        <v>196</v>
      </c>
    </row>
    <row r="4142" spans="1:65" s="2" customFormat="1" ht="16.5" customHeight="1" x14ac:dyDescent="0.2">
      <c r="A4142" s="29"/>
      <c r="B4142" s="123"/>
      <c r="C4142" s="124" t="s">
        <v>2506</v>
      </c>
      <c r="D4142" s="124" t="s">
        <v>199</v>
      </c>
      <c r="E4142" s="125" t="s">
        <v>3946</v>
      </c>
      <c r="F4142" s="126" t="s">
        <v>3947</v>
      </c>
      <c r="G4142" s="127" t="s">
        <v>846</v>
      </c>
      <c r="H4142" s="128">
        <v>19</v>
      </c>
      <c r="I4142" s="224"/>
      <c r="J4142" s="129">
        <f>ROUND(I4142*H4142,2)</f>
        <v>0</v>
      </c>
      <c r="K4142" s="126" t="s">
        <v>208</v>
      </c>
      <c r="L4142" s="30"/>
      <c r="M4142" s="130" t="s">
        <v>1</v>
      </c>
      <c r="N4142" s="131" t="s">
        <v>35</v>
      </c>
      <c r="O4142" s="132">
        <v>0.20699999999999999</v>
      </c>
      <c r="P4142" s="132">
        <f>O4142*H4142</f>
        <v>3.9329999999999998</v>
      </c>
      <c r="Q4142" s="132">
        <v>0</v>
      </c>
      <c r="R4142" s="132">
        <f>Q4142*H4142</f>
        <v>0</v>
      </c>
      <c r="S4142" s="132">
        <v>9.0600000000000003E-3</v>
      </c>
      <c r="T4142" s="133">
        <f>S4142*H4142</f>
        <v>0.17214000000000002</v>
      </c>
      <c r="U4142" s="29"/>
      <c r="V4142" s="29"/>
      <c r="W4142" s="29"/>
      <c r="X4142" s="29"/>
      <c r="Y4142" s="29"/>
      <c r="Z4142" s="29"/>
      <c r="AA4142" s="29"/>
      <c r="AB4142" s="29"/>
      <c r="AC4142" s="29"/>
      <c r="AD4142" s="29"/>
      <c r="AE4142" s="29"/>
      <c r="AR4142" s="134" t="s">
        <v>104</v>
      </c>
      <c r="AT4142" s="134" t="s">
        <v>199</v>
      </c>
      <c r="AU4142" s="134" t="s">
        <v>66</v>
      </c>
      <c r="AY4142" s="18" t="s">
        <v>196</v>
      </c>
      <c r="BE4142" s="135">
        <f>IF(N4142="základní",J4142,0)</f>
        <v>0</v>
      </c>
      <c r="BF4142" s="135">
        <f>IF(N4142="snížená",J4142,0)</f>
        <v>0</v>
      </c>
      <c r="BG4142" s="135">
        <f>IF(N4142="zákl. přenesená",J4142,0)</f>
        <v>0</v>
      </c>
      <c r="BH4142" s="135">
        <f>IF(N4142="sníž. přenesená",J4142,0)</f>
        <v>0</v>
      </c>
      <c r="BI4142" s="135">
        <f>IF(N4142="nulová",J4142,0)</f>
        <v>0</v>
      </c>
      <c r="BJ4142" s="18" t="s">
        <v>64</v>
      </c>
      <c r="BK4142" s="135">
        <f>ROUND(I4142*H4142,2)</f>
        <v>0</v>
      </c>
      <c r="BL4142" s="18" t="s">
        <v>104</v>
      </c>
      <c r="BM4142" s="134" t="s">
        <v>3948</v>
      </c>
    </row>
    <row r="4143" spans="1:65" s="2" customFormat="1" ht="21.75" customHeight="1" x14ac:dyDescent="0.2">
      <c r="A4143" s="29"/>
      <c r="B4143" s="123"/>
      <c r="C4143" s="124" t="s">
        <v>3949</v>
      </c>
      <c r="D4143" s="124" t="s">
        <v>199</v>
      </c>
      <c r="E4143" s="125" t="s">
        <v>3950</v>
      </c>
      <c r="F4143" s="126" t="s">
        <v>3951</v>
      </c>
      <c r="G4143" s="127" t="s">
        <v>506</v>
      </c>
      <c r="H4143" s="128">
        <v>451.53</v>
      </c>
      <c r="I4143" s="224"/>
      <c r="J4143" s="129">
        <f>ROUND(I4143*H4143,2)</f>
        <v>0</v>
      </c>
      <c r="K4143" s="126" t="s">
        <v>1</v>
      </c>
      <c r="L4143" s="30"/>
      <c r="M4143" s="130" t="s">
        <v>1</v>
      </c>
      <c r="N4143" s="131" t="s">
        <v>35</v>
      </c>
      <c r="O4143" s="132">
        <v>0</v>
      </c>
      <c r="P4143" s="132">
        <f>O4143*H4143</f>
        <v>0</v>
      </c>
      <c r="Q4143" s="132">
        <v>0</v>
      </c>
      <c r="R4143" s="132">
        <f>Q4143*H4143</f>
        <v>0</v>
      </c>
      <c r="S4143" s="132">
        <v>0</v>
      </c>
      <c r="T4143" s="133">
        <f>S4143*H4143</f>
        <v>0</v>
      </c>
      <c r="U4143" s="29"/>
      <c r="V4143" s="29"/>
      <c r="W4143" s="29"/>
      <c r="X4143" s="29"/>
      <c r="Y4143" s="29"/>
      <c r="Z4143" s="29"/>
      <c r="AA4143" s="29"/>
      <c r="AB4143" s="29"/>
      <c r="AC4143" s="29"/>
      <c r="AD4143" s="29"/>
      <c r="AE4143" s="29"/>
      <c r="AR4143" s="134" t="s">
        <v>104</v>
      </c>
      <c r="AT4143" s="134" t="s">
        <v>199</v>
      </c>
      <c r="AU4143" s="134" t="s">
        <v>66</v>
      </c>
      <c r="AY4143" s="18" t="s">
        <v>196</v>
      </c>
      <c r="BE4143" s="135">
        <f>IF(N4143="základní",J4143,0)</f>
        <v>0</v>
      </c>
      <c r="BF4143" s="135">
        <f>IF(N4143="snížená",J4143,0)</f>
        <v>0</v>
      </c>
      <c r="BG4143" s="135">
        <f>IF(N4143="zákl. přenesená",J4143,0)</f>
        <v>0</v>
      </c>
      <c r="BH4143" s="135">
        <f>IF(N4143="sníž. přenesená",J4143,0)</f>
        <v>0</v>
      </c>
      <c r="BI4143" s="135">
        <f>IF(N4143="nulová",J4143,0)</f>
        <v>0</v>
      </c>
      <c r="BJ4143" s="18" t="s">
        <v>64</v>
      </c>
      <c r="BK4143" s="135">
        <f>ROUND(I4143*H4143,2)</f>
        <v>0</v>
      </c>
      <c r="BL4143" s="18" t="s">
        <v>104</v>
      </c>
      <c r="BM4143" s="134" t="s">
        <v>3952</v>
      </c>
    </row>
    <row r="4144" spans="1:65" s="15" customFormat="1" x14ac:dyDescent="0.2">
      <c r="B4144" s="151"/>
      <c r="D4144" s="137" t="s">
        <v>210</v>
      </c>
      <c r="E4144" s="152" t="s">
        <v>1</v>
      </c>
      <c r="F4144" s="153" t="s">
        <v>3953</v>
      </c>
      <c r="H4144" s="152" t="s">
        <v>1</v>
      </c>
      <c r="L4144" s="151"/>
      <c r="M4144" s="154"/>
      <c r="N4144" s="155"/>
      <c r="O4144" s="155"/>
      <c r="P4144" s="155"/>
      <c r="Q4144" s="155"/>
      <c r="R4144" s="155"/>
      <c r="S4144" s="155"/>
      <c r="T4144" s="156"/>
      <c r="AT4144" s="152" t="s">
        <v>210</v>
      </c>
      <c r="AU4144" s="152" t="s">
        <v>66</v>
      </c>
      <c r="AV4144" s="15" t="s">
        <v>64</v>
      </c>
      <c r="AW4144" s="15" t="s">
        <v>26</v>
      </c>
      <c r="AX4144" s="15" t="s">
        <v>57</v>
      </c>
      <c r="AY4144" s="152" t="s">
        <v>196</v>
      </c>
    </row>
    <row r="4145" spans="1:65" s="13" customFormat="1" ht="22.5" x14ac:dyDescent="0.2">
      <c r="B4145" s="136"/>
      <c r="D4145" s="137" t="s">
        <v>210</v>
      </c>
      <c r="E4145" s="138" t="s">
        <v>1</v>
      </c>
      <c r="F4145" s="139" t="s">
        <v>3954</v>
      </c>
      <c r="H4145" s="140">
        <v>365.84</v>
      </c>
      <c r="L4145" s="136"/>
      <c r="M4145" s="141"/>
      <c r="N4145" s="142"/>
      <c r="O4145" s="142"/>
      <c r="P4145" s="142"/>
      <c r="Q4145" s="142"/>
      <c r="R4145" s="142"/>
      <c r="S4145" s="142"/>
      <c r="T4145" s="143"/>
      <c r="AT4145" s="138" t="s">
        <v>210</v>
      </c>
      <c r="AU4145" s="138" t="s">
        <v>66</v>
      </c>
      <c r="AV4145" s="13" t="s">
        <v>66</v>
      </c>
      <c r="AW4145" s="13" t="s">
        <v>26</v>
      </c>
      <c r="AX4145" s="13" t="s">
        <v>57</v>
      </c>
      <c r="AY4145" s="138" t="s">
        <v>196</v>
      </c>
    </row>
    <row r="4146" spans="1:65" s="13" customFormat="1" ht="22.5" x14ac:dyDescent="0.2">
      <c r="B4146" s="136"/>
      <c r="D4146" s="137" t="s">
        <v>210</v>
      </c>
      <c r="E4146" s="138" t="s">
        <v>1</v>
      </c>
      <c r="F4146" s="139" t="s">
        <v>3955</v>
      </c>
      <c r="H4146" s="140">
        <v>57.69</v>
      </c>
      <c r="L4146" s="136"/>
      <c r="M4146" s="141"/>
      <c r="N4146" s="142"/>
      <c r="O4146" s="142"/>
      <c r="P4146" s="142"/>
      <c r="Q4146" s="142"/>
      <c r="R4146" s="142"/>
      <c r="S4146" s="142"/>
      <c r="T4146" s="143"/>
      <c r="AT4146" s="138" t="s">
        <v>210</v>
      </c>
      <c r="AU4146" s="138" t="s">
        <v>66</v>
      </c>
      <c r="AV4146" s="13" t="s">
        <v>66</v>
      </c>
      <c r="AW4146" s="13" t="s">
        <v>26</v>
      </c>
      <c r="AX4146" s="13" t="s">
        <v>57</v>
      </c>
      <c r="AY4146" s="138" t="s">
        <v>196</v>
      </c>
    </row>
    <row r="4147" spans="1:65" s="13" customFormat="1" x14ac:dyDescent="0.2">
      <c r="B4147" s="136"/>
      <c r="D4147" s="137" t="s">
        <v>210</v>
      </c>
      <c r="E4147" s="138" t="s">
        <v>1</v>
      </c>
      <c r="F4147" s="139" t="s">
        <v>3956</v>
      </c>
      <c r="H4147" s="140">
        <v>28</v>
      </c>
      <c r="L4147" s="136"/>
      <c r="M4147" s="141"/>
      <c r="N4147" s="142"/>
      <c r="O4147" s="142"/>
      <c r="P4147" s="142"/>
      <c r="Q4147" s="142"/>
      <c r="R4147" s="142"/>
      <c r="S4147" s="142"/>
      <c r="T4147" s="143"/>
      <c r="AT4147" s="138" t="s">
        <v>210</v>
      </c>
      <c r="AU4147" s="138" t="s">
        <v>66</v>
      </c>
      <c r="AV4147" s="13" t="s">
        <v>66</v>
      </c>
      <c r="AW4147" s="13" t="s">
        <v>26</v>
      </c>
      <c r="AX4147" s="13" t="s">
        <v>57</v>
      </c>
      <c r="AY4147" s="138" t="s">
        <v>196</v>
      </c>
    </row>
    <row r="4148" spans="1:65" s="14" customFormat="1" x14ac:dyDescent="0.2">
      <c r="B4148" s="144"/>
      <c r="D4148" s="137" t="s">
        <v>210</v>
      </c>
      <c r="E4148" s="145" t="s">
        <v>1</v>
      </c>
      <c r="F4148" s="146" t="s">
        <v>212</v>
      </c>
      <c r="H4148" s="147">
        <v>451.53</v>
      </c>
      <c r="L4148" s="144"/>
      <c r="M4148" s="148"/>
      <c r="N4148" s="149"/>
      <c r="O4148" s="149"/>
      <c r="P4148" s="149"/>
      <c r="Q4148" s="149"/>
      <c r="R4148" s="149"/>
      <c r="S4148" s="149"/>
      <c r="T4148" s="150"/>
      <c r="AT4148" s="145" t="s">
        <v>210</v>
      </c>
      <c r="AU4148" s="145" t="s">
        <v>66</v>
      </c>
      <c r="AV4148" s="14" t="s">
        <v>201</v>
      </c>
      <c r="AW4148" s="14" t="s">
        <v>26</v>
      </c>
      <c r="AX4148" s="14" t="s">
        <v>64</v>
      </c>
      <c r="AY4148" s="145" t="s">
        <v>196</v>
      </c>
    </row>
    <row r="4149" spans="1:65" s="2" customFormat="1" ht="24.2" customHeight="1" x14ac:dyDescent="0.2">
      <c r="A4149" s="29"/>
      <c r="B4149" s="123"/>
      <c r="C4149" s="124" t="s">
        <v>2511</v>
      </c>
      <c r="D4149" s="124" t="s">
        <v>199</v>
      </c>
      <c r="E4149" s="125" t="s">
        <v>3957</v>
      </c>
      <c r="F4149" s="126" t="s">
        <v>3958</v>
      </c>
      <c r="G4149" s="127" t="s">
        <v>506</v>
      </c>
      <c r="H4149" s="128">
        <v>169.6</v>
      </c>
      <c r="I4149" s="224"/>
      <c r="J4149" s="129">
        <f>ROUND(I4149*H4149,2)</f>
        <v>0</v>
      </c>
      <c r="K4149" s="126" t="s">
        <v>208</v>
      </c>
      <c r="L4149" s="30"/>
      <c r="M4149" s="130" t="s">
        <v>1</v>
      </c>
      <c r="N4149" s="131" t="s">
        <v>35</v>
      </c>
      <c r="O4149" s="132">
        <v>0.29499999999999998</v>
      </c>
      <c r="P4149" s="132">
        <f>O4149*H4149</f>
        <v>50.031999999999996</v>
      </c>
      <c r="Q4149" s="132">
        <v>9.1E-4</v>
      </c>
      <c r="R4149" s="132">
        <f>Q4149*H4149</f>
        <v>0.154336</v>
      </c>
      <c r="S4149" s="132">
        <v>0</v>
      </c>
      <c r="T4149" s="133">
        <f>S4149*H4149</f>
        <v>0</v>
      </c>
      <c r="U4149" s="29"/>
      <c r="V4149" s="29"/>
      <c r="W4149" s="29"/>
      <c r="X4149" s="29"/>
      <c r="Y4149" s="29"/>
      <c r="Z4149" s="29"/>
      <c r="AA4149" s="29"/>
      <c r="AB4149" s="29"/>
      <c r="AC4149" s="29"/>
      <c r="AD4149" s="29"/>
      <c r="AE4149" s="29"/>
      <c r="AR4149" s="134" t="s">
        <v>104</v>
      </c>
      <c r="AT4149" s="134" t="s">
        <v>199</v>
      </c>
      <c r="AU4149" s="134" t="s">
        <v>66</v>
      </c>
      <c r="AY4149" s="18" t="s">
        <v>196</v>
      </c>
      <c r="BE4149" s="135">
        <f>IF(N4149="základní",J4149,0)</f>
        <v>0</v>
      </c>
      <c r="BF4149" s="135">
        <f>IF(N4149="snížená",J4149,0)</f>
        <v>0</v>
      </c>
      <c r="BG4149" s="135">
        <f>IF(N4149="zákl. přenesená",J4149,0)</f>
        <v>0</v>
      </c>
      <c r="BH4149" s="135">
        <f>IF(N4149="sníž. přenesená",J4149,0)</f>
        <v>0</v>
      </c>
      <c r="BI4149" s="135">
        <f>IF(N4149="nulová",J4149,0)</f>
        <v>0</v>
      </c>
      <c r="BJ4149" s="18" t="s">
        <v>64</v>
      </c>
      <c r="BK4149" s="135">
        <f>ROUND(I4149*H4149,2)</f>
        <v>0</v>
      </c>
      <c r="BL4149" s="18" t="s">
        <v>104</v>
      </c>
      <c r="BM4149" s="134" t="s">
        <v>3959</v>
      </c>
    </row>
    <row r="4150" spans="1:65" s="15" customFormat="1" x14ac:dyDescent="0.2">
      <c r="B4150" s="151"/>
      <c r="D4150" s="137" t="s">
        <v>210</v>
      </c>
      <c r="E4150" s="152" t="s">
        <v>1</v>
      </c>
      <c r="F4150" s="153" t="s">
        <v>3960</v>
      </c>
      <c r="H4150" s="152" t="s">
        <v>1</v>
      </c>
      <c r="L4150" s="151"/>
      <c r="M4150" s="154"/>
      <c r="N4150" s="155"/>
      <c r="O4150" s="155"/>
      <c r="P4150" s="155"/>
      <c r="Q4150" s="155"/>
      <c r="R4150" s="155"/>
      <c r="S4150" s="155"/>
      <c r="T4150" s="156"/>
      <c r="AT4150" s="152" t="s">
        <v>210</v>
      </c>
      <c r="AU4150" s="152" t="s">
        <v>66</v>
      </c>
      <c r="AV4150" s="15" t="s">
        <v>64</v>
      </c>
      <c r="AW4150" s="15" t="s">
        <v>26</v>
      </c>
      <c r="AX4150" s="15" t="s">
        <v>57</v>
      </c>
      <c r="AY4150" s="152" t="s">
        <v>196</v>
      </c>
    </row>
    <row r="4151" spans="1:65" s="13" customFormat="1" x14ac:dyDescent="0.2">
      <c r="B4151" s="136"/>
      <c r="D4151" s="137" t="s">
        <v>210</v>
      </c>
      <c r="E4151" s="138" t="s">
        <v>1</v>
      </c>
      <c r="F4151" s="139" t="s">
        <v>3961</v>
      </c>
      <c r="H4151" s="140">
        <v>112</v>
      </c>
      <c r="L4151" s="136"/>
      <c r="M4151" s="141"/>
      <c r="N4151" s="142"/>
      <c r="O4151" s="142"/>
      <c r="P4151" s="142"/>
      <c r="Q4151" s="142"/>
      <c r="R4151" s="142"/>
      <c r="S4151" s="142"/>
      <c r="T4151" s="143"/>
      <c r="AT4151" s="138" t="s">
        <v>210</v>
      </c>
      <c r="AU4151" s="138" t="s">
        <v>66</v>
      </c>
      <c r="AV4151" s="13" t="s">
        <v>66</v>
      </c>
      <c r="AW4151" s="13" t="s">
        <v>26</v>
      </c>
      <c r="AX4151" s="13" t="s">
        <v>57</v>
      </c>
      <c r="AY4151" s="138" t="s">
        <v>196</v>
      </c>
    </row>
    <row r="4152" spans="1:65" s="13" customFormat="1" x14ac:dyDescent="0.2">
      <c r="B4152" s="136"/>
      <c r="D4152" s="137" t="s">
        <v>210</v>
      </c>
      <c r="E4152" s="138" t="s">
        <v>1</v>
      </c>
      <c r="F4152" s="139" t="s">
        <v>3962</v>
      </c>
      <c r="H4152" s="140">
        <v>57.6</v>
      </c>
      <c r="L4152" s="136"/>
      <c r="M4152" s="141"/>
      <c r="N4152" s="142"/>
      <c r="O4152" s="142"/>
      <c r="P4152" s="142"/>
      <c r="Q4152" s="142"/>
      <c r="R4152" s="142"/>
      <c r="S4152" s="142"/>
      <c r="T4152" s="143"/>
      <c r="AT4152" s="138" t="s">
        <v>210</v>
      </c>
      <c r="AU4152" s="138" t="s">
        <v>66</v>
      </c>
      <c r="AV4152" s="13" t="s">
        <v>66</v>
      </c>
      <c r="AW4152" s="13" t="s">
        <v>26</v>
      </c>
      <c r="AX4152" s="13" t="s">
        <v>57</v>
      </c>
      <c r="AY4152" s="138" t="s">
        <v>196</v>
      </c>
    </row>
    <row r="4153" spans="1:65" s="14" customFormat="1" x14ac:dyDescent="0.2">
      <c r="B4153" s="144"/>
      <c r="D4153" s="137" t="s">
        <v>210</v>
      </c>
      <c r="E4153" s="145" t="s">
        <v>1</v>
      </c>
      <c r="F4153" s="146" t="s">
        <v>212</v>
      </c>
      <c r="H4153" s="147">
        <v>169.6</v>
      </c>
      <c r="L4153" s="144"/>
      <c r="M4153" s="148"/>
      <c r="N4153" s="149"/>
      <c r="O4153" s="149"/>
      <c r="P4153" s="149"/>
      <c r="Q4153" s="149"/>
      <c r="R4153" s="149"/>
      <c r="S4153" s="149"/>
      <c r="T4153" s="150"/>
      <c r="AT4153" s="145" t="s">
        <v>210</v>
      </c>
      <c r="AU4153" s="145" t="s">
        <v>66</v>
      </c>
      <c r="AV4153" s="14" t="s">
        <v>201</v>
      </c>
      <c r="AW4153" s="14" t="s">
        <v>26</v>
      </c>
      <c r="AX4153" s="14" t="s">
        <v>64</v>
      </c>
      <c r="AY4153" s="145" t="s">
        <v>196</v>
      </c>
    </row>
    <row r="4154" spans="1:65" s="2" customFormat="1" ht="24.2" customHeight="1" x14ac:dyDescent="0.2">
      <c r="A4154" s="29"/>
      <c r="B4154" s="123"/>
      <c r="C4154" s="124" t="s">
        <v>3963</v>
      </c>
      <c r="D4154" s="124" t="s">
        <v>199</v>
      </c>
      <c r="E4154" s="125" t="s">
        <v>3964</v>
      </c>
      <c r="F4154" s="126" t="s">
        <v>3965</v>
      </c>
      <c r="G4154" s="127" t="s">
        <v>207</v>
      </c>
      <c r="H4154" s="128">
        <v>174.827</v>
      </c>
      <c r="I4154" s="224"/>
      <c r="J4154" s="129">
        <f>ROUND(I4154*H4154,2)</f>
        <v>0</v>
      </c>
      <c r="K4154" s="126" t="s">
        <v>208</v>
      </c>
      <c r="L4154" s="30"/>
      <c r="M4154" s="130" t="s">
        <v>1</v>
      </c>
      <c r="N4154" s="131" t="s">
        <v>35</v>
      </c>
      <c r="O4154" s="132">
        <v>1.0449999999999999</v>
      </c>
      <c r="P4154" s="132">
        <f>O4154*H4154</f>
        <v>182.69421499999999</v>
      </c>
      <c r="Q4154" s="132">
        <v>6.7200000000000003E-3</v>
      </c>
      <c r="R4154" s="132">
        <f>Q4154*H4154</f>
        <v>1.1748374400000001</v>
      </c>
      <c r="S4154" s="132">
        <v>0</v>
      </c>
      <c r="T4154" s="133">
        <f>S4154*H4154</f>
        <v>0</v>
      </c>
      <c r="U4154" s="29"/>
      <c r="V4154" s="29"/>
      <c r="W4154" s="29"/>
      <c r="X4154" s="29"/>
      <c r="Y4154" s="29"/>
      <c r="Z4154" s="29"/>
      <c r="AA4154" s="29"/>
      <c r="AB4154" s="29"/>
      <c r="AC4154" s="29"/>
      <c r="AD4154" s="29"/>
      <c r="AE4154" s="29"/>
      <c r="AR4154" s="134" t="s">
        <v>104</v>
      </c>
      <c r="AT4154" s="134" t="s">
        <v>199</v>
      </c>
      <c r="AU4154" s="134" t="s">
        <v>66</v>
      </c>
      <c r="AY4154" s="18" t="s">
        <v>196</v>
      </c>
      <c r="BE4154" s="135">
        <f>IF(N4154="základní",J4154,0)</f>
        <v>0</v>
      </c>
      <c r="BF4154" s="135">
        <f>IF(N4154="snížená",J4154,0)</f>
        <v>0</v>
      </c>
      <c r="BG4154" s="135">
        <f>IF(N4154="zákl. přenesená",J4154,0)</f>
        <v>0</v>
      </c>
      <c r="BH4154" s="135">
        <f>IF(N4154="sníž. přenesená",J4154,0)</f>
        <v>0</v>
      </c>
      <c r="BI4154" s="135">
        <f>IF(N4154="nulová",J4154,0)</f>
        <v>0</v>
      </c>
      <c r="BJ4154" s="18" t="s">
        <v>64</v>
      </c>
      <c r="BK4154" s="135">
        <f>ROUND(I4154*H4154,2)</f>
        <v>0</v>
      </c>
      <c r="BL4154" s="18" t="s">
        <v>104</v>
      </c>
      <c r="BM4154" s="134" t="s">
        <v>3966</v>
      </c>
    </row>
    <row r="4155" spans="1:65" s="13" customFormat="1" x14ac:dyDescent="0.2">
      <c r="B4155" s="136"/>
      <c r="D4155" s="137" t="s">
        <v>210</v>
      </c>
      <c r="E4155" s="138" t="s">
        <v>1</v>
      </c>
      <c r="F4155" s="139" t="s">
        <v>3967</v>
      </c>
      <c r="H4155" s="140">
        <v>24.64</v>
      </c>
      <c r="L4155" s="136"/>
      <c r="M4155" s="141"/>
      <c r="N4155" s="142"/>
      <c r="O4155" s="142"/>
      <c r="P4155" s="142"/>
      <c r="Q4155" s="142"/>
      <c r="R4155" s="142"/>
      <c r="S4155" s="142"/>
      <c r="T4155" s="143"/>
      <c r="AT4155" s="138" t="s">
        <v>210</v>
      </c>
      <c r="AU4155" s="138" t="s">
        <v>66</v>
      </c>
      <c r="AV4155" s="13" t="s">
        <v>66</v>
      </c>
      <c r="AW4155" s="13" t="s">
        <v>26</v>
      </c>
      <c r="AX4155" s="13" t="s">
        <v>57</v>
      </c>
      <c r="AY4155" s="138" t="s">
        <v>196</v>
      </c>
    </row>
    <row r="4156" spans="1:65" s="13" customFormat="1" x14ac:dyDescent="0.2">
      <c r="B4156" s="136"/>
      <c r="D4156" s="137" t="s">
        <v>210</v>
      </c>
      <c r="E4156" s="138" t="s">
        <v>1</v>
      </c>
      <c r="F4156" s="139" t="s">
        <v>3968</v>
      </c>
      <c r="H4156" s="140">
        <v>27.95</v>
      </c>
      <c r="L4156" s="136"/>
      <c r="M4156" s="141"/>
      <c r="N4156" s="142"/>
      <c r="O4156" s="142"/>
      <c r="P4156" s="142"/>
      <c r="Q4156" s="142"/>
      <c r="R4156" s="142"/>
      <c r="S4156" s="142"/>
      <c r="T4156" s="143"/>
      <c r="AT4156" s="138" t="s">
        <v>210</v>
      </c>
      <c r="AU4156" s="138" t="s">
        <v>66</v>
      </c>
      <c r="AV4156" s="13" t="s">
        <v>66</v>
      </c>
      <c r="AW4156" s="13" t="s">
        <v>26</v>
      </c>
      <c r="AX4156" s="13" t="s">
        <v>57</v>
      </c>
      <c r="AY4156" s="138" t="s">
        <v>196</v>
      </c>
    </row>
    <row r="4157" spans="1:65" s="13" customFormat="1" x14ac:dyDescent="0.2">
      <c r="B4157" s="136"/>
      <c r="D4157" s="137" t="s">
        <v>210</v>
      </c>
      <c r="E4157" s="138" t="s">
        <v>1</v>
      </c>
      <c r="F4157" s="139" t="s">
        <v>3969</v>
      </c>
      <c r="H4157" s="140">
        <v>35.799999999999997</v>
      </c>
      <c r="L4157" s="136"/>
      <c r="M4157" s="141"/>
      <c r="N4157" s="142"/>
      <c r="O4157" s="142"/>
      <c r="P4157" s="142"/>
      <c r="Q4157" s="142"/>
      <c r="R4157" s="142"/>
      <c r="S4157" s="142"/>
      <c r="T4157" s="143"/>
      <c r="AT4157" s="138" t="s">
        <v>210</v>
      </c>
      <c r="AU4157" s="138" t="s">
        <v>66</v>
      </c>
      <c r="AV4157" s="13" t="s">
        <v>66</v>
      </c>
      <c r="AW4157" s="13" t="s">
        <v>26</v>
      </c>
      <c r="AX4157" s="13" t="s">
        <v>57</v>
      </c>
      <c r="AY4157" s="138" t="s">
        <v>196</v>
      </c>
    </row>
    <row r="4158" spans="1:65" s="13" customFormat="1" x14ac:dyDescent="0.2">
      <c r="B4158" s="136"/>
      <c r="D4158" s="137" t="s">
        <v>210</v>
      </c>
      <c r="E4158" s="138" t="s">
        <v>1</v>
      </c>
      <c r="F4158" s="139" t="s">
        <v>3970</v>
      </c>
      <c r="H4158" s="140">
        <v>52.765000000000001</v>
      </c>
      <c r="L4158" s="136"/>
      <c r="M4158" s="141"/>
      <c r="N4158" s="142"/>
      <c r="O4158" s="142"/>
      <c r="P4158" s="142"/>
      <c r="Q4158" s="142"/>
      <c r="R4158" s="142"/>
      <c r="S4158" s="142"/>
      <c r="T4158" s="143"/>
      <c r="AT4158" s="138" t="s">
        <v>210</v>
      </c>
      <c r="AU4158" s="138" t="s">
        <v>66</v>
      </c>
      <c r="AV4158" s="13" t="s">
        <v>66</v>
      </c>
      <c r="AW4158" s="13" t="s">
        <v>26</v>
      </c>
      <c r="AX4158" s="13" t="s">
        <v>57</v>
      </c>
      <c r="AY4158" s="138" t="s">
        <v>196</v>
      </c>
    </row>
    <row r="4159" spans="1:65" s="13" customFormat="1" x14ac:dyDescent="0.2">
      <c r="B4159" s="136"/>
      <c r="D4159" s="137" t="s">
        <v>210</v>
      </c>
      <c r="E4159" s="138" t="s">
        <v>1</v>
      </c>
      <c r="F4159" s="139" t="s">
        <v>3971</v>
      </c>
      <c r="H4159" s="140">
        <v>33.671999999999997</v>
      </c>
      <c r="L4159" s="136"/>
      <c r="M4159" s="141"/>
      <c r="N4159" s="142"/>
      <c r="O4159" s="142"/>
      <c r="P4159" s="142"/>
      <c r="Q4159" s="142"/>
      <c r="R4159" s="142"/>
      <c r="S4159" s="142"/>
      <c r="T4159" s="143"/>
      <c r="AT4159" s="138" t="s">
        <v>210</v>
      </c>
      <c r="AU4159" s="138" t="s">
        <v>66</v>
      </c>
      <c r="AV4159" s="13" t="s">
        <v>66</v>
      </c>
      <c r="AW4159" s="13" t="s">
        <v>26</v>
      </c>
      <c r="AX4159" s="13" t="s">
        <v>57</v>
      </c>
      <c r="AY4159" s="138" t="s">
        <v>196</v>
      </c>
    </row>
    <row r="4160" spans="1:65" s="14" customFormat="1" x14ac:dyDescent="0.2">
      <c r="B4160" s="144"/>
      <c r="D4160" s="137" t="s">
        <v>210</v>
      </c>
      <c r="E4160" s="145" t="s">
        <v>1</v>
      </c>
      <c r="F4160" s="146" t="s">
        <v>212</v>
      </c>
      <c r="H4160" s="147">
        <v>174.827</v>
      </c>
      <c r="L4160" s="144"/>
      <c r="M4160" s="148"/>
      <c r="N4160" s="149"/>
      <c r="O4160" s="149"/>
      <c r="P4160" s="149"/>
      <c r="Q4160" s="149"/>
      <c r="R4160" s="149"/>
      <c r="S4160" s="149"/>
      <c r="T4160" s="150"/>
      <c r="AT4160" s="145" t="s">
        <v>210</v>
      </c>
      <c r="AU4160" s="145" t="s">
        <v>66</v>
      </c>
      <c r="AV4160" s="14" t="s">
        <v>201</v>
      </c>
      <c r="AW4160" s="14" t="s">
        <v>26</v>
      </c>
      <c r="AX4160" s="14" t="s">
        <v>64</v>
      </c>
      <c r="AY4160" s="145" t="s">
        <v>196</v>
      </c>
    </row>
    <row r="4161" spans="1:65" s="2" customFormat="1" ht="24.2" customHeight="1" x14ac:dyDescent="0.2">
      <c r="A4161" s="29"/>
      <c r="B4161" s="123"/>
      <c r="C4161" s="124" t="s">
        <v>2517</v>
      </c>
      <c r="D4161" s="124" t="s">
        <v>199</v>
      </c>
      <c r="E4161" s="125" t="s">
        <v>3972</v>
      </c>
      <c r="F4161" s="126" t="s">
        <v>3973</v>
      </c>
      <c r="G4161" s="127" t="s">
        <v>207</v>
      </c>
      <c r="H4161" s="128">
        <v>28.69</v>
      </c>
      <c r="I4161" s="224"/>
      <c r="J4161" s="129">
        <f>ROUND(I4161*H4161,2)</f>
        <v>0</v>
      </c>
      <c r="K4161" s="126" t="s">
        <v>208</v>
      </c>
      <c r="L4161" s="30"/>
      <c r="M4161" s="130" t="s">
        <v>1</v>
      </c>
      <c r="N4161" s="131" t="s">
        <v>35</v>
      </c>
      <c r="O4161" s="132">
        <v>1.405</v>
      </c>
      <c r="P4161" s="132">
        <f>O4161*H4161</f>
        <v>40.309450000000005</v>
      </c>
      <c r="Q4161" s="132">
        <v>6.7000000000000002E-3</v>
      </c>
      <c r="R4161" s="132">
        <f>Q4161*H4161</f>
        <v>0.192223</v>
      </c>
      <c r="S4161" s="132">
        <v>0</v>
      </c>
      <c r="T4161" s="133">
        <f>S4161*H4161</f>
        <v>0</v>
      </c>
      <c r="U4161" s="29"/>
      <c r="V4161" s="29"/>
      <c r="W4161" s="29"/>
      <c r="X4161" s="29"/>
      <c r="Y4161" s="29"/>
      <c r="Z4161" s="29"/>
      <c r="AA4161" s="29"/>
      <c r="AB4161" s="29"/>
      <c r="AC4161" s="29"/>
      <c r="AD4161" s="29"/>
      <c r="AE4161" s="29"/>
      <c r="AR4161" s="134" t="s">
        <v>104</v>
      </c>
      <c r="AT4161" s="134" t="s">
        <v>199</v>
      </c>
      <c r="AU4161" s="134" t="s">
        <v>66</v>
      </c>
      <c r="AY4161" s="18" t="s">
        <v>196</v>
      </c>
      <c r="BE4161" s="135">
        <f>IF(N4161="základní",J4161,0)</f>
        <v>0</v>
      </c>
      <c r="BF4161" s="135">
        <f>IF(N4161="snížená",J4161,0)</f>
        <v>0</v>
      </c>
      <c r="BG4161" s="135">
        <f>IF(N4161="zákl. přenesená",J4161,0)</f>
        <v>0</v>
      </c>
      <c r="BH4161" s="135">
        <f>IF(N4161="sníž. přenesená",J4161,0)</f>
        <v>0</v>
      </c>
      <c r="BI4161" s="135">
        <f>IF(N4161="nulová",J4161,0)</f>
        <v>0</v>
      </c>
      <c r="BJ4161" s="18" t="s">
        <v>64</v>
      </c>
      <c r="BK4161" s="135">
        <f>ROUND(I4161*H4161,2)</f>
        <v>0</v>
      </c>
      <c r="BL4161" s="18" t="s">
        <v>104</v>
      </c>
      <c r="BM4161" s="134" t="s">
        <v>3974</v>
      </c>
    </row>
    <row r="4162" spans="1:65" s="13" customFormat="1" x14ac:dyDescent="0.2">
      <c r="B4162" s="136"/>
      <c r="D4162" s="137" t="s">
        <v>210</v>
      </c>
      <c r="E4162" s="138" t="s">
        <v>1</v>
      </c>
      <c r="F4162" s="139" t="s">
        <v>3975</v>
      </c>
      <c r="H4162" s="140">
        <v>20</v>
      </c>
      <c r="L4162" s="136"/>
      <c r="M4162" s="141"/>
      <c r="N4162" s="142"/>
      <c r="O4162" s="142"/>
      <c r="P4162" s="142"/>
      <c r="Q4162" s="142"/>
      <c r="R4162" s="142"/>
      <c r="S4162" s="142"/>
      <c r="T4162" s="143"/>
      <c r="AT4162" s="138" t="s">
        <v>210</v>
      </c>
      <c r="AU4162" s="138" t="s">
        <v>66</v>
      </c>
      <c r="AV4162" s="13" t="s">
        <v>66</v>
      </c>
      <c r="AW4162" s="13" t="s">
        <v>26</v>
      </c>
      <c r="AX4162" s="13" t="s">
        <v>57</v>
      </c>
      <c r="AY4162" s="138" t="s">
        <v>196</v>
      </c>
    </row>
    <row r="4163" spans="1:65" s="13" customFormat="1" x14ac:dyDescent="0.2">
      <c r="B4163" s="136"/>
      <c r="D4163" s="137" t="s">
        <v>210</v>
      </c>
      <c r="E4163" s="138" t="s">
        <v>1</v>
      </c>
      <c r="F4163" s="139" t="s">
        <v>3976</v>
      </c>
      <c r="H4163" s="140">
        <v>2.04</v>
      </c>
      <c r="L4163" s="136"/>
      <c r="M4163" s="141"/>
      <c r="N4163" s="142"/>
      <c r="O4163" s="142"/>
      <c r="P4163" s="142"/>
      <c r="Q4163" s="142"/>
      <c r="R4163" s="142"/>
      <c r="S4163" s="142"/>
      <c r="T4163" s="143"/>
      <c r="AT4163" s="138" t="s">
        <v>210</v>
      </c>
      <c r="AU4163" s="138" t="s">
        <v>66</v>
      </c>
      <c r="AV4163" s="13" t="s">
        <v>66</v>
      </c>
      <c r="AW4163" s="13" t="s">
        <v>26</v>
      </c>
      <c r="AX4163" s="13" t="s">
        <v>57</v>
      </c>
      <c r="AY4163" s="138" t="s">
        <v>196</v>
      </c>
    </row>
    <row r="4164" spans="1:65" s="13" customFormat="1" x14ac:dyDescent="0.2">
      <c r="B4164" s="136"/>
      <c r="D4164" s="137" t="s">
        <v>210</v>
      </c>
      <c r="E4164" s="138" t="s">
        <v>1</v>
      </c>
      <c r="F4164" s="139" t="s">
        <v>3977</v>
      </c>
      <c r="H4164" s="140">
        <v>2.75</v>
      </c>
      <c r="L4164" s="136"/>
      <c r="M4164" s="141"/>
      <c r="N4164" s="142"/>
      <c r="O4164" s="142"/>
      <c r="P4164" s="142"/>
      <c r="Q4164" s="142"/>
      <c r="R4164" s="142"/>
      <c r="S4164" s="142"/>
      <c r="T4164" s="143"/>
      <c r="AT4164" s="138" t="s">
        <v>210</v>
      </c>
      <c r="AU4164" s="138" t="s">
        <v>66</v>
      </c>
      <c r="AV4164" s="13" t="s">
        <v>66</v>
      </c>
      <c r="AW4164" s="13" t="s">
        <v>26</v>
      </c>
      <c r="AX4164" s="13" t="s">
        <v>57</v>
      </c>
      <c r="AY4164" s="138" t="s">
        <v>196</v>
      </c>
    </row>
    <row r="4165" spans="1:65" s="13" customFormat="1" x14ac:dyDescent="0.2">
      <c r="B4165" s="136"/>
      <c r="D4165" s="137" t="s">
        <v>210</v>
      </c>
      <c r="E4165" s="138" t="s">
        <v>1</v>
      </c>
      <c r="F4165" s="139" t="s">
        <v>3978</v>
      </c>
      <c r="H4165" s="140">
        <v>3.9</v>
      </c>
      <c r="L4165" s="136"/>
      <c r="M4165" s="141"/>
      <c r="N4165" s="142"/>
      <c r="O4165" s="142"/>
      <c r="P4165" s="142"/>
      <c r="Q4165" s="142"/>
      <c r="R4165" s="142"/>
      <c r="S4165" s="142"/>
      <c r="T4165" s="143"/>
      <c r="AT4165" s="138" t="s">
        <v>210</v>
      </c>
      <c r="AU4165" s="138" t="s">
        <v>66</v>
      </c>
      <c r="AV4165" s="13" t="s">
        <v>66</v>
      </c>
      <c r="AW4165" s="13" t="s">
        <v>26</v>
      </c>
      <c r="AX4165" s="13" t="s">
        <v>57</v>
      </c>
      <c r="AY4165" s="138" t="s">
        <v>196</v>
      </c>
    </row>
    <row r="4166" spans="1:65" s="14" customFormat="1" x14ac:dyDescent="0.2">
      <c r="B4166" s="144"/>
      <c r="D4166" s="137" t="s">
        <v>210</v>
      </c>
      <c r="E4166" s="145" t="s">
        <v>1</v>
      </c>
      <c r="F4166" s="146" t="s">
        <v>212</v>
      </c>
      <c r="H4166" s="147">
        <v>28.69</v>
      </c>
      <c r="L4166" s="144"/>
      <c r="M4166" s="148"/>
      <c r="N4166" s="149"/>
      <c r="O4166" s="149"/>
      <c r="P4166" s="149"/>
      <c r="Q4166" s="149"/>
      <c r="R4166" s="149"/>
      <c r="S4166" s="149"/>
      <c r="T4166" s="150"/>
      <c r="AT4166" s="145" t="s">
        <v>210</v>
      </c>
      <c r="AU4166" s="145" t="s">
        <v>66</v>
      </c>
      <c r="AV4166" s="14" t="s">
        <v>201</v>
      </c>
      <c r="AW4166" s="14" t="s">
        <v>26</v>
      </c>
      <c r="AX4166" s="14" t="s">
        <v>64</v>
      </c>
      <c r="AY4166" s="145" t="s">
        <v>196</v>
      </c>
    </row>
    <row r="4167" spans="1:65" s="2" customFormat="1" ht="24.2" customHeight="1" x14ac:dyDescent="0.2">
      <c r="A4167" s="29"/>
      <c r="B4167" s="123"/>
      <c r="C4167" s="124" t="s">
        <v>3979</v>
      </c>
      <c r="D4167" s="124" t="s">
        <v>199</v>
      </c>
      <c r="E4167" s="125" t="s">
        <v>3980</v>
      </c>
      <c r="F4167" s="126" t="s">
        <v>3981</v>
      </c>
      <c r="G4167" s="127" t="s">
        <v>506</v>
      </c>
      <c r="H4167" s="128">
        <v>15.5</v>
      </c>
      <c r="I4167" s="224"/>
      <c r="J4167" s="129">
        <f>ROUND(I4167*H4167,2)</f>
        <v>0</v>
      </c>
      <c r="K4167" s="126" t="s">
        <v>208</v>
      </c>
      <c r="L4167" s="30"/>
      <c r="M4167" s="130" t="s">
        <v>1</v>
      </c>
      <c r="N4167" s="131" t="s">
        <v>35</v>
      </c>
      <c r="O4167" s="132">
        <v>0.432</v>
      </c>
      <c r="P4167" s="132">
        <f>O4167*H4167</f>
        <v>6.6959999999999997</v>
      </c>
      <c r="Q4167" s="132">
        <v>5.5700000000000003E-3</v>
      </c>
      <c r="R4167" s="132">
        <f>Q4167*H4167</f>
        <v>8.6335000000000009E-2</v>
      </c>
      <c r="S4167" s="132">
        <v>0</v>
      </c>
      <c r="T4167" s="133">
        <f>S4167*H4167</f>
        <v>0</v>
      </c>
      <c r="U4167" s="29"/>
      <c r="V4167" s="29"/>
      <c r="W4167" s="29"/>
      <c r="X4167" s="29"/>
      <c r="Y4167" s="29"/>
      <c r="Z4167" s="29"/>
      <c r="AA4167" s="29"/>
      <c r="AB4167" s="29"/>
      <c r="AC4167" s="29"/>
      <c r="AD4167" s="29"/>
      <c r="AE4167" s="29"/>
      <c r="AR4167" s="134" t="s">
        <v>104</v>
      </c>
      <c r="AT4167" s="134" t="s">
        <v>199</v>
      </c>
      <c r="AU4167" s="134" t="s">
        <v>66</v>
      </c>
      <c r="AY4167" s="18" t="s">
        <v>196</v>
      </c>
      <c r="BE4167" s="135">
        <f>IF(N4167="základní",J4167,0)</f>
        <v>0</v>
      </c>
      <c r="BF4167" s="135">
        <f>IF(N4167="snížená",J4167,0)</f>
        <v>0</v>
      </c>
      <c r="BG4167" s="135">
        <f>IF(N4167="zákl. přenesená",J4167,0)</f>
        <v>0</v>
      </c>
      <c r="BH4167" s="135">
        <f>IF(N4167="sníž. přenesená",J4167,0)</f>
        <v>0</v>
      </c>
      <c r="BI4167" s="135">
        <f>IF(N4167="nulová",J4167,0)</f>
        <v>0</v>
      </c>
      <c r="BJ4167" s="18" t="s">
        <v>64</v>
      </c>
      <c r="BK4167" s="135">
        <f>ROUND(I4167*H4167,2)</f>
        <v>0</v>
      </c>
      <c r="BL4167" s="18" t="s">
        <v>104</v>
      </c>
      <c r="BM4167" s="134" t="s">
        <v>3982</v>
      </c>
    </row>
    <row r="4168" spans="1:65" s="15" customFormat="1" x14ac:dyDescent="0.2">
      <c r="B4168" s="151"/>
      <c r="D4168" s="137" t="s">
        <v>210</v>
      </c>
      <c r="E4168" s="152" t="s">
        <v>1</v>
      </c>
      <c r="F4168" s="153" t="s">
        <v>3983</v>
      </c>
      <c r="H4168" s="152" t="s">
        <v>1</v>
      </c>
      <c r="L4168" s="151"/>
      <c r="M4168" s="154"/>
      <c r="N4168" s="155"/>
      <c r="O4168" s="155"/>
      <c r="P4168" s="155"/>
      <c r="Q4168" s="155"/>
      <c r="R4168" s="155"/>
      <c r="S4168" s="155"/>
      <c r="T4168" s="156"/>
      <c r="AT4168" s="152" t="s">
        <v>210</v>
      </c>
      <c r="AU4168" s="152" t="s">
        <v>66</v>
      </c>
      <c r="AV4168" s="15" t="s">
        <v>64</v>
      </c>
      <c r="AW4168" s="15" t="s">
        <v>26</v>
      </c>
      <c r="AX4168" s="15" t="s">
        <v>57</v>
      </c>
      <c r="AY4168" s="152" t="s">
        <v>196</v>
      </c>
    </row>
    <row r="4169" spans="1:65" s="13" customFormat="1" x14ac:dyDescent="0.2">
      <c r="B4169" s="136"/>
      <c r="D4169" s="137" t="s">
        <v>210</v>
      </c>
      <c r="E4169" s="138" t="s">
        <v>1</v>
      </c>
      <c r="F4169" s="139" t="s">
        <v>3984</v>
      </c>
      <c r="H4169" s="140">
        <v>15.5</v>
      </c>
      <c r="L4169" s="136"/>
      <c r="M4169" s="141"/>
      <c r="N4169" s="142"/>
      <c r="O4169" s="142"/>
      <c r="P4169" s="142"/>
      <c r="Q4169" s="142"/>
      <c r="R4169" s="142"/>
      <c r="S4169" s="142"/>
      <c r="T4169" s="143"/>
      <c r="AT4169" s="138" t="s">
        <v>210</v>
      </c>
      <c r="AU4169" s="138" t="s">
        <v>66</v>
      </c>
      <c r="AV4169" s="13" t="s">
        <v>66</v>
      </c>
      <c r="AW4169" s="13" t="s">
        <v>26</v>
      </c>
      <c r="AX4169" s="13" t="s">
        <v>57</v>
      </c>
      <c r="AY4169" s="138" t="s">
        <v>196</v>
      </c>
    </row>
    <row r="4170" spans="1:65" s="14" customFormat="1" x14ac:dyDescent="0.2">
      <c r="B4170" s="144"/>
      <c r="D4170" s="137" t="s">
        <v>210</v>
      </c>
      <c r="E4170" s="145" t="s">
        <v>1</v>
      </c>
      <c r="F4170" s="146" t="s">
        <v>212</v>
      </c>
      <c r="H4170" s="147">
        <v>15.5</v>
      </c>
      <c r="L4170" s="144"/>
      <c r="M4170" s="148"/>
      <c r="N4170" s="149"/>
      <c r="O4170" s="149"/>
      <c r="P4170" s="149"/>
      <c r="Q4170" s="149"/>
      <c r="R4170" s="149"/>
      <c r="S4170" s="149"/>
      <c r="T4170" s="150"/>
      <c r="AT4170" s="145" t="s">
        <v>210</v>
      </c>
      <c r="AU4170" s="145" t="s">
        <v>66</v>
      </c>
      <c r="AV4170" s="14" t="s">
        <v>201</v>
      </c>
      <c r="AW4170" s="14" t="s">
        <v>26</v>
      </c>
      <c r="AX4170" s="14" t="s">
        <v>64</v>
      </c>
      <c r="AY4170" s="145" t="s">
        <v>196</v>
      </c>
    </row>
    <row r="4171" spans="1:65" s="2" customFormat="1" ht="16.5" customHeight="1" x14ac:dyDescent="0.2">
      <c r="A4171" s="29"/>
      <c r="B4171" s="123"/>
      <c r="C4171" s="124" t="s">
        <v>2524</v>
      </c>
      <c r="D4171" s="124" t="s">
        <v>199</v>
      </c>
      <c r="E4171" s="125" t="s">
        <v>3985</v>
      </c>
      <c r="F4171" s="126" t="s">
        <v>3986</v>
      </c>
      <c r="G4171" s="127" t="s">
        <v>506</v>
      </c>
      <c r="H4171" s="128">
        <v>124.36</v>
      </c>
      <c r="I4171" s="224"/>
      <c r="J4171" s="129">
        <f>ROUND(I4171*H4171,2)</f>
        <v>0</v>
      </c>
      <c r="K4171" s="126" t="s">
        <v>208</v>
      </c>
      <c r="L4171" s="30"/>
      <c r="M4171" s="130" t="s">
        <v>1</v>
      </c>
      <c r="N4171" s="131" t="s">
        <v>35</v>
      </c>
      <c r="O4171" s="132">
        <v>0.34699999999999998</v>
      </c>
      <c r="P4171" s="132">
        <f>O4171*H4171</f>
        <v>43.152919999999995</v>
      </c>
      <c r="Q4171" s="132">
        <v>3.8E-3</v>
      </c>
      <c r="R4171" s="132">
        <f>Q4171*H4171</f>
        <v>0.47256799999999999</v>
      </c>
      <c r="S4171" s="132">
        <v>0</v>
      </c>
      <c r="T4171" s="133">
        <f>S4171*H4171</f>
        <v>0</v>
      </c>
      <c r="U4171" s="29"/>
      <c r="V4171" s="29"/>
      <c r="W4171" s="29"/>
      <c r="X4171" s="29"/>
      <c r="Y4171" s="29"/>
      <c r="Z4171" s="29"/>
      <c r="AA4171" s="29"/>
      <c r="AB4171" s="29"/>
      <c r="AC4171" s="29"/>
      <c r="AD4171" s="29"/>
      <c r="AE4171" s="29"/>
      <c r="AR4171" s="134" t="s">
        <v>104</v>
      </c>
      <c r="AT4171" s="134" t="s">
        <v>199</v>
      </c>
      <c r="AU4171" s="134" t="s">
        <v>66</v>
      </c>
      <c r="AY4171" s="18" t="s">
        <v>196</v>
      </c>
      <c r="BE4171" s="135">
        <f>IF(N4171="základní",J4171,0)</f>
        <v>0</v>
      </c>
      <c r="BF4171" s="135">
        <f>IF(N4171="snížená",J4171,0)</f>
        <v>0</v>
      </c>
      <c r="BG4171" s="135">
        <f>IF(N4171="zákl. přenesená",J4171,0)</f>
        <v>0</v>
      </c>
      <c r="BH4171" s="135">
        <f>IF(N4171="sníž. přenesená",J4171,0)</f>
        <v>0</v>
      </c>
      <c r="BI4171" s="135">
        <f>IF(N4171="nulová",J4171,0)</f>
        <v>0</v>
      </c>
      <c r="BJ4171" s="18" t="s">
        <v>64</v>
      </c>
      <c r="BK4171" s="135">
        <f>ROUND(I4171*H4171,2)</f>
        <v>0</v>
      </c>
      <c r="BL4171" s="18" t="s">
        <v>104</v>
      </c>
      <c r="BM4171" s="134" t="s">
        <v>3987</v>
      </c>
    </row>
    <row r="4172" spans="1:65" s="13" customFormat="1" x14ac:dyDescent="0.2">
      <c r="B4172" s="136"/>
      <c r="D4172" s="137" t="s">
        <v>210</v>
      </c>
      <c r="E4172" s="138" t="s">
        <v>1</v>
      </c>
      <c r="F4172" s="139" t="s">
        <v>3988</v>
      </c>
      <c r="H4172" s="140">
        <v>124.36</v>
      </c>
      <c r="L4172" s="136"/>
      <c r="M4172" s="141"/>
      <c r="N4172" s="142"/>
      <c r="O4172" s="142"/>
      <c r="P4172" s="142"/>
      <c r="Q4172" s="142"/>
      <c r="R4172" s="142"/>
      <c r="S4172" s="142"/>
      <c r="T4172" s="143"/>
      <c r="AT4172" s="138" t="s">
        <v>210</v>
      </c>
      <c r="AU4172" s="138" t="s">
        <v>66</v>
      </c>
      <c r="AV4172" s="13" t="s">
        <v>66</v>
      </c>
      <c r="AW4172" s="13" t="s">
        <v>26</v>
      </c>
      <c r="AX4172" s="13" t="s">
        <v>57</v>
      </c>
      <c r="AY4172" s="138" t="s">
        <v>196</v>
      </c>
    </row>
    <row r="4173" spans="1:65" s="14" customFormat="1" x14ac:dyDescent="0.2">
      <c r="B4173" s="144"/>
      <c r="D4173" s="137" t="s">
        <v>210</v>
      </c>
      <c r="E4173" s="145" t="s">
        <v>1</v>
      </c>
      <c r="F4173" s="146" t="s">
        <v>212</v>
      </c>
      <c r="H4173" s="147">
        <v>124.36</v>
      </c>
      <c r="L4173" s="144"/>
      <c r="M4173" s="148"/>
      <c r="N4173" s="149"/>
      <c r="O4173" s="149"/>
      <c r="P4173" s="149"/>
      <c r="Q4173" s="149"/>
      <c r="R4173" s="149"/>
      <c r="S4173" s="149"/>
      <c r="T4173" s="150"/>
      <c r="AT4173" s="145" t="s">
        <v>210</v>
      </c>
      <c r="AU4173" s="145" t="s">
        <v>66</v>
      </c>
      <c r="AV4173" s="14" t="s">
        <v>201</v>
      </c>
      <c r="AW4173" s="14" t="s">
        <v>26</v>
      </c>
      <c r="AX4173" s="14" t="s">
        <v>64</v>
      </c>
      <c r="AY4173" s="145" t="s">
        <v>196</v>
      </c>
    </row>
    <row r="4174" spans="1:65" s="2" customFormat="1" ht="24.2" customHeight="1" x14ac:dyDescent="0.2">
      <c r="A4174" s="29"/>
      <c r="B4174" s="123"/>
      <c r="C4174" s="124" t="s">
        <v>3989</v>
      </c>
      <c r="D4174" s="124" t="s">
        <v>199</v>
      </c>
      <c r="E4174" s="125" t="s">
        <v>3990</v>
      </c>
      <c r="F4174" s="126" t="s">
        <v>3991</v>
      </c>
      <c r="G4174" s="127" t="s">
        <v>506</v>
      </c>
      <c r="H4174" s="128">
        <v>185.46</v>
      </c>
      <c r="I4174" s="224"/>
      <c r="J4174" s="129">
        <f>ROUND(I4174*H4174,2)</f>
        <v>0</v>
      </c>
      <c r="K4174" s="126" t="s">
        <v>208</v>
      </c>
      <c r="L4174" s="30"/>
      <c r="M4174" s="130" t="s">
        <v>1</v>
      </c>
      <c r="N4174" s="131" t="s">
        <v>35</v>
      </c>
      <c r="O4174" s="132">
        <v>0.22800000000000001</v>
      </c>
      <c r="P4174" s="132">
        <f>O4174*H4174</f>
        <v>42.284880000000001</v>
      </c>
      <c r="Q4174" s="132">
        <v>1.5E-3</v>
      </c>
      <c r="R4174" s="132">
        <f>Q4174*H4174</f>
        <v>0.27818999999999999</v>
      </c>
      <c r="S4174" s="132">
        <v>0</v>
      </c>
      <c r="T4174" s="133">
        <f>S4174*H4174</f>
        <v>0</v>
      </c>
      <c r="U4174" s="29"/>
      <c r="V4174" s="29"/>
      <c r="W4174" s="29"/>
      <c r="X4174" s="29"/>
      <c r="Y4174" s="29"/>
      <c r="Z4174" s="29"/>
      <c r="AA4174" s="29"/>
      <c r="AB4174" s="29"/>
      <c r="AC4174" s="29"/>
      <c r="AD4174" s="29"/>
      <c r="AE4174" s="29"/>
      <c r="AR4174" s="134" t="s">
        <v>104</v>
      </c>
      <c r="AT4174" s="134" t="s">
        <v>199</v>
      </c>
      <c r="AU4174" s="134" t="s">
        <v>66</v>
      </c>
      <c r="AY4174" s="18" t="s">
        <v>196</v>
      </c>
      <c r="BE4174" s="135">
        <f>IF(N4174="základní",J4174,0)</f>
        <v>0</v>
      </c>
      <c r="BF4174" s="135">
        <f>IF(N4174="snížená",J4174,0)</f>
        <v>0</v>
      </c>
      <c r="BG4174" s="135">
        <f>IF(N4174="zákl. přenesená",J4174,0)</f>
        <v>0</v>
      </c>
      <c r="BH4174" s="135">
        <f>IF(N4174="sníž. přenesená",J4174,0)</f>
        <v>0</v>
      </c>
      <c r="BI4174" s="135">
        <f>IF(N4174="nulová",J4174,0)</f>
        <v>0</v>
      </c>
      <c r="BJ4174" s="18" t="s">
        <v>64</v>
      </c>
      <c r="BK4174" s="135">
        <f>ROUND(I4174*H4174,2)</f>
        <v>0</v>
      </c>
      <c r="BL4174" s="18" t="s">
        <v>104</v>
      </c>
      <c r="BM4174" s="134" t="s">
        <v>3992</v>
      </c>
    </row>
    <row r="4175" spans="1:65" s="13" customFormat="1" x14ac:dyDescent="0.2">
      <c r="B4175" s="136"/>
      <c r="D4175" s="137" t="s">
        <v>210</v>
      </c>
      <c r="E4175" s="138" t="s">
        <v>1</v>
      </c>
      <c r="F4175" s="139" t="s">
        <v>3993</v>
      </c>
      <c r="H4175" s="140">
        <v>185.46</v>
      </c>
      <c r="L4175" s="136"/>
      <c r="M4175" s="141"/>
      <c r="N4175" s="142"/>
      <c r="O4175" s="142"/>
      <c r="P4175" s="142"/>
      <c r="Q4175" s="142"/>
      <c r="R4175" s="142"/>
      <c r="S4175" s="142"/>
      <c r="T4175" s="143"/>
      <c r="AT4175" s="138" t="s">
        <v>210</v>
      </c>
      <c r="AU4175" s="138" t="s">
        <v>66</v>
      </c>
      <c r="AV4175" s="13" t="s">
        <v>66</v>
      </c>
      <c r="AW4175" s="13" t="s">
        <v>26</v>
      </c>
      <c r="AX4175" s="13" t="s">
        <v>57</v>
      </c>
      <c r="AY4175" s="138" t="s">
        <v>196</v>
      </c>
    </row>
    <row r="4176" spans="1:65" s="14" customFormat="1" x14ac:dyDescent="0.2">
      <c r="B4176" s="144"/>
      <c r="D4176" s="137" t="s">
        <v>210</v>
      </c>
      <c r="E4176" s="145" t="s">
        <v>1</v>
      </c>
      <c r="F4176" s="146" t="s">
        <v>212</v>
      </c>
      <c r="H4176" s="147">
        <v>185.46</v>
      </c>
      <c r="L4176" s="144"/>
      <c r="M4176" s="148"/>
      <c r="N4176" s="149"/>
      <c r="O4176" s="149"/>
      <c r="P4176" s="149"/>
      <c r="Q4176" s="149"/>
      <c r="R4176" s="149"/>
      <c r="S4176" s="149"/>
      <c r="T4176" s="150"/>
      <c r="AT4176" s="145" t="s">
        <v>210</v>
      </c>
      <c r="AU4176" s="145" t="s">
        <v>66</v>
      </c>
      <c r="AV4176" s="14" t="s">
        <v>201</v>
      </c>
      <c r="AW4176" s="14" t="s">
        <v>26</v>
      </c>
      <c r="AX4176" s="14" t="s">
        <v>64</v>
      </c>
      <c r="AY4176" s="145" t="s">
        <v>196</v>
      </c>
    </row>
    <row r="4177" spans="1:65" s="2" customFormat="1" ht="37.9" customHeight="1" x14ac:dyDescent="0.2">
      <c r="A4177" s="29"/>
      <c r="B4177" s="123"/>
      <c r="C4177" s="124" t="s">
        <v>3994</v>
      </c>
      <c r="D4177" s="124" t="s">
        <v>199</v>
      </c>
      <c r="E4177" s="125" t="s">
        <v>3995</v>
      </c>
      <c r="F4177" s="126" t="s">
        <v>3996</v>
      </c>
      <c r="G4177" s="127" t="s">
        <v>506</v>
      </c>
      <c r="H4177" s="128">
        <v>283.01</v>
      </c>
      <c r="I4177" s="224"/>
      <c r="J4177" s="129">
        <f>ROUND(I4177*H4177,2)</f>
        <v>0</v>
      </c>
      <c r="K4177" s="126" t="s">
        <v>1</v>
      </c>
      <c r="L4177" s="30"/>
      <c r="M4177" s="130" t="s">
        <v>1</v>
      </c>
      <c r="N4177" s="131" t="s">
        <v>35</v>
      </c>
      <c r="O4177" s="132">
        <v>0</v>
      </c>
      <c r="P4177" s="132">
        <f>O4177*H4177</f>
        <v>0</v>
      </c>
      <c r="Q4177" s="132">
        <v>0</v>
      </c>
      <c r="R4177" s="132">
        <f>Q4177*H4177</f>
        <v>0</v>
      </c>
      <c r="S4177" s="132">
        <v>0</v>
      </c>
      <c r="T4177" s="133">
        <f>S4177*H4177</f>
        <v>0</v>
      </c>
      <c r="U4177" s="29"/>
      <c r="V4177" s="29"/>
      <c r="W4177" s="29"/>
      <c r="X4177" s="29"/>
      <c r="Y4177" s="29"/>
      <c r="Z4177" s="29"/>
      <c r="AA4177" s="29"/>
      <c r="AB4177" s="29"/>
      <c r="AC4177" s="29"/>
      <c r="AD4177" s="29"/>
      <c r="AE4177" s="29"/>
      <c r="AR4177" s="134" t="s">
        <v>104</v>
      </c>
      <c r="AT4177" s="134" t="s">
        <v>199</v>
      </c>
      <c r="AU4177" s="134" t="s">
        <v>66</v>
      </c>
      <c r="AY4177" s="18" t="s">
        <v>196</v>
      </c>
      <c r="BE4177" s="135">
        <f>IF(N4177="základní",J4177,0)</f>
        <v>0</v>
      </c>
      <c r="BF4177" s="135">
        <f>IF(N4177="snížená",J4177,0)</f>
        <v>0</v>
      </c>
      <c r="BG4177" s="135">
        <f>IF(N4177="zákl. přenesená",J4177,0)</f>
        <v>0</v>
      </c>
      <c r="BH4177" s="135">
        <f>IF(N4177="sníž. přenesená",J4177,0)</f>
        <v>0</v>
      </c>
      <c r="BI4177" s="135">
        <f>IF(N4177="nulová",J4177,0)</f>
        <v>0</v>
      </c>
      <c r="BJ4177" s="18" t="s">
        <v>64</v>
      </c>
      <c r="BK4177" s="135">
        <f>ROUND(I4177*H4177,2)</f>
        <v>0</v>
      </c>
      <c r="BL4177" s="18" t="s">
        <v>104</v>
      </c>
      <c r="BM4177" s="134" t="s">
        <v>3997</v>
      </c>
    </row>
    <row r="4178" spans="1:65" s="13" customFormat="1" x14ac:dyDescent="0.2">
      <c r="B4178" s="136"/>
      <c r="D4178" s="137" t="s">
        <v>210</v>
      </c>
      <c r="E4178" s="138" t="s">
        <v>1</v>
      </c>
      <c r="F4178" s="139" t="s">
        <v>3998</v>
      </c>
      <c r="H4178" s="140">
        <v>97.55</v>
      </c>
      <c r="L4178" s="136"/>
      <c r="M4178" s="141"/>
      <c r="N4178" s="142"/>
      <c r="O4178" s="142"/>
      <c r="P4178" s="142"/>
      <c r="Q4178" s="142"/>
      <c r="R4178" s="142"/>
      <c r="S4178" s="142"/>
      <c r="T4178" s="143"/>
      <c r="AT4178" s="138" t="s">
        <v>210</v>
      </c>
      <c r="AU4178" s="138" t="s">
        <v>66</v>
      </c>
      <c r="AV4178" s="13" t="s">
        <v>66</v>
      </c>
      <c r="AW4178" s="13" t="s">
        <v>26</v>
      </c>
      <c r="AX4178" s="13" t="s">
        <v>57</v>
      </c>
      <c r="AY4178" s="138" t="s">
        <v>196</v>
      </c>
    </row>
    <row r="4179" spans="1:65" s="13" customFormat="1" x14ac:dyDescent="0.2">
      <c r="B4179" s="136"/>
      <c r="D4179" s="137" t="s">
        <v>210</v>
      </c>
      <c r="E4179" s="138" t="s">
        <v>1</v>
      </c>
      <c r="F4179" s="139" t="s">
        <v>3999</v>
      </c>
      <c r="H4179" s="140">
        <v>185.46</v>
      </c>
      <c r="L4179" s="136"/>
      <c r="M4179" s="141"/>
      <c r="N4179" s="142"/>
      <c r="O4179" s="142"/>
      <c r="P4179" s="142"/>
      <c r="Q4179" s="142"/>
      <c r="R4179" s="142"/>
      <c r="S4179" s="142"/>
      <c r="T4179" s="143"/>
      <c r="AT4179" s="138" t="s">
        <v>210</v>
      </c>
      <c r="AU4179" s="138" t="s">
        <v>66</v>
      </c>
      <c r="AV4179" s="13" t="s">
        <v>66</v>
      </c>
      <c r="AW4179" s="13" t="s">
        <v>26</v>
      </c>
      <c r="AX4179" s="13" t="s">
        <v>57</v>
      </c>
      <c r="AY4179" s="138" t="s">
        <v>196</v>
      </c>
    </row>
    <row r="4180" spans="1:65" s="14" customFormat="1" x14ac:dyDescent="0.2">
      <c r="B4180" s="144"/>
      <c r="D4180" s="137" t="s">
        <v>210</v>
      </c>
      <c r="E4180" s="145" t="s">
        <v>1</v>
      </c>
      <c r="F4180" s="146" t="s">
        <v>212</v>
      </c>
      <c r="H4180" s="147">
        <v>283.01</v>
      </c>
      <c r="L4180" s="144"/>
      <c r="M4180" s="148"/>
      <c r="N4180" s="149"/>
      <c r="O4180" s="149"/>
      <c r="P4180" s="149"/>
      <c r="Q4180" s="149"/>
      <c r="R4180" s="149"/>
      <c r="S4180" s="149"/>
      <c r="T4180" s="150"/>
      <c r="AT4180" s="145" t="s">
        <v>210</v>
      </c>
      <c r="AU4180" s="145" t="s">
        <v>66</v>
      </c>
      <c r="AV4180" s="14" t="s">
        <v>201</v>
      </c>
      <c r="AW4180" s="14" t="s">
        <v>26</v>
      </c>
      <c r="AX4180" s="14" t="s">
        <v>64</v>
      </c>
      <c r="AY4180" s="145" t="s">
        <v>196</v>
      </c>
    </row>
    <row r="4181" spans="1:65" s="2" customFormat="1" ht="37.9" customHeight="1" x14ac:dyDescent="0.2">
      <c r="A4181" s="29"/>
      <c r="B4181" s="123"/>
      <c r="C4181" s="124" t="s">
        <v>4000</v>
      </c>
      <c r="D4181" s="124" t="s">
        <v>199</v>
      </c>
      <c r="E4181" s="125" t="s">
        <v>4001</v>
      </c>
      <c r="F4181" s="126" t="s">
        <v>4002</v>
      </c>
      <c r="G4181" s="127" t="s">
        <v>506</v>
      </c>
      <c r="H4181" s="128">
        <v>210.12</v>
      </c>
      <c r="I4181" s="224"/>
      <c r="J4181" s="129">
        <f>ROUND(I4181*H4181,2)</f>
        <v>0</v>
      </c>
      <c r="K4181" s="126" t="s">
        <v>1</v>
      </c>
      <c r="L4181" s="30"/>
      <c r="M4181" s="130" t="s">
        <v>1</v>
      </c>
      <c r="N4181" s="131" t="s">
        <v>35</v>
      </c>
      <c r="O4181" s="132">
        <v>0</v>
      </c>
      <c r="P4181" s="132">
        <f>O4181*H4181</f>
        <v>0</v>
      </c>
      <c r="Q4181" s="132">
        <v>0</v>
      </c>
      <c r="R4181" s="132">
        <f>Q4181*H4181</f>
        <v>0</v>
      </c>
      <c r="S4181" s="132">
        <v>0</v>
      </c>
      <c r="T4181" s="133">
        <f>S4181*H4181</f>
        <v>0</v>
      </c>
      <c r="U4181" s="29"/>
      <c r="V4181" s="29"/>
      <c r="W4181" s="29"/>
      <c r="X4181" s="29"/>
      <c r="Y4181" s="29"/>
      <c r="Z4181" s="29"/>
      <c r="AA4181" s="29"/>
      <c r="AB4181" s="29"/>
      <c r="AC4181" s="29"/>
      <c r="AD4181" s="29"/>
      <c r="AE4181" s="29"/>
      <c r="AR4181" s="134" t="s">
        <v>104</v>
      </c>
      <c r="AT4181" s="134" t="s">
        <v>199</v>
      </c>
      <c r="AU4181" s="134" t="s">
        <v>66</v>
      </c>
      <c r="AY4181" s="18" t="s">
        <v>196</v>
      </c>
      <c r="BE4181" s="135">
        <f>IF(N4181="základní",J4181,0)</f>
        <v>0</v>
      </c>
      <c r="BF4181" s="135">
        <f>IF(N4181="snížená",J4181,0)</f>
        <v>0</v>
      </c>
      <c r="BG4181" s="135">
        <f>IF(N4181="zákl. přenesená",J4181,0)</f>
        <v>0</v>
      </c>
      <c r="BH4181" s="135">
        <f>IF(N4181="sníž. přenesená",J4181,0)</f>
        <v>0</v>
      </c>
      <c r="BI4181" s="135">
        <f>IF(N4181="nulová",J4181,0)</f>
        <v>0</v>
      </c>
      <c r="BJ4181" s="18" t="s">
        <v>64</v>
      </c>
      <c r="BK4181" s="135">
        <f>ROUND(I4181*H4181,2)</f>
        <v>0</v>
      </c>
      <c r="BL4181" s="18" t="s">
        <v>104</v>
      </c>
      <c r="BM4181" s="134" t="s">
        <v>4003</v>
      </c>
    </row>
    <row r="4182" spans="1:65" s="13" customFormat="1" x14ac:dyDescent="0.2">
      <c r="B4182" s="136"/>
      <c r="D4182" s="137" t="s">
        <v>210</v>
      </c>
      <c r="E4182" s="138" t="s">
        <v>1</v>
      </c>
      <c r="F4182" s="139" t="s">
        <v>4004</v>
      </c>
      <c r="H4182" s="140">
        <v>20.47</v>
      </c>
      <c r="L4182" s="136"/>
      <c r="M4182" s="141"/>
      <c r="N4182" s="142"/>
      <c r="O4182" s="142"/>
      <c r="P4182" s="142"/>
      <c r="Q4182" s="142"/>
      <c r="R4182" s="142"/>
      <c r="S4182" s="142"/>
      <c r="T4182" s="143"/>
      <c r="AT4182" s="138" t="s">
        <v>210</v>
      </c>
      <c r="AU4182" s="138" t="s">
        <v>66</v>
      </c>
      <c r="AV4182" s="13" t="s">
        <v>66</v>
      </c>
      <c r="AW4182" s="13" t="s">
        <v>26</v>
      </c>
      <c r="AX4182" s="13" t="s">
        <v>57</v>
      </c>
      <c r="AY4182" s="138" t="s">
        <v>196</v>
      </c>
    </row>
    <row r="4183" spans="1:65" s="13" customFormat="1" x14ac:dyDescent="0.2">
      <c r="B4183" s="136"/>
      <c r="D4183" s="137" t="s">
        <v>210</v>
      </c>
      <c r="E4183" s="138" t="s">
        <v>1</v>
      </c>
      <c r="F4183" s="139" t="s">
        <v>4005</v>
      </c>
      <c r="H4183" s="140">
        <v>189.65</v>
      </c>
      <c r="L4183" s="136"/>
      <c r="M4183" s="141"/>
      <c r="N4183" s="142"/>
      <c r="O4183" s="142"/>
      <c r="P4183" s="142"/>
      <c r="Q4183" s="142"/>
      <c r="R4183" s="142"/>
      <c r="S4183" s="142"/>
      <c r="T4183" s="143"/>
      <c r="AT4183" s="138" t="s">
        <v>210</v>
      </c>
      <c r="AU4183" s="138" t="s">
        <v>66</v>
      </c>
      <c r="AV4183" s="13" t="s">
        <v>66</v>
      </c>
      <c r="AW4183" s="13" t="s">
        <v>26</v>
      </c>
      <c r="AX4183" s="13" t="s">
        <v>57</v>
      </c>
      <c r="AY4183" s="138" t="s">
        <v>196</v>
      </c>
    </row>
    <row r="4184" spans="1:65" s="14" customFormat="1" x14ac:dyDescent="0.2">
      <c r="B4184" s="144"/>
      <c r="D4184" s="137" t="s">
        <v>210</v>
      </c>
      <c r="E4184" s="145" t="s">
        <v>1</v>
      </c>
      <c r="F4184" s="146" t="s">
        <v>212</v>
      </c>
      <c r="H4184" s="147">
        <v>210.12</v>
      </c>
      <c r="L4184" s="144"/>
      <c r="M4184" s="148"/>
      <c r="N4184" s="149"/>
      <c r="O4184" s="149"/>
      <c r="P4184" s="149"/>
      <c r="Q4184" s="149"/>
      <c r="R4184" s="149"/>
      <c r="S4184" s="149"/>
      <c r="T4184" s="150"/>
      <c r="AT4184" s="145" t="s">
        <v>210</v>
      </c>
      <c r="AU4184" s="145" t="s">
        <v>66</v>
      </c>
      <c r="AV4184" s="14" t="s">
        <v>201</v>
      </c>
      <c r="AW4184" s="14" t="s">
        <v>26</v>
      </c>
      <c r="AX4184" s="14" t="s">
        <v>64</v>
      </c>
      <c r="AY4184" s="145" t="s">
        <v>196</v>
      </c>
    </row>
    <row r="4185" spans="1:65" s="2" customFormat="1" ht="37.9" customHeight="1" x14ac:dyDescent="0.2">
      <c r="A4185" s="29"/>
      <c r="B4185" s="123"/>
      <c r="C4185" s="124" t="s">
        <v>4006</v>
      </c>
      <c r="D4185" s="124" t="s">
        <v>199</v>
      </c>
      <c r="E4185" s="125" t="s">
        <v>4007</v>
      </c>
      <c r="F4185" s="126" t="s">
        <v>4008</v>
      </c>
      <c r="G4185" s="127" t="s">
        <v>506</v>
      </c>
      <c r="H4185" s="128">
        <v>112</v>
      </c>
      <c r="I4185" s="224"/>
      <c r="J4185" s="129">
        <f>ROUND(I4185*H4185,2)</f>
        <v>0</v>
      </c>
      <c r="K4185" s="126" t="s">
        <v>1</v>
      </c>
      <c r="L4185" s="30"/>
      <c r="M4185" s="130" t="s">
        <v>1</v>
      </c>
      <c r="N4185" s="131" t="s">
        <v>35</v>
      </c>
      <c r="O4185" s="132">
        <v>0</v>
      </c>
      <c r="P4185" s="132">
        <f>O4185*H4185</f>
        <v>0</v>
      </c>
      <c r="Q4185" s="132">
        <v>0</v>
      </c>
      <c r="R4185" s="132">
        <f>Q4185*H4185</f>
        <v>0</v>
      </c>
      <c r="S4185" s="132">
        <v>0</v>
      </c>
      <c r="T4185" s="133">
        <f>S4185*H4185</f>
        <v>0</v>
      </c>
      <c r="U4185" s="29"/>
      <c r="V4185" s="29"/>
      <c r="W4185" s="29"/>
      <c r="X4185" s="29"/>
      <c r="Y4185" s="29"/>
      <c r="Z4185" s="29"/>
      <c r="AA4185" s="29"/>
      <c r="AB4185" s="29"/>
      <c r="AC4185" s="29"/>
      <c r="AD4185" s="29"/>
      <c r="AE4185" s="29"/>
      <c r="AR4185" s="134" t="s">
        <v>104</v>
      </c>
      <c r="AT4185" s="134" t="s">
        <v>199</v>
      </c>
      <c r="AU4185" s="134" t="s">
        <v>66</v>
      </c>
      <c r="AY4185" s="18" t="s">
        <v>196</v>
      </c>
      <c r="BE4185" s="135">
        <f>IF(N4185="základní",J4185,0)</f>
        <v>0</v>
      </c>
      <c r="BF4185" s="135">
        <f>IF(N4185="snížená",J4185,0)</f>
        <v>0</v>
      </c>
      <c r="BG4185" s="135">
        <f>IF(N4185="zákl. přenesená",J4185,0)</f>
        <v>0</v>
      </c>
      <c r="BH4185" s="135">
        <f>IF(N4185="sníž. přenesená",J4185,0)</f>
        <v>0</v>
      </c>
      <c r="BI4185" s="135">
        <f>IF(N4185="nulová",J4185,0)</f>
        <v>0</v>
      </c>
      <c r="BJ4185" s="18" t="s">
        <v>64</v>
      </c>
      <c r="BK4185" s="135">
        <f>ROUND(I4185*H4185,2)</f>
        <v>0</v>
      </c>
      <c r="BL4185" s="18" t="s">
        <v>104</v>
      </c>
      <c r="BM4185" s="134" t="s">
        <v>4009</v>
      </c>
    </row>
    <row r="4186" spans="1:65" s="15" customFormat="1" x14ac:dyDescent="0.2">
      <c r="B4186" s="151"/>
      <c r="D4186" s="137" t="s">
        <v>210</v>
      </c>
      <c r="E4186" s="152" t="s">
        <v>1</v>
      </c>
      <c r="F4186" s="153" t="s">
        <v>4010</v>
      </c>
      <c r="H4186" s="152" t="s">
        <v>1</v>
      </c>
      <c r="L4186" s="151"/>
      <c r="M4186" s="154"/>
      <c r="N4186" s="155"/>
      <c r="O4186" s="155"/>
      <c r="P4186" s="155"/>
      <c r="Q4186" s="155"/>
      <c r="R4186" s="155"/>
      <c r="S4186" s="155"/>
      <c r="T4186" s="156"/>
      <c r="AT4186" s="152" t="s">
        <v>210</v>
      </c>
      <c r="AU4186" s="152" t="s">
        <v>66</v>
      </c>
      <c r="AV4186" s="15" t="s">
        <v>64</v>
      </c>
      <c r="AW4186" s="15" t="s">
        <v>26</v>
      </c>
      <c r="AX4186" s="15" t="s">
        <v>57</v>
      </c>
      <c r="AY4186" s="152" t="s">
        <v>196</v>
      </c>
    </row>
    <row r="4187" spans="1:65" s="13" customFormat="1" x14ac:dyDescent="0.2">
      <c r="B4187" s="136"/>
      <c r="D4187" s="137" t="s">
        <v>210</v>
      </c>
      <c r="E4187" s="138" t="s">
        <v>1</v>
      </c>
      <c r="F4187" s="139" t="s">
        <v>4011</v>
      </c>
      <c r="H4187" s="140">
        <v>112</v>
      </c>
      <c r="L4187" s="136"/>
      <c r="M4187" s="141"/>
      <c r="N4187" s="142"/>
      <c r="O4187" s="142"/>
      <c r="P4187" s="142"/>
      <c r="Q4187" s="142"/>
      <c r="R4187" s="142"/>
      <c r="S4187" s="142"/>
      <c r="T4187" s="143"/>
      <c r="AT4187" s="138" t="s">
        <v>210</v>
      </c>
      <c r="AU4187" s="138" t="s">
        <v>66</v>
      </c>
      <c r="AV4187" s="13" t="s">
        <v>66</v>
      </c>
      <c r="AW4187" s="13" t="s">
        <v>26</v>
      </c>
      <c r="AX4187" s="13" t="s">
        <v>57</v>
      </c>
      <c r="AY4187" s="138" t="s">
        <v>196</v>
      </c>
    </row>
    <row r="4188" spans="1:65" s="14" customFormat="1" x14ac:dyDescent="0.2">
      <c r="B4188" s="144"/>
      <c r="D4188" s="137" t="s">
        <v>210</v>
      </c>
      <c r="E4188" s="145" t="s">
        <v>1</v>
      </c>
      <c r="F4188" s="146" t="s">
        <v>212</v>
      </c>
      <c r="H4188" s="147">
        <v>112</v>
      </c>
      <c r="L4188" s="144"/>
      <c r="M4188" s="148"/>
      <c r="N4188" s="149"/>
      <c r="O4188" s="149"/>
      <c r="P4188" s="149"/>
      <c r="Q4188" s="149"/>
      <c r="R4188" s="149"/>
      <c r="S4188" s="149"/>
      <c r="T4188" s="150"/>
      <c r="AT4188" s="145" t="s">
        <v>210</v>
      </c>
      <c r="AU4188" s="145" t="s">
        <v>66</v>
      </c>
      <c r="AV4188" s="14" t="s">
        <v>201</v>
      </c>
      <c r="AW4188" s="14" t="s">
        <v>26</v>
      </c>
      <c r="AX4188" s="14" t="s">
        <v>64</v>
      </c>
      <c r="AY4188" s="145" t="s">
        <v>196</v>
      </c>
    </row>
    <row r="4189" spans="1:65" s="2" customFormat="1" ht="33" customHeight="1" x14ac:dyDescent="0.2">
      <c r="A4189" s="29"/>
      <c r="B4189" s="123"/>
      <c r="C4189" s="124" t="s">
        <v>4012</v>
      </c>
      <c r="D4189" s="124" t="s">
        <v>199</v>
      </c>
      <c r="E4189" s="125" t="s">
        <v>4013</v>
      </c>
      <c r="F4189" s="126" t="s">
        <v>4014</v>
      </c>
      <c r="G4189" s="127" t="s">
        <v>506</v>
      </c>
      <c r="H4189" s="128">
        <v>9.01</v>
      </c>
      <c r="I4189" s="224"/>
      <c r="J4189" s="129">
        <f>ROUND(I4189*H4189,2)</f>
        <v>0</v>
      </c>
      <c r="K4189" s="126" t="s">
        <v>208</v>
      </c>
      <c r="L4189" s="30"/>
      <c r="M4189" s="130" t="s">
        <v>1</v>
      </c>
      <c r="N4189" s="131" t="s">
        <v>35</v>
      </c>
      <c r="O4189" s="132">
        <v>0.625</v>
      </c>
      <c r="P4189" s="132">
        <f>O4189*H4189</f>
        <v>5.6312499999999996</v>
      </c>
      <c r="Q4189" s="132">
        <v>1.9599999999999999E-3</v>
      </c>
      <c r="R4189" s="132">
        <f>Q4189*H4189</f>
        <v>1.7659599999999998E-2</v>
      </c>
      <c r="S4189" s="132">
        <v>0</v>
      </c>
      <c r="T4189" s="133">
        <f>S4189*H4189</f>
        <v>0</v>
      </c>
      <c r="U4189" s="29"/>
      <c r="V4189" s="29"/>
      <c r="W4189" s="29"/>
      <c r="X4189" s="29"/>
      <c r="Y4189" s="29"/>
      <c r="Z4189" s="29"/>
      <c r="AA4189" s="29"/>
      <c r="AB4189" s="29"/>
      <c r="AC4189" s="29"/>
      <c r="AD4189" s="29"/>
      <c r="AE4189" s="29"/>
      <c r="AR4189" s="134" t="s">
        <v>104</v>
      </c>
      <c r="AT4189" s="134" t="s">
        <v>199</v>
      </c>
      <c r="AU4189" s="134" t="s">
        <v>66</v>
      </c>
      <c r="AY4189" s="18" t="s">
        <v>196</v>
      </c>
      <c r="BE4189" s="135">
        <f>IF(N4189="základní",J4189,0)</f>
        <v>0</v>
      </c>
      <c r="BF4189" s="135">
        <f>IF(N4189="snížená",J4189,0)</f>
        <v>0</v>
      </c>
      <c r="BG4189" s="135">
        <f>IF(N4189="zákl. přenesená",J4189,0)</f>
        <v>0</v>
      </c>
      <c r="BH4189" s="135">
        <f>IF(N4189="sníž. přenesená",J4189,0)</f>
        <v>0</v>
      </c>
      <c r="BI4189" s="135">
        <f>IF(N4189="nulová",J4189,0)</f>
        <v>0</v>
      </c>
      <c r="BJ4189" s="18" t="s">
        <v>64</v>
      </c>
      <c r="BK4189" s="135">
        <f>ROUND(I4189*H4189,2)</f>
        <v>0</v>
      </c>
      <c r="BL4189" s="18" t="s">
        <v>104</v>
      </c>
      <c r="BM4189" s="134" t="s">
        <v>4015</v>
      </c>
    </row>
    <row r="4190" spans="1:65" s="15" customFormat="1" x14ac:dyDescent="0.2">
      <c r="B4190" s="151"/>
      <c r="D4190" s="137" t="s">
        <v>210</v>
      </c>
      <c r="E4190" s="152" t="s">
        <v>1</v>
      </c>
      <c r="F4190" s="153" t="s">
        <v>4016</v>
      </c>
      <c r="H4190" s="152" t="s">
        <v>1</v>
      </c>
      <c r="L4190" s="151"/>
      <c r="M4190" s="154"/>
      <c r="N4190" s="155"/>
      <c r="O4190" s="155"/>
      <c r="P4190" s="155"/>
      <c r="Q4190" s="155"/>
      <c r="R4190" s="155"/>
      <c r="S4190" s="155"/>
      <c r="T4190" s="156"/>
      <c r="AT4190" s="152" t="s">
        <v>210</v>
      </c>
      <c r="AU4190" s="152" t="s">
        <v>66</v>
      </c>
      <c r="AV4190" s="15" t="s">
        <v>64</v>
      </c>
      <c r="AW4190" s="15" t="s">
        <v>26</v>
      </c>
      <c r="AX4190" s="15" t="s">
        <v>57</v>
      </c>
      <c r="AY4190" s="152" t="s">
        <v>196</v>
      </c>
    </row>
    <row r="4191" spans="1:65" s="13" customFormat="1" x14ac:dyDescent="0.2">
      <c r="B4191" s="136"/>
      <c r="D4191" s="137" t="s">
        <v>210</v>
      </c>
      <c r="E4191" s="138" t="s">
        <v>1</v>
      </c>
      <c r="F4191" s="139" t="s">
        <v>4017</v>
      </c>
      <c r="H4191" s="140">
        <v>4.91</v>
      </c>
      <c r="L4191" s="136"/>
      <c r="M4191" s="141"/>
      <c r="N4191" s="142"/>
      <c r="O4191" s="142"/>
      <c r="P4191" s="142"/>
      <c r="Q4191" s="142"/>
      <c r="R4191" s="142"/>
      <c r="S4191" s="142"/>
      <c r="T4191" s="143"/>
      <c r="AT4191" s="138" t="s">
        <v>210</v>
      </c>
      <c r="AU4191" s="138" t="s">
        <v>66</v>
      </c>
      <c r="AV4191" s="13" t="s">
        <v>66</v>
      </c>
      <c r="AW4191" s="13" t="s">
        <v>26</v>
      </c>
      <c r="AX4191" s="13" t="s">
        <v>57</v>
      </c>
      <c r="AY4191" s="138" t="s">
        <v>196</v>
      </c>
    </row>
    <row r="4192" spans="1:65" s="13" customFormat="1" x14ac:dyDescent="0.2">
      <c r="B4192" s="136"/>
      <c r="D4192" s="137" t="s">
        <v>210</v>
      </c>
      <c r="E4192" s="138" t="s">
        <v>1</v>
      </c>
      <c r="F4192" s="139" t="s">
        <v>4018</v>
      </c>
      <c r="H4192" s="140">
        <v>4.0999999999999996</v>
      </c>
      <c r="L4192" s="136"/>
      <c r="M4192" s="141"/>
      <c r="N4192" s="142"/>
      <c r="O4192" s="142"/>
      <c r="P4192" s="142"/>
      <c r="Q4192" s="142"/>
      <c r="R4192" s="142"/>
      <c r="S4192" s="142"/>
      <c r="T4192" s="143"/>
      <c r="AT4192" s="138" t="s">
        <v>210</v>
      </c>
      <c r="AU4192" s="138" t="s">
        <v>66</v>
      </c>
      <c r="AV4192" s="13" t="s">
        <v>66</v>
      </c>
      <c r="AW4192" s="13" t="s">
        <v>26</v>
      </c>
      <c r="AX4192" s="13" t="s">
        <v>57</v>
      </c>
      <c r="AY4192" s="138" t="s">
        <v>196</v>
      </c>
    </row>
    <row r="4193" spans="1:65" s="14" customFormat="1" x14ac:dyDescent="0.2">
      <c r="B4193" s="144"/>
      <c r="D4193" s="137" t="s">
        <v>210</v>
      </c>
      <c r="E4193" s="145" t="s">
        <v>1</v>
      </c>
      <c r="F4193" s="146" t="s">
        <v>212</v>
      </c>
      <c r="H4193" s="147">
        <v>9.01</v>
      </c>
      <c r="L4193" s="144"/>
      <c r="M4193" s="148"/>
      <c r="N4193" s="149"/>
      <c r="O4193" s="149"/>
      <c r="P4193" s="149"/>
      <c r="Q4193" s="149"/>
      <c r="R4193" s="149"/>
      <c r="S4193" s="149"/>
      <c r="T4193" s="150"/>
      <c r="AT4193" s="145" t="s">
        <v>210</v>
      </c>
      <c r="AU4193" s="145" t="s">
        <v>66</v>
      </c>
      <c r="AV4193" s="14" t="s">
        <v>201</v>
      </c>
      <c r="AW4193" s="14" t="s">
        <v>26</v>
      </c>
      <c r="AX4193" s="14" t="s">
        <v>64</v>
      </c>
      <c r="AY4193" s="145" t="s">
        <v>196</v>
      </c>
    </row>
    <row r="4194" spans="1:65" s="2" customFormat="1" ht="33" customHeight="1" x14ac:dyDescent="0.2">
      <c r="A4194" s="29"/>
      <c r="B4194" s="123"/>
      <c r="C4194" s="124" t="s">
        <v>2544</v>
      </c>
      <c r="D4194" s="124" t="s">
        <v>199</v>
      </c>
      <c r="E4194" s="125" t="s">
        <v>4019</v>
      </c>
      <c r="F4194" s="126" t="s">
        <v>4020</v>
      </c>
      <c r="G4194" s="127" t="s">
        <v>506</v>
      </c>
      <c r="H4194" s="128">
        <v>125.02</v>
      </c>
      <c r="I4194" s="224"/>
      <c r="J4194" s="129">
        <f>ROUND(I4194*H4194,2)</f>
        <v>0</v>
      </c>
      <c r="K4194" s="126" t="s">
        <v>208</v>
      </c>
      <c r="L4194" s="30"/>
      <c r="M4194" s="130" t="s">
        <v>1</v>
      </c>
      <c r="N4194" s="131" t="s">
        <v>35</v>
      </c>
      <c r="O4194" s="132">
        <v>0.77500000000000002</v>
      </c>
      <c r="P4194" s="132">
        <f>O4194*H4194</f>
        <v>96.890500000000003</v>
      </c>
      <c r="Q4194" s="132">
        <v>2.8600000000000001E-3</v>
      </c>
      <c r="R4194" s="132">
        <f>Q4194*H4194</f>
        <v>0.35755720000000002</v>
      </c>
      <c r="S4194" s="132">
        <v>0</v>
      </c>
      <c r="T4194" s="133">
        <f>S4194*H4194</f>
        <v>0</v>
      </c>
      <c r="U4194" s="29"/>
      <c r="V4194" s="29"/>
      <c r="W4194" s="29"/>
      <c r="X4194" s="29"/>
      <c r="Y4194" s="29"/>
      <c r="Z4194" s="29"/>
      <c r="AA4194" s="29"/>
      <c r="AB4194" s="29"/>
      <c r="AC4194" s="29"/>
      <c r="AD4194" s="29"/>
      <c r="AE4194" s="29"/>
      <c r="AR4194" s="134" t="s">
        <v>104</v>
      </c>
      <c r="AT4194" s="134" t="s">
        <v>199</v>
      </c>
      <c r="AU4194" s="134" t="s">
        <v>66</v>
      </c>
      <c r="AY4194" s="18" t="s">
        <v>196</v>
      </c>
      <c r="BE4194" s="135">
        <f>IF(N4194="základní",J4194,0)</f>
        <v>0</v>
      </c>
      <c r="BF4194" s="135">
        <f>IF(N4194="snížená",J4194,0)</f>
        <v>0</v>
      </c>
      <c r="BG4194" s="135">
        <f>IF(N4194="zákl. přenesená",J4194,0)</f>
        <v>0</v>
      </c>
      <c r="BH4194" s="135">
        <f>IF(N4194="sníž. přenesená",J4194,0)</f>
        <v>0</v>
      </c>
      <c r="BI4194" s="135">
        <f>IF(N4194="nulová",J4194,0)</f>
        <v>0</v>
      </c>
      <c r="BJ4194" s="18" t="s">
        <v>64</v>
      </c>
      <c r="BK4194" s="135">
        <f>ROUND(I4194*H4194,2)</f>
        <v>0</v>
      </c>
      <c r="BL4194" s="18" t="s">
        <v>104</v>
      </c>
      <c r="BM4194" s="134" t="s">
        <v>4021</v>
      </c>
    </row>
    <row r="4195" spans="1:65" s="13" customFormat="1" x14ac:dyDescent="0.2">
      <c r="B4195" s="136"/>
      <c r="D4195" s="137" t="s">
        <v>210</v>
      </c>
      <c r="E4195" s="138" t="s">
        <v>1</v>
      </c>
      <c r="F4195" s="139" t="s">
        <v>4022</v>
      </c>
      <c r="H4195" s="140">
        <v>6.56</v>
      </c>
      <c r="L4195" s="136"/>
      <c r="M4195" s="141"/>
      <c r="N4195" s="142"/>
      <c r="O4195" s="142"/>
      <c r="P4195" s="142"/>
      <c r="Q4195" s="142"/>
      <c r="R4195" s="142"/>
      <c r="S4195" s="142"/>
      <c r="T4195" s="143"/>
      <c r="AT4195" s="138" t="s">
        <v>210</v>
      </c>
      <c r="AU4195" s="138" t="s">
        <v>66</v>
      </c>
      <c r="AV4195" s="13" t="s">
        <v>66</v>
      </c>
      <c r="AW4195" s="13" t="s">
        <v>26</v>
      </c>
      <c r="AX4195" s="13" t="s">
        <v>57</v>
      </c>
      <c r="AY4195" s="138" t="s">
        <v>196</v>
      </c>
    </row>
    <row r="4196" spans="1:65" s="15" customFormat="1" x14ac:dyDescent="0.2">
      <c r="B4196" s="151"/>
      <c r="D4196" s="137" t="s">
        <v>210</v>
      </c>
      <c r="E4196" s="152" t="s">
        <v>1</v>
      </c>
      <c r="F4196" s="153" t="s">
        <v>4016</v>
      </c>
      <c r="H4196" s="152" t="s">
        <v>1</v>
      </c>
      <c r="L4196" s="151"/>
      <c r="M4196" s="154"/>
      <c r="N4196" s="155"/>
      <c r="O4196" s="155"/>
      <c r="P4196" s="155"/>
      <c r="Q4196" s="155"/>
      <c r="R4196" s="155"/>
      <c r="S4196" s="155"/>
      <c r="T4196" s="156"/>
      <c r="AT4196" s="152" t="s">
        <v>210</v>
      </c>
      <c r="AU4196" s="152" t="s">
        <v>66</v>
      </c>
      <c r="AV4196" s="15" t="s">
        <v>64</v>
      </c>
      <c r="AW4196" s="15" t="s">
        <v>26</v>
      </c>
      <c r="AX4196" s="15" t="s">
        <v>57</v>
      </c>
      <c r="AY4196" s="152" t="s">
        <v>196</v>
      </c>
    </row>
    <row r="4197" spans="1:65" s="13" customFormat="1" x14ac:dyDescent="0.2">
      <c r="B4197" s="136"/>
      <c r="D4197" s="137" t="s">
        <v>210</v>
      </c>
      <c r="E4197" s="138" t="s">
        <v>1</v>
      </c>
      <c r="F4197" s="139" t="s">
        <v>4023</v>
      </c>
      <c r="H4197" s="140">
        <v>48.86</v>
      </c>
      <c r="L4197" s="136"/>
      <c r="M4197" s="141"/>
      <c r="N4197" s="142"/>
      <c r="O4197" s="142"/>
      <c r="P4197" s="142"/>
      <c r="Q4197" s="142"/>
      <c r="R4197" s="142"/>
      <c r="S4197" s="142"/>
      <c r="T4197" s="143"/>
      <c r="AT4197" s="138" t="s">
        <v>210</v>
      </c>
      <c r="AU4197" s="138" t="s">
        <v>66</v>
      </c>
      <c r="AV4197" s="13" t="s">
        <v>66</v>
      </c>
      <c r="AW4197" s="13" t="s">
        <v>26</v>
      </c>
      <c r="AX4197" s="13" t="s">
        <v>57</v>
      </c>
      <c r="AY4197" s="138" t="s">
        <v>196</v>
      </c>
    </row>
    <row r="4198" spans="1:65" s="13" customFormat="1" x14ac:dyDescent="0.2">
      <c r="B4198" s="136"/>
      <c r="D4198" s="137" t="s">
        <v>210</v>
      </c>
      <c r="E4198" s="138" t="s">
        <v>1</v>
      </c>
      <c r="F4198" s="139" t="s">
        <v>4024</v>
      </c>
      <c r="H4198" s="140">
        <v>69.599999999999994</v>
      </c>
      <c r="L4198" s="136"/>
      <c r="M4198" s="141"/>
      <c r="N4198" s="142"/>
      <c r="O4198" s="142"/>
      <c r="P4198" s="142"/>
      <c r="Q4198" s="142"/>
      <c r="R4198" s="142"/>
      <c r="S4198" s="142"/>
      <c r="T4198" s="143"/>
      <c r="AT4198" s="138" t="s">
        <v>210</v>
      </c>
      <c r="AU4198" s="138" t="s">
        <v>66</v>
      </c>
      <c r="AV4198" s="13" t="s">
        <v>66</v>
      </c>
      <c r="AW4198" s="13" t="s">
        <v>26</v>
      </c>
      <c r="AX4198" s="13" t="s">
        <v>57</v>
      </c>
      <c r="AY4198" s="138" t="s">
        <v>196</v>
      </c>
    </row>
    <row r="4199" spans="1:65" s="14" customFormat="1" x14ac:dyDescent="0.2">
      <c r="B4199" s="144"/>
      <c r="D4199" s="137" t="s">
        <v>210</v>
      </c>
      <c r="E4199" s="145" t="s">
        <v>1</v>
      </c>
      <c r="F4199" s="146" t="s">
        <v>212</v>
      </c>
      <c r="H4199" s="147">
        <v>125.02</v>
      </c>
      <c r="L4199" s="144"/>
      <c r="M4199" s="148"/>
      <c r="N4199" s="149"/>
      <c r="O4199" s="149"/>
      <c r="P4199" s="149"/>
      <c r="Q4199" s="149"/>
      <c r="R4199" s="149"/>
      <c r="S4199" s="149"/>
      <c r="T4199" s="150"/>
      <c r="AT4199" s="145" t="s">
        <v>210</v>
      </c>
      <c r="AU4199" s="145" t="s">
        <v>66</v>
      </c>
      <c r="AV4199" s="14" t="s">
        <v>201</v>
      </c>
      <c r="AW4199" s="14" t="s">
        <v>26</v>
      </c>
      <c r="AX4199" s="14" t="s">
        <v>64</v>
      </c>
      <c r="AY4199" s="145" t="s">
        <v>196</v>
      </c>
    </row>
    <row r="4200" spans="1:65" s="2" customFormat="1" ht="33" customHeight="1" x14ac:dyDescent="0.2">
      <c r="A4200" s="29"/>
      <c r="B4200" s="123"/>
      <c r="C4200" s="124" t="s">
        <v>4025</v>
      </c>
      <c r="D4200" s="124" t="s">
        <v>199</v>
      </c>
      <c r="E4200" s="125" t="s">
        <v>4026</v>
      </c>
      <c r="F4200" s="126" t="s">
        <v>4027</v>
      </c>
      <c r="G4200" s="127" t="s">
        <v>506</v>
      </c>
      <c r="H4200" s="128">
        <v>81.27</v>
      </c>
      <c r="I4200" s="224"/>
      <c r="J4200" s="129">
        <f>ROUND(I4200*H4200,2)</f>
        <v>0</v>
      </c>
      <c r="K4200" s="126" t="s">
        <v>208</v>
      </c>
      <c r="L4200" s="30"/>
      <c r="M4200" s="130" t="s">
        <v>1</v>
      </c>
      <c r="N4200" s="131" t="s">
        <v>35</v>
      </c>
      <c r="O4200" s="132">
        <v>0.84499999999999997</v>
      </c>
      <c r="P4200" s="132">
        <f>O4200*H4200</f>
        <v>68.673149999999993</v>
      </c>
      <c r="Q4200" s="132">
        <v>3.7599999999999999E-3</v>
      </c>
      <c r="R4200" s="132">
        <f>Q4200*H4200</f>
        <v>0.30557519999999999</v>
      </c>
      <c r="S4200" s="132">
        <v>0</v>
      </c>
      <c r="T4200" s="133">
        <f>S4200*H4200</f>
        <v>0</v>
      </c>
      <c r="U4200" s="29"/>
      <c r="V4200" s="29"/>
      <c r="W4200" s="29"/>
      <c r="X4200" s="29"/>
      <c r="Y4200" s="29"/>
      <c r="Z4200" s="29"/>
      <c r="AA4200" s="29"/>
      <c r="AB4200" s="29"/>
      <c r="AC4200" s="29"/>
      <c r="AD4200" s="29"/>
      <c r="AE4200" s="29"/>
      <c r="AR4200" s="134" t="s">
        <v>104</v>
      </c>
      <c r="AT4200" s="134" t="s">
        <v>199</v>
      </c>
      <c r="AU4200" s="134" t="s">
        <v>66</v>
      </c>
      <c r="AY4200" s="18" t="s">
        <v>196</v>
      </c>
      <c r="BE4200" s="135">
        <f>IF(N4200="základní",J4200,0)</f>
        <v>0</v>
      </c>
      <c r="BF4200" s="135">
        <f>IF(N4200="snížená",J4200,0)</f>
        <v>0</v>
      </c>
      <c r="BG4200" s="135">
        <f>IF(N4200="zákl. přenesená",J4200,0)</f>
        <v>0</v>
      </c>
      <c r="BH4200" s="135">
        <f>IF(N4200="sníž. přenesená",J4200,0)</f>
        <v>0</v>
      </c>
      <c r="BI4200" s="135">
        <f>IF(N4200="nulová",J4200,0)</f>
        <v>0</v>
      </c>
      <c r="BJ4200" s="18" t="s">
        <v>64</v>
      </c>
      <c r="BK4200" s="135">
        <f>ROUND(I4200*H4200,2)</f>
        <v>0</v>
      </c>
      <c r="BL4200" s="18" t="s">
        <v>104</v>
      </c>
      <c r="BM4200" s="134" t="s">
        <v>4028</v>
      </c>
    </row>
    <row r="4201" spans="1:65" s="15" customFormat="1" x14ac:dyDescent="0.2">
      <c r="B4201" s="151"/>
      <c r="D4201" s="137" t="s">
        <v>210</v>
      </c>
      <c r="E4201" s="152" t="s">
        <v>1</v>
      </c>
      <c r="F4201" s="153" t="s">
        <v>4029</v>
      </c>
      <c r="H4201" s="152" t="s">
        <v>1</v>
      </c>
      <c r="L4201" s="151"/>
      <c r="M4201" s="154"/>
      <c r="N4201" s="155"/>
      <c r="O4201" s="155"/>
      <c r="P4201" s="155"/>
      <c r="Q4201" s="155"/>
      <c r="R4201" s="155"/>
      <c r="S4201" s="155"/>
      <c r="T4201" s="156"/>
      <c r="AT4201" s="152" t="s">
        <v>210</v>
      </c>
      <c r="AU4201" s="152" t="s">
        <v>66</v>
      </c>
      <c r="AV4201" s="15" t="s">
        <v>64</v>
      </c>
      <c r="AW4201" s="15" t="s">
        <v>26</v>
      </c>
      <c r="AX4201" s="15" t="s">
        <v>57</v>
      </c>
      <c r="AY4201" s="152" t="s">
        <v>196</v>
      </c>
    </row>
    <row r="4202" spans="1:65" s="13" customFormat="1" x14ac:dyDescent="0.2">
      <c r="B4202" s="136"/>
      <c r="D4202" s="137" t="s">
        <v>210</v>
      </c>
      <c r="E4202" s="138" t="s">
        <v>1</v>
      </c>
      <c r="F4202" s="139" t="s">
        <v>4030</v>
      </c>
      <c r="H4202" s="140">
        <v>35.92</v>
      </c>
      <c r="L4202" s="136"/>
      <c r="M4202" s="141"/>
      <c r="N4202" s="142"/>
      <c r="O4202" s="142"/>
      <c r="P4202" s="142"/>
      <c r="Q4202" s="142"/>
      <c r="R4202" s="142"/>
      <c r="S4202" s="142"/>
      <c r="T4202" s="143"/>
      <c r="AT4202" s="138" t="s">
        <v>210</v>
      </c>
      <c r="AU4202" s="138" t="s">
        <v>66</v>
      </c>
      <c r="AV4202" s="13" t="s">
        <v>66</v>
      </c>
      <c r="AW4202" s="13" t="s">
        <v>26</v>
      </c>
      <c r="AX4202" s="13" t="s">
        <v>57</v>
      </c>
      <c r="AY4202" s="138" t="s">
        <v>196</v>
      </c>
    </row>
    <row r="4203" spans="1:65" s="13" customFormat="1" x14ac:dyDescent="0.2">
      <c r="B4203" s="136"/>
      <c r="D4203" s="137" t="s">
        <v>210</v>
      </c>
      <c r="E4203" s="138" t="s">
        <v>1</v>
      </c>
      <c r="F4203" s="139" t="s">
        <v>4031</v>
      </c>
      <c r="H4203" s="140">
        <v>8.4499999999999993</v>
      </c>
      <c r="L4203" s="136"/>
      <c r="M4203" s="141"/>
      <c r="N4203" s="142"/>
      <c r="O4203" s="142"/>
      <c r="P4203" s="142"/>
      <c r="Q4203" s="142"/>
      <c r="R4203" s="142"/>
      <c r="S4203" s="142"/>
      <c r="T4203" s="143"/>
      <c r="AT4203" s="138" t="s">
        <v>210</v>
      </c>
      <c r="AU4203" s="138" t="s">
        <v>66</v>
      </c>
      <c r="AV4203" s="13" t="s">
        <v>66</v>
      </c>
      <c r="AW4203" s="13" t="s">
        <v>26</v>
      </c>
      <c r="AX4203" s="13" t="s">
        <v>57</v>
      </c>
      <c r="AY4203" s="138" t="s">
        <v>196</v>
      </c>
    </row>
    <row r="4204" spans="1:65" s="13" customFormat="1" x14ac:dyDescent="0.2">
      <c r="B4204" s="136"/>
      <c r="D4204" s="137" t="s">
        <v>210</v>
      </c>
      <c r="E4204" s="138" t="s">
        <v>1</v>
      </c>
      <c r="F4204" s="139" t="s">
        <v>4032</v>
      </c>
      <c r="H4204" s="140">
        <v>29</v>
      </c>
      <c r="L4204" s="136"/>
      <c r="M4204" s="141"/>
      <c r="N4204" s="142"/>
      <c r="O4204" s="142"/>
      <c r="P4204" s="142"/>
      <c r="Q4204" s="142"/>
      <c r="R4204" s="142"/>
      <c r="S4204" s="142"/>
      <c r="T4204" s="143"/>
      <c r="AT4204" s="138" t="s">
        <v>210</v>
      </c>
      <c r="AU4204" s="138" t="s">
        <v>66</v>
      </c>
      <c r="AV4204" s="13" t="s">
        <v>66</v>
      </c>
      <c r="AW4204" s="13" t="s">
        <v>26</v>
      </c>
      <c r="AX4204" s="13" t="s">
        <v>57</v>
      </c>
      <c r="AY4204" s="138" t="s">
        <v>196</v>
      </c>
    </row>
    <row r="4205" spans="1:65" s="13" customFormat="1" x14ac:dyDescent="0.2">
      <c r="B4205" s="136"/>
      <c r="D4205" s="137" t="s">
        <v>210</v>
      </c>
      <c r="E4205" s="138" t="s">
        <v>1</v>
      </c>
      <c r="F4205" s="139" t="s">
        <v>4033</v>
      </c>
      <c r="H4205" s="140">
        <v>7.9</v>
      </c>
      <c r="L4205" s="136"/>
      <c r="M4205" s="141"/>
      <c r="N4205" s="142"/>
      <c r="O4205" s="142"/>
      <c r="P4205" s="142"/>
      <c r="Q4205" s="142"/>
      <c r="R4205" s="142"/>
      <c r="S4205" s="142"/>
      <c r="T4205" s="143"/>
      <c r="AT4205" s="138" t="s">
        <v>210</v>
      </c>
      <c r="AU4205" s="138" t="s">
        <v>66</v>
      </c>
      <c r="AV4205" s="13" t="s">
        <v>66</v>
      </c>
      <c r="AW4205" s="13" t="s">
        <v>26</v>
      </c>
      <c r="AX4205" s="13" t="s">
        <v>57</v>
      </c>
      <c r="AY4205" s="138" t="s">
        <v>196</v>
      </c>
    </row>
    <row r="4206" spans="1:65" s="14" customFormat="1" x14ac:dyDescent="0.2">
      <c r="B4206" s="144"/>
      <c r="D4206" s="137" t="s">
        <v>210</v>
      </c>
      <c r="E4206" s="145" t="s">
        <v>1</v>
      </c>
      <c r="F4206" s="146" t="s">
        <v>212</v>
      </c>
      <c r="H4206" s="147">
        <v>81.27</v>
      </c>
      <c r="L4206" s="144"/>
      <c r="M4206" s="148"/>
      <c r="N4206" s="149"/>
      <c r="O4206" s="149"/>
      <c r="P4206" s="149"/>
      <c r="Q4206" s="149"/>
      <c r="R4206" s="149"/>
      <c r="S4206" s="149"/>
      <c r="T4206" s="150"/>
      <c r="AT4206" s="145" t="s">
        <v>210</v>
      </c>
      <c r="AU4206" s="145" t="s">
        <v>66</v>
      </c>
      <c r="AV4206" s="14" t="s">
        <v>201</v>
      </c>
      <c r="AW4206" s="14" t="s">
        <v>26</v>
      </c>
      <c r="AX4206" s="14" t="s">
        <v>64</v>
      </c>
      <c r="AY4206" s="145" t="s">
        <v>196</v>
      </c>
    </row>
    <row r="4207" spans="1:65" s="2" customFormat="1" ht="33" customHeight="1" x14ac:dyDescent="0.2">
      <c r="A4207" s="29"/>
      <c r="B4207" s="123"/>
      <c r="C4207" s="124" t="s">
        <v>2549</v>
      </c>
      <c r="D4207" s="124" t="s">
        <v>199</v>
      </c>
      <c r="E4207" s="125" t="s">
        <v>4034</v>
      </c>
      <c r="F4207" s="126" t="s">
        <v>4035</v>
      </c>
      <c r="G4207" s="127" t="s">
        <v>506</v>
      </c>
      <c r="H4207" s="128">
        <v>14.31</v>
      </c>
      <c r="I4207" s="224"/>
      <c r="J4207" s="129">
        <f>ROUND(I4207*H4207,2)</f>
        <v>0</v>
      </c>
      <c r="K4207" s="126" t="s">
        <v>208</v>
      </c>
      <c r="L4207" s="30"/>
      <c r="M4207" s="130" t="s">
        <v>1</v>
      </c>
      <c r="N4207" s="131" t="s">
        <v>35</v>
      </c>
      <c r="O4207" s="132">
        <v>0.91500000000000004</v>
      </c>
      <c r="P4207" s="132">
        <f>O4207*H4207</f>
        <v>13.09365</v>
      </c>
      <c r="Q4207" s="132">
        <v>4.3200000000000001E-3</v>
      </c>
      <c r="R4207" s="132">
        <f>Q4207*H4207</f>
        <v>6.1819200000000005E-2</v>
      </c>
      <c r="S4207" s="132">
        <v>0</v>
      </c>
      <c r="T4207" s="133">
        <f>S4207*H4207</f>
        <v>0</v>
      </c>
      <c r="U4207" s="29"/>
      <c r="V4207" s="29"/>
      <c r="W4207" s="29"/>
      <c r="X4207" s="29"/>
      <c r="Y4207" s="29"/>
      <c r="Z4207" s="29"/>
      <c r="AA4207" s="29"/>
      <c r="AB4207" s="29"/>
      <c r="AC4207" s="29"/>
      <c r="AD4207" s="29"/>
      <c r="AE4207" s="29"/>
      <c r="AR4207" s="134" t="s">
        <v>104</v>
      </c>
      <c r="AT4207" s="134" t="s">
        <v>199</v>
      </c>
      <c r="AU4207" s="134" t="s">
        <v>66</v>
      </c>
      <c r="AY4207" s="18" t="s">
        <v>196</v>
      </c>
      <c r="BE4207" s="135">
        <f>IF(N4207="základní",J4207,0)</f>
        <v>0</v>
      </c>
      <c r="BF4207" s="135">
        <f>IF(N4207="snížená",J4207,0)</f>
        <v>0</v>
      </c>
      <c r="BG4207" s="135">
        <f>IF(N4207="zákl. přenesená",J4207,0)</f>
        <v>0</v>
      </c>
      <c r="BH4207" s="135">
        <f>IF(N4207="sníž. přenesená",J4207,0)</f>
        <v>0</v>
      </c>
      <c r="BI4207" s="135">
        <f>IF(N4207="nulová",J4207,0)</f>
        <v>0</v>
      </c>
      <c r="BJ4207" s="18" t="s">
        <v>64</v>
      </c>
      <c r="BK4207" s="135">
        <f>ROUND(I4207*H4207,2)</f>
        <v>0</v>
      </c>
      <c r="BL4207" s="18" t="s">
        <v>104</v>
      </c>
      <c r="BM4207" s="134" t="s">
        <v>4036</v>
      </c>
    </row>
    <row r="4208" spans="1:65" s="13" customFormat="1" x14ac:dyDescent="0.2">
      <c r="B4208" s="136"/>
      <c r="D4208" s="137" t="s">
        <v>210</v>
      </c>
      <c r="E4208" s="138" t="s">
        <v>1</v>
      </c>
      <c r="F4208" s="139" t="s">
        <v>4037</v>
      </c>
      <c r="H4208" s="140">
        <v>14.31</v>
      </c>
      <c r="L4208" s="136"/>
      <c r="M4208" s="141"/>
      <c r="N4208" s="142"/>
      <c r="O4208" s="142"/>
      <c r="P4208" s="142"/>
      <c r="Q4208" s="142"/>
      <c r="R4208" s="142"/>
      <c r="S4208" s="142"/>
      <c r="T4208" s="143"/>
      <c r="AT4208" s="138" t="s">
        <v>210</v>
      </c>
      <c r="AU4208" s="138" t="s">
        <v>66</v>
      </c>
      <c r="AV4208" s="13" t="s">
        <v>66</v>
      </c>
      <c r="AW4208" s="13" t="s">
        <v>26</v>
      </c>
      <c r="AX4208" s="13" t="s">
        <v>57</v>
      </c>
      <c r="AY4208" s="138" t="s">
        <v>196</v>
      </c>
    </row>
    <row r="4209" spans="1:65" s="14" customFormat="1" x14ac:dyDescent="0.2">
      <c r="B4209" s="144"/>
      <c r="D4209" s="137" t="s">
        <v>210</v>
      </c>
      <c r="E4209" s="145" t="s">
        <v>1</v>
      </c>
      <c r="F4209" s="146" t="s">
        <v>212</v>
      </c>
      <c r="H4209" s="147">
        <v>14.31</v>
      </c>
      <c r="L4209" s="144"/>
      <c r="M4209" s="148"/>
      <c r="N4209" s="149"/>
      <c r="O4209" s="149"/>
      <c r="P4209" s="149"/>
      <c r="Q4209" s="149"/>
      <c r="R4209" s="149"/>
      <c r="S4209" s="149"/>
      <c r="T4209" s="150"/>
      <c r="AT4209" s="145" t="s">
        <v>210</v>
      </c>
      <c r="AU4209" s="145" t="s">
        <v>66</v>
      </c>
      <c r="AV4209" s="14" t="s">
        <v>201</v>
      </c>
      <c r="AW4209" s="14" t="s">
        <v>26</v>
      </c>
      <c r="AX4209" s="14" t="s">
        <v>64</v>
      </c>
      <c r="AY4209" s="145" t="s">
        <v>196</v>
      </c>
    </row>
    <row r="4210" spans="1:65" s="2" customFormat="1" ht="33" customHeight="1" x14ac:dyDescent="0.2">
      <c r="A4210" s="29"/>
      <c r="B4210" s="123"/>
      <c r="C4210" s="124" t="s">
        <v>4038</v>
      </c>
      <c r="D4210" s="124" t="s">
        <v>199</v>
      </c>
      <c r="E4210" s="125" t="s">
        <v>4039</v>
      </c>
      <c r="F4210" s="126" t="s">
        <v>4040</v>
      </c>
      <c r="G4210" s="127" t="s">
        <v>207</v>
      </c>
      <c r="H4210" s="128">
        <v>66.305000000000007</v>
      </c>
      <c r="I4210" s="224"/>
      <c r="J4210" s="129">
        <f>ROUND(I4210*H4210,2)</f>
        <v>0</v>
      </c>
      <c r="K4210" s="126" t="s">
        <v>208</v>
      </c>
      <c r="L4210" s="30"/>
      <c r="M4210" s="130" t="s">
        <v>1</v>
      </c>
      <c r="N4210" s="131" t="s">
        <v>35</v>
      </c>
      <c r="O4210" s="132">
        <v>1.125</v>
      </c>
      <c r="P4210" s="132">
        <f>O4210*H4210</f>
        <v>74.593125000000015</v>
      </c>
      <c r="Q4210" s="132">
        <v>5.1200000000000004E-3</v>
      </c>
      <c r="R4210" s="132">
        <f>Q4210*H4210</f>
        <v>0.33948160000000005</v>
      </c>
      <c r="S4210" s="132">
        <v>0</v>
      </c>
      <c r="T4210" s="133">
        <f>S4210*H4210</f>
        <v>0</v>
      </c>
      <c r="U4210" s="29"/>
      <c r="V4210" s="29"/>
      <c r="W4210" s="29"/>
      <c r="X4210" s="29"/>
      <c r="Y4210" s="29"/>
      <c r="Z4210" s="29"/>
      <c r="AA4210" s="29"/>
      <c r="AB4210" s="29"/>
      <c r="AC4210" s="29"/>
      <c r="AD4210" s="29"/>
      <c r="AE4210" s="29"/>
      <c r="AR4210" s="134" t="s">
        <v>104</v>
      </c>
      <c r="AT4210" s="134" t="s">
        <v>199</v>
      </c>
      <c r="AU4210" s="134" t="s">
        <v>66</v>
      </c>
      <c r="AY4210" s="18" t="s">
        <v>196</v>
      </c>
      <c r="BE4210" s="135">
        <f>IF(N4210="základní",J4210,0)</f>
        <v>0</v>
      </c>
      <c r="BF4210" s="135">
        <f>IF(N4210="snížená",J4210,0)</f>
        <v>0</v>
      </c>
      <c r="BG4210" s="135">
        <f>IF(N4210="zákl. přenesená",J4210,0)</f>
        <v>0</v>
      </c>
      <c r="BH4210" s="135">
        <f>IF(N4210="sníž. přenesená",J4210,0)</f>
        <v>0</v>
      </c>
      <c r="BI4210" s="135">
        <f>IF(N4210="nulová",J4210,0)</f>
        <v>0</v>
      </c>
      <c r="BJ4210" s="18" t="s">
        <v>64</v>
      </c>
      <c r="BK4210" s="135">
        <f>ROUND(I4210*H4210,2)</f>
        <v>0</v>
      </c>
      <c r="BL4210" s="18" t="s">
        <v>104</v>
      </c>
      <c r="BM4210" s="134" t="s">
        <v>4041</v>
      </c>
    </row>
    <row r="4211" spans="1:65" s="15" customFormat="1" x14ac:dyDescent="0.2">
      <c r="B4211" s="151"/>
      <c r="D4211" s="137" t="s">
        <v>210</v>
      </c>
      <c r="E4211" s="152" t="s">
        <v>1</v>
      </c>
      <c r="F4211" s="153" t="s">
        <v>4029</v>
      </c>
      <c r="H4211" s="152" t="s">
        <v>1</v>
      </c>
      <c r="L4211" s="151"/>
      <c r="M4211" s="154"/>
      <c r="N4211" s="155"/>
      <c r="O4211" s="155"/>
      <c r="P4211" s="155"/>
      <c r="Q4211" s="155"/>
      <c r="R4211" s="155"/>
      <c r="S4211" s="155"/>
      <c r="T4211" s="156"/>
      <c r="AT4211" s="152" t="s">
        <v>210</v>
      </c>
      <c r="AU4211" s="152" t="s">
        <v>66</v>
      </c>
      <c r="AV4211" s="15" t="s">
        <v>64</v>
      </c>
      <c r="AW4211" s="15" t="s">
        <v>26</v>
      </c>
      <c r="AX4211" s="15" t="s">
        <v>57</v>
      </c>
      <c r="AY4211" s="152" t="s">
        <v>196</v>
      </c>
    </row>
    <row r="4212" spans="1:65" s="13" customFormat="1" x14ac:dyDescent="0.2">
      <c r="B4212" s="136"/>
      <c r="D4212" s="137" t="s">
        <v>210</v>
      </c>
      <c r="E4212" s="138" t="s">
        <v>1</v>
      </c>
      <c r="F4212" s="139" t="s">
        <v>4042</v>
      </c>
      <c r="H4212" s="140">
        <v>66.305000000000007</v>
      </c>
      <c r="L4212" s="136"/>
      <c r="M4212" s="141"/>
      <c r="N4212" s="142"/>
      <c r="O4212" s="142"/>
      <c r="P4212" s="142"/>
      <c r="Q4212" s="142"/>
      <c r="R4212" s="142"/>
      <c r="S4212" s="142"/>
      <c r="T4212" s="143"/>
      <c r="AT4212" s="138" t="s">
        <v>210</v>
      </c>
      <c r="AU4212" s="138" t="s">
        <v>66</v>
      </c>
      <c r="AV4212" s="13" t="s">
        <v>66</v>
      </c>
      <c r="AW4212" s="13" t="s">
        <v>26</v>
      </c>
      <c r="AX4212" s="13" t="s">
        <v>57</v>
      </c>
      <c r="AY4212" s="138" t="s">
        <v>196</v>
      </c>
    </row>
    <row r="4213" spans="1:65" s="14" customFormat="1" x14ac:dyDescent="0.2">
      <c r="B4213" s="144"/>
      <c r="D4213" s="137" t="s">
        <v>210</v>
      </c>
      <c r="E4213" s="145" t="s">
        <v>1</v>
      </c>
      <c r="F4213" s="146" t="s">
        <v>212</v>
      </c>
      <c r="H4213" s="147">
        <v>66.305000000000007</v>
      </c>
      <c r="L4213" s="144"/>
      <c r="M4213" s="148"/>
      <c r="N4213" s="149"/>
      <c r="O4213" s="149"/>
      <c r="P4213" s="149"/>
      <c r="Q4213" s="149"/>
      <c r="R4213" s="149"/>
      <c r="S4213" s="149"/>
      <c r="T4213" s="150"/>
      <c r="AT4213" s="145" t="s">
        <v>210</v>
      </c>
      <c r="AU4213" s="145" t="s">
        <v>66</v>
      </c>
      <c r="AV4213" s="14" t="s">
        <v>201</v>
      </c>
      <c r="AW4213" s="14" t="s">
        <v>26</v>
      </c>
      <c r="AX4213" s="14" t="s">
        <v>64</v>
      </c>
      <c r="AY4213" s="145" t="s">
        <v>196</v>
      </c>
    </row>
    <row r="4214" spans="1:65" s="2" customFormat="1" ht="24.2" customHeight="1" x14ac:dyDescent="0.2">
      <c r="A4214" s="29"/>
      <c r="B4214" s="123"/>
      <c r="C4214" s="124" t="s">
        <v>2553</v>
      </c>
      <c r="D4214" s="124" t="s">
        <v>199</v>
      </c>
      <c r="E4214" s="125" t="s">
        <v>4043</v>
      </c>
      <c r="F4214" s="126" t="s">
        <v>4044</v>
      </c>
      <c r="G4214" s="127" t="s">
        <v>506</v>
      </c>
      <c r="H4214" s="128">
        <v>23.41</v>
      </c>
      <c r="I4214" s="224"/>
      <c r="J4214" s="129">
        <f>ROUND(I4214*H4214,2)</f>
        <v>0</v>
      </c>
      <c r="K4214" s="126" t="s">
        <v>208</v>
      </c>
      <c r="L4214" s="30"/>
      <c r="M4214" s="130" t="s">
        <v>1</v>
      </c>
      <c r="N4214" s="131" t="s">
        <v>35</v>
      </c>
      <c r="O4214" s="132">
        <v>0.33100000000000002</v>
      </c>
      <c r="P4214" s="132">
        <f>O4214*H4214</f>
        <v>7.7487100000000009</v>
      </c>
      <c r="Q4214" s="132">
        <v>1.9499999999999999E-3</v>
      </c>
      <c r="R4214" s="132">
        <f>Q4214*H4214</f>
        <v>4.5649499999999996E-2</v>
      </c>
      <c r="S4214" s="132">
        <v>0</v>
      </c>
      <c r="T4214" s="133">
        <f>S4214*H4214</f>
        <v>0</v>
      </c>
      <c r="U4214" s="29"/>
      <c r="V4214" s="29"/>
      <c r="W4214" s="29"/>
      <c r="X4214" s="29"/>
      <c r="Y4214" s="29"/>
      <c r="Z4214" s="29"/>
      <c r="AA4214" s="29"/>
      <c r="AB4214" s="29"/>
      <c r="AC4214" s="29"/>
      <c r="AD4214" s="29"/>
      <c r="AE4214" s="29"/>
      <c r="AR4214" s="134" t="s">
        <v>104</v>
      </c>
      <c r="AT4214" s="134" t="s">
        <v>199</v>
      </c>
      <c r="AU4214" s="134" t="s">
        <v>66</v>
      </c>
      <c r="AY4214" s="18" t="s">
        <v>196</v>
      </c>
      <c r="BE4214" s="135">
        <f>IF(N4214="základní",J4214,0)</f>
        <v>0</v>
      </c>
      <c r="BF4214" s="135">
        <f>IF(N4214="snížená",J4214,0)</f>
        <v>0</v>
      </c>
      <c r="BG4214" s="135">
        <f>IF(N4214="zákl. přenesená",J4214,0)</f>
        <v>0</v>
      </c>
      <c r="BH4214" s="135">
        <f>IF(N4214="sníž. přenesená",J4214,0)</f>
        <v>0</v>
      </c>
      <c r="BI4214" s="135">
        <f>IF(N4214="nulová",J4214,0)</f>
        <v>0</v>
      </c>
      <c r="BJ4214" s="18" t="s">
        <v>64</v>
      </c>
      <c r="BK4214" s="135">
        <f>ROUND(I4214*H4214,2)</f>
        <v>0</v>
      </c>
      <c r="BL4214" s="18" t="s">
        <v>104</v>
      </c>
      <c r="BM4214" s="134" t="s">
        <v>4045</v>
      </c>
    </row>
    <row r="4215" spans="1:65" s="13" customFormat="1" x14ac:dyDescent="0.2">
      <c r="B4215" s="136"/>
      <c r="D4215" s="137" t="s">
        <v>210</v>
      </c>
      <c r="E4215" s="138" t="s">
        <v>1</v>
      </c>
      <c r="F4215" s="139" t="s">
        <v>4046</v>
      </c>
      <c r="H4215" s="140">
        <v>20.57</v>
      </c>
      <c r="L4215" s="136"/>
      <c r="M4215" s="141"/>
      <c r="N4215" s="142"/>
      <c r="O4215" s="142"/>
      <c r="P4215" s="142"/>
      <c r="Q4215" s="142"/>
      <c r="R4215" s="142"/>
      <c r="S4215" s="142"/>
      <c r="T4215" s="143"/>
      <c r="AT4215" s="138" t="s">
        <v>210</v>
      </c>
      <c r="AU4215" s="138" t="s">
        <v>66</v>
      </c>
      <c r="AV4215" s="13" t="s">
        <v>66</v>
      </c>
      <c r="AW4215" s="13" t="s">
        <v>26</v>
      </c>
      <c r="AX4215" s="13" t="s">
        <v>57</v>
      </c>
      <c r="AY4215" s="138" t="s">
        <v>196</v>
      </c>
    </row>
    <row r="4216" spans="1:65" s="13" customFormat="1" x14ac:dyDescent="0.2">
      <c r="B4216" s="136"/>
      <c r="D4216" s="137" t="s">
        <v>210</v>
      </c>
      <c r="E4216" s="138" t="s">
        <v>1</v>
      </c>
      <c r="F4216" s="139" t="s">
        <v>4047</v>
      </c>
      <c r="H4216" s="140">
        <v>2.84</v>
      </c>
      <c r="L4216" s="136"/>
      <c r="M4216" s="141"/>
      <c r="N4216" s="142"/>
      <c r="O4216" s="142"/>
      <c r="P4216" s="142"/>
      <c r="Q4216" s="142"/>
      <c r="R4216" s="142"/>
      <c r="S4216" s="142"/>
      <c r="T4216" s="143"/>
      <c r="AT4216" s="138" t="s">
        <v>210</v>
      </c>
      <c r="AU4216" s="138" t="s">
        <v>66</v>
      </c>
      <c r="AV4216" s="13" t="s">
        <v>66</v>
      </c>
      <c r="AW4216" s="13" t="s">
        <v>26</v>
      </c>
      <c r="AX4216" s="13" t="s">
        <v>57</v>
      </c>
      <c r="AY4216" s="138" t="s">
        <v>196</v>
      </c>
    </row>
    <row r="4217" spans="1:65" s="14" customFormat="1" x14ac:dyDescent="0.2">
      <c r="B4217" s="144"/>
      <c r="D4217" s="137" t="s">
        <v>210</v>
      </c>
      <c r="E4217" s="145" t="s">
        <v>1</v>
      </c>
      <c r="F4217" s="146" t="s">
        <v>212</v>
      </c>
      <c r="H4217" s="147">
        <v>23.41</v>
      </c>
      <c r="L4217" s="144"/>
      <c r="M4217" s="148"/>
      <c r="N4217" s="149"/>
      <c r="O4217" s="149"/>
      <c r="P4217" s="149"/>
      <c r="Q4217" s="149"/>
      <c r="R4217" s="149"/>
      <c r="S4217" s="149"/>
      <c r="T4217" s="150"/>
      <c r="AT4217" s="145" t="s">
        <v>210</v>
      </c>
      <c r="AU4217" s="145" t="s">
        <v>66</v>
      </c>
      <c r="AV4217" s="14" t="s">
        <v>201</v>
      </c>
      <c r="AW4217" s="14" t="s">
        <v>26</v>
      </c>
      <c r="AX4217" s="14" t="s">
        <v>64</v>
      </c>
      <c r="AY4217" s="145" t="s">
        <v>196</v>
      </c>
    </row>
    <row r="4218" spans="1:65" s="2" customFormat="1" ht="24.2" customHeight="1" x14ac:dyDescent="0.2">
      <c r="A4218" s="29"/>
      <c r="B4218" s="123"/>
      <c r="C4218" s="124" t="s">
        <v>4048</v>
      </c>
      <c r="D4218" s="124" t="s">
        <v>199</v>
      </c>
      <c r="E4218" s="125" t="s">
        <v>4049</v>
      </c>
      <c r="F4218" s="126" t="s">
        <v>4050</v>
      </c>
      <c r="G4218" s="127" t="s">
        <v>506</v>
      </c>
      <c r="H4218" s="128">
        <v>3.04</v>
      </c>
      <c r="I4218" s="224"/>
      <c r="J4218" s="129">
        <f>ROUND(I4218*H4218,2)</f>
        <v>0</v>
      </c>
      <c r="K4218" s="126" t="s">
        <v>208</v>
      </c>
      <c r="L4218" s="30"/>
      <c r="M4218" s="130" t="s">
        <v>1</v>
      </c>
      <c r="N4218" s="131" t="s">
        <v>35</v>
      </c>
      <c r="O4218" s="132">
        <v>0.34699999999999998</v>
      </c>
      <c r="P4218" s="132">
        <f>O4218*H4218</f>
        <v>1.05488</v>
      </c>
      <c r="Q4218" s="132">
        <v>2.5899999999999999E-3</v>
      </c>
      <c r="R4218" s="132">
        <f>Q4218*H4218</f>
        <v>7.8735999999999997E-3</v>
      </c>
      <c r="S4218" s="132">
        <v>0</v>
      </c>
      <c r="T4218" s="133">
        <f>S4218*H4218</f>
        <v>0</v>
      </c>
      <c r="U4218" s="29"/>
      <c r="V4218" s="29"/>
      <c r="W4218" s="29"/>
      <c r="X4218" s="29"/>
      <c r="Y4218" s="29"/>
      <c r="Z4218" s="29"/>
      <c r="AA4218" s="29"/>
      <c r="AB4218" s="29"/>
      <c r="AC4218" s="29"/>
      <c r="AD4218" s="29"/>
      <c r="AE4218" s="29"/>
      <c r="AR4218" s="134" t="s">
        <v>104</v>
      </c>
      <c r="AT4218" s="134" t="s">
        <v>199</v>
      </c>
      <c r="AU4218" s="134" t="s">
        <v>66</v>
      </c>
      <c r="AY4218" s="18" t="s">
        <v>196</v>
      </c>
      <c r="BE4218" s="135">
        <f>IF(N4218="základní",J4218,0)</f>
        <v>0</v>
      </c>
      <c r="BF4218" s="135">
        <f>IF(N4218="snížená",J4218,0)</f>
        <v>0</v>
      </c>
      <c r="BG4218" s="135">
        <f>IF(N4218="zákl. přenesená",J4218,0)</f>
        <v>0</v>
      </c>
      <c r="BH4218" s="135">
        <f>IF(N4218="sníž. přenesená",J4218,0)</f>
        <v>0</v>
      </c>
      <c r="BI4218" s="135">
        <f>IF(N4218="nulová",J4218,0)</f>
        <v>0</v>
      </c>
      <c r="BJ4218" s="18" t="s">
        <v>64</v>
      </c>
      <c r="BK4218" s="135">
        <f>ROUND(I4218*H4218,2)</f>
        <v>0</v>
      </c>
      <c r="BL4218" s="18" t="s">
        <v>104</v>
      </c>
      <c r="BM4218" s="134" t="s">
        <v>4051</v>
      </c>
    </row>
    <row r="4219" spans="1:65" s="13" customFormat="1" x14ac:dyDescent="0.2">
      <c r="B4219" s="136"/>
      <c r="D4219" s="137" t="s">
        <v>210</v>
      </c>
      <c r="E4219" s="138" t="s">
        <v>1</v>
      </c>
      <c r="F4219" s="139" t="s">
        <v>4052</v>
      </c>
      <c r="H4219" s="140">
        <v>3.04</v>
      </c>
      <c r="L4219" s="136"/>
      <c r="M4219" s="141"/>
      <c r="N4219" s="142"/>
      <c r="O4219" s="142"/>
      <c r="P4219" s="142"/>
      <c r="Q4219" s="142"/>
      <c r="R4219" s="142"/>
      <c r="S4219" s="142"/>
      <c r="T4219" s="143"/>
      <c r="AT4219" s="138" t="s">
        <v>210</v>
      </c>
      <c r="AU4219" s="138" t="s">
        <v>66</v>
      </c>
      <c r="AV4219" s="13" t="s">
        <v>66</v>
      </c>
      <c r="AW4219" s="13" t="s">
        <v>26</v>
      </c>
      <c r="AX4219" s="13" t="s">
        <v>57</v>
      </c>
      <c r="AY4219" s="138" t="s">
        <v>196</v>
      </c>
    </row>
    <row r="4220" spans="1:65" s="14" customFormat="1" x14ac:dyDescent="0.2">
      <c r="B4220" s="144"/>
      <c r="D4220" s="137" t="s">
        <v>210</v>
      </c>
      <c r="E4220" s="145" t="s">
        <v>1</v>
      </c>
      <c r="F4220" s="146" t="s">
        <v>212</v>
      </c>
      <c r="H4220" s="147">
        <v>3.04</v>
      </c>
      <c r="L4220" s="144"/>
      <c r="M4220" s="148"/>
      <c r="N4220" s="149"/>
      <c r="O4220" s="149"/>
      <c r="P4220" s="149"/>
      <c r="Q4220" s="149"/>
      <c r="R4220" s="149"/>
      <c r="S4220" s="149"/>
      <c r="T4220" s="150"/>
      <c r="AT4220" s="145" t="s">
        <v>210</v>
      </c>
      <c r="AU4220" s="145" t="s">
        <v>66</v>
      </c>
      <c r="AV4220" s="14" t="s">
        <v>201</v>
      </c>
      <c r="AW4220" s="14" t="s">
        <v>26</v>
      </c>
      <c r="AX4220" s="14" t="s">
        <v>64</v>
      </c>
      <c r="AY4220" s="145" t="s">
        <v>196</v>
      </c>
    </row>
    <row r="4221" spans="1:65" s="2" customFormat="1" ht="24.2" customHeight="1" x14ac:dyDescent="0.2">
      <c r="A4221" s="29"/>
      <c r="B4221" s="123"/>
      <c r="C4221" s="124" t="s">
        <v>2558</v>
      </c>
      <c r="D4221" s="124" t="s">
        <v>199</v>
      </c>
      <c r="E4221" s="125" t="s">
        <v>4053</v>
      </c>
      <c r="F4221" s="126" t="s">
        <v>4054</v>
      </c>
      <c r="G4221" s="127" t="s">
        <v>506</v>
      </c>
      <c r="H4221" s="128">
        <v>10.38</v>
      </c>
      <c r="I4221" s="224"/>
      <c r="J4221" s="129">
        <f>ROUND(I4221*H4221,2)</f>
        <v>0</v>
      </c>
      <c r="K4221" s="126" t="s">
        <v>208</v>
      </c>
      <c r="L4221" s="30"/>
      <c r="M4221" s="130" t="s">
        <v>1</v>
      </c>
      <c r="N4221" s="131" t="s">
        <v>35</v>
      </c>
      <c r="O4221" s="132">
        <v>0.36299999999999999</v>
      </c>
      <c r="P4221" s="132">
        <f>O4221*H4221</f>
        <v>3.7679400000000003</v>
      </c>
      <c r="Q4221" s="132">
        <v>3.0899999999999999E-3</v>
      </c>
      <c r="R4221" s="132">
        <f>Q4221*H4221</f>
        <v>3.2074200000000004E-2</v>
      </c>
      <c r="S4221" s="132">
        <v>0</v>
      </c>
      <c r="T4221" s="133">
        <f>S4221*H4221</f>
        <v>0</v>
      </c>
      <c r="U4221" s="29"/>
      <c r="V4221" s="29"/>
      <c r="W4221" s="29"/>
      <c r="X4221" s="29"/>
      <c r="Y4221" s="29"/>
      <c r="Z4221" s="29"/>
      <c r="AA4221" s="29"/>
      <c r="AB4221" s="29"/>
      <c r="AC4221" s="29"/>
      <c r="AD4221" s="29"/>
      <c r="AE4221" s="29"/>
      <c r="AR4221" s="134" t="s">
        <v>104</v>
      </c>
      <c r="AT4221" s="134" t="s">
        <v>199</v>
      </c>
      <c r="AU4221" s="134" t="s">
        <v>66</v>
      </c>
      <c r="AY4221" s="18" t="s">
        <v>196</v>
      </c>
      <c r="BE4221" s="135">
        <f>IF(N4221="základní",J4221,0)</f>
        <v>0</v>
      </c>
      <c r="BF4221" s="135">
        <f>IF(N4221="snížená",J4221,0)</f>
        <v>0</v>
      </c>
      <c r="BG4221" s="135">
        <f>IF(N4221="zákl. přenesená",J4221,0)</f>
        <v>0</v>
      </c>
      <c r="BH4221" s="135">
        <f>IF(N4221="sníž. přenesená",J4221,0)</f>
        <v>0</v>
      </c>
      <c r="BI4221" s="135">
        <f>IF(N4221="nulová",J4221,0)</f>
        <v>0</v>
      </c>
      <c r="BJ4221" s="18" t="s">
        <v>64</v>
      </c>
      <c r="BK4221" s="135">
        <f>ROUND(I4221*H4221,2)</f>
        <v>0</v>
      </c>
      <c r="BL4221" s="18" t="s">
        <v>104</v>
      </c>
      <c r="BM4221" s="134" t="s">
        <v>4055</v>
      </c>
    </row>
    <row r="4222" spans="1:65" s="13" customFormat="1" x14ac:dyDescent="0.2">
      <c r="B4222" s="136"/>
      <c r="D4222" s="137" t="s">
        <v>210</v>
      </c>
      <c r="E4222" s="138" t="s">
        <v>1</v>
      </c>
      <c r="F4222" s="139" t="s">
        <v>4056</v>
      </c>
      <c r="H4222" s="140">
        <v>10.38</v>
      </c>
      <c r="L4222" s="136"/>
      <c r="M4222" s="141"/>
      <c r="N4222" s="142"/>
      <c r="O4222" s="142"/>
      <c r="P4222" s="142"/>
      <c r="Q4222" s="142"/>
      <c r="R4222" s="142"/>
      <c r="S4222" s="142"/>
      <c r="T4222" s="143"/>
      <c r="AT4222" s="138" t="s">
        <v>210</v>
      </c>
      <c r="AU4222" s="138" t="s">
        <v>66</v>
      </c>
      <c r="AV4222" s="13" t="s">
        <v>66</v>
      </c>
      <c r="AW4222" s="13" t="s">
        <v>26</v>
      </c>
      <c r="AX4222" s="13" t="s">
        <v>57</v>
      </c>
      <c r="AY4222" s="138" t="s">
        <v>196</v>
      </c>
    </row>
    <row r="4223" spans="1:65" s="14" customFormat="1" x14ac:dyDescent="0.2">
      <c r="B4223" s="144"/>
      <c r="D4223" s="137" t="s">
        <v>210</v>
      </c>
      <c r="E4223" s="145" t="s">
        <v>1</v>
      </c>
      <c r="F4223" s="146" t="s">
        <v>212</v>
      </c>
      <c r="H4223" s="147">
        <v>10.38</v>
      </c>
      <c r="L4223" s="144"/>
      <c r="M4223" s="148"/>
      <c r="N4223" s="149"/>
      <c r="O4223" s="149"/>
      <c r="P4223" s="149"/>
      <c r="Q4223" s="149"/>
      <c r="R4223" s="149"/>
      <c r="S4223" s="149"/>
      <c r="T4223" s="150"/>
      <c r="AT4223" s="145" t="s">
        <v>210</v>
      </c>
      <c r="AU4223" s="145" t="s">
        <v>66</v>
      </c>
      <c r="AV4223" s="14" t="s">
        <v>201</v>
      </c>
      <c r="AW4223" s="14" t="s">
        <v>26</v>
      </c>
      <c r="AX4223" s="14" t="s">
        <v>64</v>
      </c>
      <c r="AY4223" s="145" t="s">
        <v>196</v>
      </c>
    </row>
    <row r="4224" spans="1:65" s="2" customFormat="1" ht="24.2" customHeight="1" x14ac:dyDescent="0.2">
      <c r="A4224" s="29"/>
      <c r="B4224" s="123"/>
      <c r="C4224" s="124" t="s">
        <v>4057</v>
      </c>
      <c r="D4224" s="124" t="s">
        <v>199</v>
      </c>
      <c r="E4224" s="125" t="s">
        <v>4058</v>
      </c>
      <c r="F4224" s="126" t="s">
        <v>4059</v>
      </c>
      <c r="G4224" s="127" t="s">
        <v>506</v>
      </c>
      <c r="H4224" s="128">
        <v>3.2</v>
      </c>
      <c r="I4224" s="224"/>
      <c r="J4224" s="129">
        <f>ROUND(I4224*H4224,2)</f>
        <v>0</v>
      </c>
      <c r="K4224" s="126" t="s">
        <v>208</v>
      </c>
      <c r="L4224" s="30"/>
      <c r="M4224" s="130" t="s">
        <v>1</v>
      </c>
      <c r="N4224" s="131" t="s">
        <v>35</v>
      </c>
      <c r="O4224" s="132">
        <v>0.23200000000000001</v>
      </c>
      <c r="P4224" s="132">
        <f>O4224*H4224</f>
        <v>0.74240000000000006</v>
      </c>
      <c r="Q4224" s="132">
        <v>2.5200000000000001E-3</v>
      </c>
      <c r="R4224" s="132">
        <f>Q4224*H4224</f>
        <v>8.064E-3</v>
      </c>
      <c r="S4224" s="132">
        <v>0</v>
      </c>
      <c r="T4224" s="133">
        <f>S4224*H4224</f>
        <v>0</v>
      </c>
      <c r="U4224" s="29"/>
      <c r="V4224" s="29"/>
      <c r="W4224" s="29"/>
      <c r="X4224" s="29"/>
      <c r="Y4224" s="29"/>
      <c r="Z4224" s="29"/>
      <c r="AA4224" s="29"/>
      <c r="AB4224" s="29"/>
      <c r="AC4224" s="29"/>
      <c r="AD4224" s="29"/>
      <c r="AE4224" s="29"/>
      <c r="AR4224" s="134" t="s">
        <v>104</v>
      </c>
      <c r="AT4224" s="134" t="s">
        <v>199</v>
      </c>
      <c r="AU4224" s="134" t="s">
        <v>66</v>
      </c>
      <c r="AY4224" s="18" t="s">
        <v>196</v>
      </c>
      <c r="BE4224" s="135">
        <f>IF(N4224="základní",J4224,0)</f>
        <v>0</v>
      </c>
      <c r="BF4224" s="135">
        <f>IF(N4224="snížená",J4224,0)</f>
        <v>0</v>
      </c>
      <c r="BG4224" s="135">
        <f>IF(N4224="zákl. přenesená",J4224,0)</f>
        <v>0</v>
      </c>
      <c r="BH4224" s="135">
        <f>IF(N4224="sníž. přenesená",J4224,0)</f>
        <v>0</v>
      </c>
      <c r="BI4224" s="135">
        <f>IF(N4224="nulová",J4224,0)</f>
        <v>0</v>
      </c>
      <c r="BJ4224" s="18" t="s">
        <v>64</v>
      </c>
      <c r="BK4224" s="135">
        <f>ROUND(I4224*H4224,2)</f>
        <v>0</v>
      </c>
      <c r="BL4224" s="18" t="s">
        <v>104</v>
      </c>
      <c r="BM4224" s="134" t="s">
        <v>4060</v>
      </c>
    </row>
    <row r="4225" spans="1:65" s="13" customFormat="1" x14ac:dyDescent="0.2">
      <c r="B4225" s="136"/>
      <c r="D4225" s="137" t="s">
        <v>210</v>
      </c>
      <c r="E4225" s="138" t="s">
        <v>1</v>
      </c>
      <c r="F4225" s="139" t="s">
        <v>4061</v>
      </c>
      <c r="H4225" s="140">
        <v>3.2</v>
      </c>
      <c r="L4225" s="136"/>
      <c r="M4225" s="141"/>
      <c r="N4225" s="142"/>
      <c r="O4225" s="142"/>
      <c r="P4225" s="142"/>
      <c r="Q4225" s="142"/>
      <c r="R4225" s="142"/>
      <c r="S4225" s="142"/>
      <c r="T4225" s="143"/>
      <c r="AT4225" s="138" t="s">
        <v>210</v>
      </c>
      <c r="AU4225" s="138" t="s">
        <v>66</v>
      </c>
      <c r="AV4225" s="13" t="s">
        <v>66</v>
      </c>
      <c r="AW4225" s="13" t="s">
        <v>26</v>
      </c>
      <c r="AX4225" s="13" t="s">
        <v>57</v>
      </c>
      <c r="AY4225" s="138" t="s">
        <v>196</v>
      </c>
    </row>
    <row r="4226" spans="1:65" s="14" customFormat="1" x14ac:dyDescent="0.2">
      <c r="B4226" s="144"/>
      <c r="D4226" s="137" t="s">
        <v>210</v>
      </c>
      <c r="E4226" s="145" t="s">
        <v>1</v>
      </c>
      <c r="F4226" s="146" t="s">
        <v>212</v>
      </c>
      <c r="H4226" s="147">
        <v>3.2</v>
      </c>
      <c r="L4226" s="144"/>
      <c r="M4226" s="148"/>
      <c r="N4226" s="149"/>
      <c r="O4226" s="149"/>
      <c r="P4226" s="149"/>
      <c r="Q4226" s="149"/>
      <c r="R4226" s="149"/>
      <c r="S4226" s="149"/>
      <c r="T4226" s="150"/>
      <c r="AT4226" s="145" t="s">
        <v>210</v>
      </c>
      <c r="AU4226" s="145" t="s">
        <v>66</v>
      </c>
      <c r="AV4226" s="14" t="s">
        <v>201</v>
      </c>
      <c r="AW4226" s="14" t="s">
        <v>26</v>
      </c>
      <c r="AX4226" s="14" t="s">
        <v>64</v>
      </c>
      <c r="AY4226" s="145" t="s">
        <v>196</v>
      </c>
    </row>
    <row r="4227" spans="1:65" s="2" customFormat="1" ht="24.2" customHeight="1" x14ac:dyDescent="0.2">
      <c r="A4227" s="29"/>
      <c r="B4227" s="123"/>
      <c r="C4227" s="124" t="s">
        <v>2564</v>
      </c>
      <c r="D4227" s="124" t="s">
        <v>199</v>
      </c>
      <c r="E4227" s="125" t="s">
        <v>4062</v>
      </c>
      <c r="F4227" s="126" t="s">
        <v>4063</v>
      </c>
      <c r="G4227" s="127" t="s">
        <v>506</v>
      </c>
      <c r="H4227" s="128">
        <v>181.6</v>
      </c>
      <c r="I4227" s="224"/>
      <c r="J4227" s="129">
        <f>ROUND(I4227*H4227,2)</f>
        <v>0</v>
      </c>
      <c r="K4227" s="126" t="s">
        <v>208</v>
      </c>
      <c r="L4227" s="30"/>
      <c r="M4227" s="130" t="s">
        <v>1</v>
      </c>
      <c r="N4227" s="131" t="s">
        <v>35</v>
      </c>
      <c r="O4227" s="132">
        <v>0.23300000000000001</v>
      </c>
      <c r="P4227" s="132">
        <f>O4227*H4227</f>
        <v>42.312800000000003</v>
      </c>
      <c r="Q4227" s="132">
        <v>1.47E-3</v>
      </c>
      <c r="R4227" s="132">
        <f>Q4227*H4227</f>
        <v>0.26695199999999997</v>
      </c>
      <c r="S4227" s="132">
        <v>0</v>
      </c>
      <c r="T4227" s="133">
        <f>S4227*H4227</f>
        <v>0</v>
      </c>
      <c r="U4227" s="29"/>
      <c r="V4227" s="29"/>
      <c r="W4227" s="29"/>
      <c r="X4227" s="29"/>
      <c r="Y4227" s="29"/>
      <c r="Z4227" s="29"/>
      <c r="AA4227" s="29"/>
      <c r="AB4227" s="29"/>
      <c r="AC4227" s="29"/>
      <c r="AD4227" s="29"/>
      <c r="AE4227" s="29"/>
      <c r="AR4227" s="134" t="s">
        <v>104</v>
      </c>
      <c r="AT4227" s="134" t="s">
        <v>199</v>
      </c>
      <c r="AU4227" s="134" t="s">
        <v>66</v>
      </c>
      <c r="AY4227" s="18" t="s">
        <v>196</v>
      </c>
      <c r="BE4227" s="135">
        <f>IF(N4227="základní",J4227,0)</f>
        <v>0</v>
      </c>
      <c r="BF4227" s="135">
        <f>IF(N4227="snížená",J4227,0)</f>
        <v>0</v>
      </c>
      <c r="BG4227" s="135">
        <f>IF(N4227="zákl. přenesená",J4227,0)</f>
        <v>0</v>
      </c>
      <c r="BH4227" s="135">
        <f>IF(N4227="sníž. přenesená",J4227,0)</f>
        <v>0</v>
      </c>
      <c r="BI4227" s="135">
        <f>IF(N4227="nulová",J4227,0)</f>
        <v>0</v>
      </c>
      <c r="BJ4227" s="18" t="s">
        <v>64</v>
      </c>
      <c r="BK4227" s="135">
        <f>ROUND(I4227*H4227,2)</f>
        <v>0</v>
      </c>
      <c r="BL4227" s="18" t="s">
        <v>104</v>
      </c>
      <c r="BM4227" s="134" t="s">
        <v>4064</v>
      </c>
    </row>
    <row r="4228" spans="1:65" s="13" customFormat="1" x14ac:dyDescent="0.2">
      <c r="B4228" s="136"/>
      <c r="D4228" s="137" t="s">
        <v>210</v>
      </c>
      <c r="E4228" s="138" t="s">
        <v>1</v>
      </c>
      <c r="F4228" s="139" t="s">
        <v>4065</v>
      </c>
      <c r="H4228" s="140">
        <v>115.44</v>
      </c>
      <c r="L4228" s="136"/>
      <c r="M4228" s="141"/>
      <c r="N4228" s="142"/>
      <c r="O4228" s="142"/>
      <c r="P4228" s="142"/>
      <c r="Q4228" s="142"/>
      <c r="R4228" s="142"/>
      <c r="S4228" s="142"/>
      <c r="T4228" s="143"/>
      <c r="AT4228" s="138" t="s">
        <v>210</v>
      </c>
      <c r="AU4228" s="138" t="s">
        <v>66</v>
      </c>
      <c r="AV4228" s="13" t="s">
        <v>66</v>
      </c>
      <c r="AW4228" s="13" t="s">
        <v>26</v>
      </c>
      <c r="AX4228" s="13" t="s">
        <v>57</v>
      </c>
      <c r="AY4228" s="138" t="s">
        <v>196</v>
      </c>
    </row>
    <row r="4229" spans="1:65" s="15" customFormat="1" x14ac:dyDescent="0.2">
      <c r="B4229" s="151"/>
      <c r="D4229" s="137" t="s">
        <v>210</v>
      </c>
      <c r="E4229" s="152" t="s">
        <v>1</v>
      </c>
      <c r="F4229" s="153" t="s">
        <v>4066</v>
      </c>
      <c r="H4229" s="152" t="s">
        <v>1</v>
      </c>
      <c r="L4229" s="151"/>
      <c r="M4229" s="154"/>
      <c r="N4229" s="155"/>
      <c r="O4229" s="155"/>
      <c r="P4229" s="155"/>
      <c r="Q4229" s="155"/>
      <c r="R4229" s="155"/>
      <c r="S4229" s="155"/>
      <c r="T4229" s="156"/>
      <c r="AT4229" s="152" t="s">
        <v>210</v>
      </c>
      <c r="AU4229" s="152" t="s">
        <v>66</v>
      </c>
      <c r="AV4229" s="15" t="s">
        <v>64</v>
      </c>
      <c r="AW4229" s="15" t="s">
        <v>26</v>
      </c>
      <c r="AX4229" s="15" t="s">
        <v>57</v>
      </c>
      <c r="AY4229" s="152" t="s">
        <v>196</v>
      </c>
    </row>
    <row r="4230" spans="1:65" s="13" customFormat="1" x14ac:dyDescent="0.2">
      <c r="B4230" s="136"/>
      <c r="D4230" s="137" t="s">
        <v>210</v>
      </c>
      <c r="E4230" s="138" t="s">
        <v>1</v>
      </c>
      <c r="F4230" s="139" t="s">
        <v>4067</v>
      </c>
      <c r="H4230" s="140">
        <v>2.4</v>
      </c>
      <c r="L4230" s="136"/>
      <c r="M4230" s="141"/>
      <c r="N4230" s="142"/>
      <c r="O4230" s="142"/>
      <c r="P4230" s="142"/>
      <c r="Q4230" s="142"/>
      <c r="R4230" s="142"/>
      <c r="S4230" s="142"/>
      <c r="T4230" s="143"/>
      <c r="AT4230" s="138" t="s">
        <v>210</v>
      </c>
      <c r="AU4230" s="138" t="s">
        <v>66</v>
      </c>
      <c r="AV4230" s="13" t="s">
        <v>66</v>
      </c>
      <c r="AW4230" s="13" t="s">
        <v>26</v>
      </c>
      <c r="AX4230" s="13" t="s">
        <v>57</v>
      </c>
      <c r="AY4230" s="138" t="s">
        <v>196</v>
      </c>
    </row>
    <row r="4231" spans="1:65" s="15" customFormat="1" x14ac:dyDescent="0.2">
      <c r="B4231" s="151"/>
      <c r="D4231" s="137" t="s">
        <v>210</v>
      </c>
      <c r="E4231" s="152" t="s">
        <v>1</v>
      </c>
      <c r="F4231" s="153" t="s">
        <v>4068</v>
      </c>
      <c r="H4231" s="152" t="s">
        <v>1</v>
      </c>
      <c r="L4231" s="151"/>
      <c r="M4231" s="154"/>
      <c r="N4231" s="155"/>
      <c r="O4231" s="155"/>
      <c r="P4231" s="155"/>
      <c r="Q4231" s="155"/>
      <c r="R4231" s="155"/>
      <c r="S4231" s="155"/>
      <c r="T4231" s="156"/>
      <c r="AT4231" s="152" t="s">
        <v>210</v>
      </c>
      <c r="AU4231" s="152" t="s">
        <v>66</v>
      </c>
      <c r="AV4231" s="15" t="s">
        <v>64</v>
      </c>
      <c r="AW4231" s="15" t="s">
        <v>26</v>
      </c>
      <c r="AX4231" s="15" t="s">
        <v>57</v>
      </c>
      <c r="AY4231" s="152" t="s">
        <v>196</v>
      </c>
    </row>
    <row r="4232" spans="1:65" s="13" customFormat="1" x14ac:dyDescent="0.2">
      <c r="B4232" s="136"/>
      <c r="D4232" s="137" t="s">
        <v>210</v>
      </c>
      <c r="E4232" s="138" t="s">
        <v>1</v>
      </c>
      <c r="F4232" s="139" t="s">
        <v>4067</v>
      </c>
      <c r="H4232" s="140">
        <v>2.4</v>
      </c>
      <c r="L4232" s="136"/>
      <c r="M4232" s="141"/>
      <c r="N4232" s="142"/>
      <c r="O4232" s="142"/>
      <c r="P4232" s="142"/>
      <c r="Q4232" s="142"/>
      <c r="R4232" s="142"/>
      <c r="S4232" s="142"/>
      <c r="T4232" s="143"/>
      <c r="AT4232" s="138" t="s">
        <v>210</v>
      </c>
      <c r="AU4232" s="138" t="s">
        <v>66</v>
      </c>
      <c r="AV4232" s="13" t="s">
        <v>66</v>
      </c>
      <c r="AW4232" s="13" t="s">
        <v>26</v>
      </c>
      <c r="AX4232" s="13" t="s">
        <v>57</v>
      </c>
      <c r="AY4232" s="138" t="s">
        <v>196</v>
      </c>
    </row>
    <row r="4233" spans="1:65" s="13" customFormat="1" x14ac:dyDescent="0.2">
      <c r="B4233" s="136"/>
      <c r="D4233" s="137" t="s">
        <v>210</v>
      </c>
      <c r="E4233" s="138" t="s">
        <v>1</v>
      </c>
      <c r="F4233" s="139" t="s">
        <v>4069</v>
      </c>
      <c r="H4233" s="140">
        <v>1.8</v>
      </c>
      <c r="L4233" s="136"/>
      <c r="M4233" s="141"/>
      <c r="N4233" s="142"/>
      <c r="O4233" s="142"/>
      <c r="P4233" s="142"/>
      <c r="Q4233" s="142"/>
      <c r="R4233" s="142"/>
      <c r="S4233" s="142"/>
      <c r="T4233" s="143"/>
      <c r="AT4233" s="138" t="s">
        <v>210</v>
      </c>
      <c r="AU4233" s="138" t="s">
        <v>66</v>
      </c>
      <c r="AV4233" s="13" t="s">
        <v>66</v>
      </c>
      <c r="AW4233" s="13" t="s">
        <v>26</v>
      </c>
      <c r="AX4233" s="13" t="s">
        <v>57</v>
      </c>
      <c r="AY4233" s="138" t="s">
        <v>196</v>
      </c>
    </row>
    <row r="4234" spans="1:65" s="13" customFormat="1" x14ac:dyDescent="0.2">
      <c r="B4234" s="136"/>
      <c r="D4234" s="137" t="s">
        <v>210</v>
      </c>
      <c r="E4234" s="138" t="s">
        <v>1</v>
      </c>
      <c r="F4234" s="139" t="s">
        <v>4070</v>
      </c>
      <c r="H4234" s="140">
        <v>59.56</v>
      </c>
      <c r="L4234" s="136"/>
      <c r="M4234" s="141"/>
      <c r="N4234" s="142"/>
      <c r="O4234" s="142"/>
      <c r="P4234" s="142"/>
      <c r="Q4234" s="142"/>
      <c r="R4234" s="142"/>
      <c r="S4234" s="142"/>
      <c r="T4234" s="143"/>
      <c r="AT4234" s="138" t="s">
        <v>210</v>
      </c>
      <c r="AU4234" s="138" t="s">
        <v>66</v>
      </c>
      <c r="AV4234" s="13" t="s">
        <v>66</v>
      </c>
      <c r="AW4234" s="13" t="s">
        <v>26</v>
      </c>
      <c r="AX4234" s="13" t="s">
        <v>57</v>
      </c>
      <c r="AY4234" s="138" t="s">
        <v>196</v>
      </c>
    </row>
    <row r="4235" spans="1:65" s="14" customFormat="1" x14ac:dyDescent="0.2">
      <c r="B4235" s="144"/>
      <c r="D4235" s="137" t="s">
        <v>210</v>
      </c>
      <c r="E4235" s="145" t="s">
        <v>1</v>
      </c>
      <c r="F4235" s="146" t="s">
        <v>212</v>
      </c>
      <c r="H4235" s="147">
        <v>181.6</v>
      </c>
      <c r="L4235" s="144"/>
      <c r="M4235" s="148"/>
      <c r="N4235" s="149"/>
      <c r="O4235" s="149"/>
      <c r="P4235" s="149"/>
      <c r="Q4235" s="149"/>
      <c r="R4235" s="149"/>
      <c r="S4235" s="149"/>
      <c r="T4235" s="150"/>
      <c r="AT4235" s="145" t="s">
        <v>210</v>
      </c>
      <c r="AU4235" s="145" t="s">
        <v>66</v>
      </c>
      <c r="AV4235" s="14" t="s">
        <v>201</v>
      </c>
      <c r="AW4235" s="14" t="s">
        <v>26</v>
      </c>
      <c r="AX4235" s="14" t="s">
        <v>64</v>
      </c>
      <c r="AY4235" s="145" t="s">
        <v>196</v>
      </c>
    </row>
    <row r="4236" spans="1:65" s="2" customFormat="1" ht="24.2" customHeight="1" x14ac:dyDescent="0.2">
      <c r="A4236" s="29"/>
      <c r="B4236" s="123"/>
      <c r="C4236" s="124" t="s">
        <v>4071</v>
      </c>
      <c r="D4236" s="124" t="s">
        <v>199</v>
      </c>
      <c r="E4236" s="125" t="s">
        <v>4072</v>
      </c>
      <c r="F4236" s="126" t="s">
        <v>4073</v>
      </c>
      <c r="G4236" s="127" t="s">
        <v>506</v>
      </c>
      <c r="H4236" s="128">
        <v>176.53</v>
      </c>
      <c r="I4236" s="224"/>
      <c r="J4236" s="129">
        <f>ROUND(I4236*H4236,2)</f>
        <v>0</v>
      </c>
      <c r="K4236" s="126" t="s">
        <v>208</v>
      </c>
      <c r="L4236" s="30"/>
      <c r="M4236" s="130" t="s">
        <v>1</v>
      </c>
      <c r="N4236" s="131" t="s">
        <v>35</v>
      </c>
      <c r="O4236" s="132">
        <v>0.26</v>
      </c>
      <c r="P4236" s="132">
        <f>O4236*H4236</f>
        <v>45.897800000000004</v>
      </c>
      <c r="Q4236" s="132">
        <v>1.9E-3</v>
      </c>
      <c r="R4236" s="132">
        <f>Q4236*H4236</f>
        <v>0.33540700000000001</v>
      </c>
      <c r="S4236" s="132">
        <v>0</v>
      </c>
      <c r="T4236" s="133">
        <f>S4236*H4236</f>
        <v>0</v>
      </c>
      <c r="U4236" s="29"/>
      <c r="V4236" s="29"/>
      <c r="W4236" s="29"/>
      <c r="X4236" s="29"/>
      <c r="Y4236" s="29"/>
      <c r="Z4236" s="29"/>
      <c r="AA4236" s="29"/>
      <c r="AB4236" s="29"/>
      <c r="AC4236" s="29"/>
      <c r="AD4236" s="29"/>
      <c r="AE4236" s="29"/>
      <c r="AR4236" s="134" t="s">
        <v>104</v>
      </c>
      <c r="AT4236" s="134" t="s">
        <v>199</v>
      </c>
      <c r="AU4236" s="134" t="s">
        <v>66</v>
      </c>
      <c r="AY4236" s="18" t="s">
        <v>196</v>
      </c>
      <c r="BE4236" s="135">
        <f>IF(N4236="základní",J4236,0)</f>
        <v>0</v>
      </c>
      <c r="BF4236" s="135">
        <f>IF(N4236="snížená",J4236,0)</f>
        <v>0</v>
      </c>
      <c r="BG4236" s="135">
        <f>IF(N4236="zákl. přenesená",J4236,0)</f>
        <v>0</v>
      </c>
      <c r="BH4236" s="135">
        <f>IF(N4236="sníž. přenesená",J4236,0)</f>
        <v>0</v>
      </c>
      <c r="BI4236" s="135">
        <f>IF(N4236="nulová",J4236,0)</f>
        <v>0</v>
      </c>
      <c r="BJ4236" s="18" t="s">
        <v>64</v>
      </c>
      <c r="BK4236" s="135">
        <f>ROUND(I4236*H4236,2)</f>
        <v>0</v>
      </c>
      <c r="BL4236" s="18" t="s">
        <v>104</v>
      </c>
      <c r="BM4236" s="134" t="s">
        <v>4074</v>
      </c>
    </row>
    <row r="4237" spans="1:65" s="13" customFormat="1" x14ac:dyDescent="0.2">
      <c r="B4237" s="136"/>
      <c r="D4237" s="137" t="s">
        <v>210</v>
      </c>
      <c r="E4237" s="138" t="s">
        <v>1</v>
      </c>
      <c r="F4237" s="139" t="s">
        <v>4075</v>
      </c>
      <c r="H4237" s="140">
        <v>104.38</v>
      </c>
      <c r="L4237" s="136"/>
      <c r="M4237" s="141"/>
      <c r="N4237" s="142"/>
      <c r="O4237" s="142"/>
      <c r="P4237" s="142"/>
      <c r="Q4237" s="142"/>
      <c r="R4237" s="142"/>
      <c r="S4237" s="142"/>
      <c r="T4237" s="143"/>
      <c r="AT4237" s="138" t="s">
        <v>210</v>
      </c>
      <c r="AU4237" s="138" t="s">
        <v>66</v>
      </c>
      <c r="AV4237" s="13" t="s">
        <v>66</v>
      </c>
      <c r="AW4237" s="13" t="s">
        <v>26</v>
      </c>
      <c r="AX4237" s="13" t="s">
        <v>57</v>
      </c>
      <c r="AY4237" s="138" t="s">
        <v>196</v>
      </c>
    </row>
    <row r="4238" spans="1:65" s="13" customFormat="1" x14ac:dyDescent="0.2">
      <c r="B4238" s="136"/>
      <c r="D4238" s="137" t="s">
        <v>210</v>
      </c>
      <c r="E4238" s="138" t="s">
        <v>1</v>
      </c>
      <c r="F4238" s="139" t="s">
        <v>4076</v>
      </c>
      <c r="H4238" s="140">
        <v>3.45</v>
      </c>
      <c r="L4238" s="136"/>
      <c r="M4238" s="141"/>
      <c r="N4238" s="142"/>
      <c r="O4238" s="142"/>
      <c r="P4238" s="142"/>
      <c r="Q4238" s="142"/>
      <c r="R4238" s="142"/>
      <c r="S4238" s="142"/>
      <c r="T4238" s="143"/>
      <c r="AT4238" s="138" t="s">
        <v>210</v>
      </c>
      <c r="AU4238" s="138" t="s">
        <v>66</v>
      </c>
      <c r="AV4238" s="13" t="s">
        <v>66</v>
      </c>
      <c r="AW4238" s="13" t="s">
        <v>26</v>
      </c>
      <c r="AX4238" s="13" t="s">
        <v>57</v>
      </c>
      <c r="AY4238" s="138" t="s">
        <v>196</v>
      </c>
    </row>
    <row r="4239" spans="1:65" s="13" customFormat="1" x14ac:dyDescent="0.2">
      <c r="B4239" s="136"/>
      <c r="D4239" s="137" t="s">
        <v>210</v>
      </c>
      <c r="E4239" s="138" t="s">
        <v>1</v>
      </c>
      <c r="F4239" s="139" t="s">
        <v>4077</v>
      </c>
      <c r="H4239" s="140">
        <v>1.65</v>
      </c>
      <c r="L4239" s="136"/>
      <c r="M4239" s="141"/>
      <c r="N4239" s="142"/>
      <c r="O4239" s="142"/>
      <c r="P4239" s="142"/>
      <c r="Q4239" s="142"/>
      <c r="R4239" s="142"/>
      <c r="S4239" s="142"/>
      <c r="T4239" s="143"/>
      <c r="AT4239" s="138" t="s">
        <v>210</v>
      </c>
      <c r="AU4239" s="138" t="s">
        <v>66</v>
      </c>
      <c r="AV4239" s="13" t="s">
        <v>66</v>
      </c>
      <c r="AW4239" s="13" t="s">
        <v>26</v>
      </c>
      <c r="AX4239" s="13" t="s">
        <v>57</v>
      </c>
      <c r="AY4239" s="138" t="s">
        <v>196</v>
      </c>
    </row>
    <row r="4240" spans="1:65" s="13" customFormat="1" x14ac:dyDescent="0.2">
      <c r="B4240" s="136"/>
      <c r="D4240" s="137" t="s">
        <v>210</v>
      </c>
      <c r="E4240" s="138" t="s">
        <v>1</v>
      </c>
      <c r="F4240" s="139" t="s">
        <v>4078</v>
      </c>
      <c r="H4240" s="140">
        <v>8.9</v>
      </c>
      <c r="L4240" s="136"/>
      <c r="M4240" s="141"/>
      <c r="N4240" s="142"/>
      <c r="O4240" s="142"/>
      <c r="P4240" s="142"/>
      <c r="Q4240" s="142"/>
      <c r="R4240" s="142"/>
      <c r="S4240" s="142"/>
      <c r="T4240" s="143"/>
      <c r="AT4240" s="138" t="s">
        <v>210</v>
      </c>
      <c r="AU4240" s="138" t="s">
        <v>66</v>
      </c>
      <c r="AV4240" s="13" t="s">
        <v>66</v>
      </c>
      <c r="AW4240" s="13" t="s">
        <v>26</v>
      </c>
      <c r="AX4240" s="13" t="s">
        <v>57</v>
      </c>
      <c r="AY4240" s="138" t="s">
        <v>196</v>
      </c>
    </row>
    <row r="4241" spans="1:65" s="13" customFormat="1" x14ac:dyDescent="0.2">
      <c r="B4241" s="136"/>
      <c r="D4241" s="137" t="s">
        <v>210</v>
      </c>
      <c r="E4241" s="138" t="s">
        <v>1</v>
      </c>
      <c r="F4241" s="139" t="s">
        <v>4079</v>
      </c>
      <c r="H4241" s="140">
        <v>12.95</v>
      </c>
      <c r="L4241" s="136"/>
      <c r="M4241" s="141"/>
      <c r="N4241" s="142"/>
      <c r="O4241" s="142"/>
      <c r="P4241" s="142"/>
      <c r="Q4241" s="142"/>
      <c r="R4241" s="142"/>
      <c r="S4241" s="142"/>
      <c r="T4241" s="143"/>
      <c r="AT4241" s="138" t="s">
        <v>210</v>
      </c>
      <c r="AU4241" s="138" t="s">
        <v>66</v>
      </c>
      <c r="AV4241" s="13" t="s">
        <v>66</v>
      </c>
      <c r="AW4241" s="13" t="s">
        <v>26</v>
      </c>
      <c r="AX4241" s="13" t="s">
        <v>57</v>
      </c>
      <c r="AY4241" s="138" t="s">
        <v>196</v>
      </c>
    </row>
    <row r="4242" spans="1:65" s="13" customFormat="1" x14ac:dyDescent="0.2">
      <c r="B4242" s="136"/>
      <c r="D4242" s="137" t="s">
        <v>210</v>
      </c>
      <c r="E4242" s="138" t="s">
        <v>1</v>
      </c>
      <c r="F4242" s="139" t="s">
        <v>4080</v>
      </c>
      <c r="H4242" s="140">
        <v>2.8</v>
      </c>
      <c r="L4242" s="136"/>
      <c r="M4242" s="141"/>
      <c r="N4242" s="142"/>
      <c r="O4242" s="142"/>
      <c r="P4242" s="142"/>
      <c r="Q4242" s="142"/>
      <c r="R4242" s="142"/>
      <c r="S4242" s="142"/>
      <c r="T4242" s="143"/>
      <c r="AT4242" s="138" t="s">
        <v>210</v>
      </c>
      <c r="AU4242" s="138" t="s">
        <v>66</v>
      </c>
      <c r="AV4242" s="13" t="s">
        <v>66</v>
      </c>
      <c r="AW4242" s="13" t="s">
        <v>26</v>
      </c>
      <c r="AX4242" s="13" t="s">
        <v>57</v>
      </c>
      <c r="AY4242" s="138" t="s">
        <v>196</v>
      </c>
    </row>
    <row r="4243" spans="1:65" s="13" customFormat="1" x14ac:dyDescent="0.2">
      <c r="B4243" s="136"/>
      <c r="D4243" s="137" t="s">
        <v>210</v>
      </c>
      <c r="E4243" s="138" t="s">
        <v>1</v>
      </c>
      <c r="F4243" s="139" t="s">
        <v>4081</v>
      </c>
      <c r="H4243" s="140">
        <v>28.4</v>
      </c>
      <c r="L4243" s="136"/>
      <c r="M4243" s="141"/>
      <c r="N4243" s="142"/>
      <c r="O4243" s="142"/>
      <c r="P4243" s="142"/>
      <c r="Q4243" s="142"/>
      <c r="R4243" s="142"/>
      <c r="S4243" s="142"/>
      <c r="T4243" s="143"/>
      <c r="AT4243" s="138" t="s">
        <v>210</v>
      </c>
      <c r="AU4243" s="138" t="s">
        <v>66</v>
      </c>
      <c r="AV4243" s="13" t="s">
        <v>66</v>
      </c>
      <c r="AW4243" s="13" t="s">
        <v>26</v>
      </c>
      <c r="AX4243" s="13" t="s">
        <v>57</v>
      </c>
      <c r="AY4243" s="138" t="s">
        <v>196</v>
      </c>
    </row>
    <row r="4244" spans="1:65" s="13" customFormat="1" x14ac:dyDescent="0.2">
      <c r="B4244" s="136"/>
      <c r="D4244" s="137" t="s">
        <v>210</v>
      </c>
      <c r="E4244" s="138" t="s">
        <v>1</v>
      </c>
      <c r="F4244" s="139" t="s">
        <v>4082</v>
      </c>
      <c r="H4244" s="140">
        <v>14</v>
      </c>
      <c r="L4244" s="136"/>
      <c r="M4244" s="141"/>
      <c r="N4244" s="142"/>
      <c r="O4244" s="142"/>
      <c r="P4244" s="142"/>
      <c r="Q4244" s="142"/>
      <c r="R4244" s="142"/>
      <c r="S4244" s="142"/>
      <c r="T4244" s="143"/>
      <c r="AT4244" s="138" t="s">
        <v>210</v>
      </c>
      <c r="AU4244" s="138" t="s">
        <v>66</v>
      </c>
      <c r="AV4244" s="13" t="s">
        <v>66</v>
      </c>
      <c r="AW4244" s="13" t="s">
        <v>26</v>
      </c>
      <c r="AX4244" s="13" t="s">
        <v>57</v>
      </c>
      <c r="AY4244" s="138" t="s">
        <v>196</v>
      </c>
    </row>
    <row r="4245" spans="1:65" s="14" customFormat="1" x14ac:dyDescent="0.2">
      <c r="B4245" s="144"/>
      <c r="D4245" s="137" t="s">
        <v>210</v>
      </c>
      <c r="E4245" s="145" t="s">
        <v>1</v>
      </c>
      <c r="F4245" s="146" t="s">
        <v>212</v>
      </c>
      <c r="H4245" s="147">
        <v>176.53</v>
      </c>
      <c r="L4245" s="144"/>
      <c r="M4245" s="148"/>
      <c r="N4245" s="149"/>
      <c r="O4245" s="149"/>
      <c r="P4245" s="149"/>
      <c r="Q4245" s="149"/>
      <c r="R4245" s="149"/>
      <c r="S4245" s="149"/>
      <c r="T4245" s="150"/>
      <c r="AT4245" s="145" t="s">
        <v>210</v>
      </c>
      <c r="AU4245" s="145" t="s">
        <v>66</v>
      </c>
      <c r="AV4245" s="14" t="s">
        <v>201</v>
      </c>
      <c r="AW4245" s="14" t="s">
        <v>26</v>
      </c>
      <c r="AX4245" s="14" t="s">
        <v>64</v>
      </c>
      <c r="AY4245" s="145" t="s">
        <v>196</v>
      </c>
    </row>
    <row r="4246" spans="1:65" s="2" customFormat="1" ht="24.2" customHeight="1" x14ac:dyDescent="0.2">
      <c r="A4246" s="29"/>
      <c r="B4246" s="123"/>
      <c r="C4246" s="124" t="s">
        <v>2574</v>
      </c>
      <c r="D4246" s="124" t="s">
        <v>199</v>
      </c>
      <c r="E4246" s="125" t="s">
        <v>4083</v>
      </c>
      <c r="F4246" s="126" t="s">
        <v>4084</v>
      </c>
      <c r="G4246" s="127" t="s">
        <v>506</v>
      </c>
      <c r="H4246" s="128">
        <v>53.51</v>
      </c>
      <c r="I4246" s="224"/>
      <c r="J4246" s="129">
        <f>ROUND(I4246*H4246,2)</f>
        <v>0</v>
      </c>
      <c r="K4246" s="126" t="s">
        <v>208</v>
      </c>
      <c r="L4246" s="30"/>
      <c r="M4246" s="130" t="s">
        <v>1</v>
      </c>
      <c r="N4246" s="131" t="s">
        <v>35</v>
      </c>
      <c r="O4246" s="132">
        <v>0.26600000000000001</v>
      </c>
      <c r="P4246" s="132">
        <f>O4246*H4246</f>
        <v>14.23366</v>
      </c>
      <c r="Q4246" s="132">
        <v>2.2300000000000002E-3</v>
      </c>
      <c r="R4246" s="132">
        <f>Q4246*H4246</f>
        <v>0.11932730000000001</v>
      </c>
      <c r="S4246" s="132">
        <v>0</v>
      </c>
      <c r="T4246" s="133">
        <f>S4246*H4246</f>
        <v>0</v>
      </c>
      <c r="U4246" s="29"/>
      <c r="V4246" s="29"/>
      <c r="W4246" s="29"/>
      <c r="X4246" s="29"/>
      <c r="Y4246" s="29"/>
      <c r="Z4246" s="29"/>
      <c r="AA4246" s="29"/>
      <c r="AB4246" s="29"/>
      <c r="AC4246" s="29"/>
      <c r="AD4246" s="29"/>
      <c r="AE4246" s="29"/>
      <c r="AR4246" s="134" t="s">
        <v>104</v>
      </c>
      <c r="AT4246" s="134" t="s">
        <v>199</v>
      </c>
      <c r="AU4246" s="134" t="s">
        <v>66</v>
      </c>
      <c r="AY4246" s="18" t="s">
        <v>196</v>
      </c>
      <c r="BE4246" s="135">
        <f>IF(N4246="základní",J4246,0)</f>
        <v>0</v>
      </c>
      <c r="BF4246" s="135">
        <f>IF(N4246="snížená",J4246,0)</f>
        <v>0</v>
      </c>
      <c r="BG4246" s="135">
        <f>IF(N4246="zákl. přenesená",J4246,0)</f>
        <v>0</v>
      </c>
      <c r="BH4246" s="135">
        <f>IF(N4246="sníž. přenesená",J4246,0)</f>
        <v>0</v>
      </c>
      <c r="BI4246" s="135">
        <f>IF(N4246="nulová",J4246,0)</f>
        <v>0</v>
      </c>
      <c r="BJ4246" s="18" t="s">
        <v>64</v>
      </c>
      <c r="BK4246" s="135">
        <f>ROUND(I4246*H4246,2)</f>
        <v>0</v>
      </c>
      <c r="BL4246" s="18" t="s">
        <v>104</v>
      </c>
      <c r="BM4246" s="134" t="s">
        <v>4085</v>
      </c>
    </row>
    <row r="4247" spans="1:65" s="15" customFormat="1" x14ac:dyDescent="0.2">
      <c r="B4247" s="151"/>
      <c r="D4247" s="137" t="s">
        <v>210</v>
      </c>
      <c r="E4247" s="152" t="s">
        <v>1</v>
      </c>
      <c r="F4247" s="153" t="s">
        <v>4086</v>
      </c>
      <c r="H4247" s="152" t="s">
        <v>1</v>
      </c>
      <c r="L4247" s="151"/>
      <c r="M4247" s="154"/>
      <c r="N4247" s="155"/>
      <c r="O4247" s="155"/>
      <c r="P4247" s="155"/>
      <c r="Q4247" s="155"/>
      <c r="R4247" s="155"/>
      <c r="S4247" s="155"/>
      <c r="T4247" s="156"/>
      <c r="AT4247" s="152" t="s">
        <v>210</v>
      </c>
      <c r="AU4247" s="152" t="s">
        <v>66</v>
      </c>
      <c r="AV4247" s="15" t="s">
        <v>64</v>
      </c>
      <c r="AW4247" s="15" t="s">
        <v>26</v>
      </c>
      <c r="AX4247" s="15" t="s">
        <v>57</v>
      </c>
      <c r="AY4247" s="152" t="s">
        <v>196</v>
      </c>
    </row>
    <row r="4248" spans="1:65" s="13" customFormat="1" x14ac:dyDescent="0.2">
      <c r="B4248" s="136"/>
      <c r="D4248" s="137" t="s">
        <v>210</v>
      </c>
      <c r="E4248" s="138" t="s">
        <v>1</v>
      </c>
      <c r="F4248" s="139" t="s">
        <v>4087</v>
      </c>
      <c r="H4248" s="140">
        <v>51.11</v>
      </c>
      <c r="L4248" s="136"/>
      <c r="M4248" s="141"/>
      <c r="N4248" s="142"/>
      <c r="O4248" s="142"/>
      <c r="P4248" s="142"/>
      <c r="Q4248" s="142"/>
      <c r="R4248" s="142"/>
      <c r="S4248" s="142"/>
      <c r="T4248" s="143"/>
      <c r="AT4248" s="138" t="s">
        <v>210</v>
      </c>
      <c r="AU4248" s="138" t="s">
        <v>66</v>
      </c>
      <c r="AV4248" s="13" t="s">
        <v>66</v>
      </c>
      <c r="AW4248" s="13" t="s">
        <v>26</v>
      </c>
      <c r="AX4248" s="13" t="s">
        <v>57</v>
      </c>
      <c r="AY4248" s="138" t="s">
        <v>196</v>
      </c>
    </row>
    <row r="4249" spans="1:65" s="15" customFormat="1" x14ac:dyDescent="0.2">
      <c r="B4249" s="151"/>
      <c r="D4249" s="137" t="s">
        <v>210</v>
      </c>
      <c r="E4249" s="152" t="s">
        <v>1</v>
      </c>
      <c r="F4249" s="153" t="s">
        <v>4066</v>
      </c>
      <c r="H4249" s="152" t="s">
        <v>1</v>
      </c>
      <c r="L4249" s="151"/>
      <c r="M4249" s="154"/>
      <c r="N4249" s="155"/>
      <c r="O4249" s="155"/>
      <c r="P4249" s="155"/>
      <c r="Q4249" s="155"/>
      <c r="R4249" s="155"/>
      <c r="S4249" s="155"/>
      <c r="T4249" s="156"/>
      <c r="AT4249" s="152" t="s">
        <v>210</v>
      </c>
      <c r="AU4249" s="152" t="s">
        <v>66</v>
      </c>
      <c r="AV4249" s="15" t="s">
        <v>64</v>
      </c>
      <c r="AW4249" s="15" t="s">
        <v>26</v>
      </c>
      <c r="AX4249" s="15" t="s">
        <v>57</v>
      </c>
      <c r="AY4249" s="152" t="s">
        <v>196</v>
      </c>
    </row>
    <row r="4250" spans="1:65" s="13" customFormat="1" x14ac:dyDescent="0.2">
      <c r="B4250" s="136"/>
      <c r="D4250" s="137" t="s">
        <v>210</v>
      </c>
      <c r="E4250" s="138" t="s">
        <v>1</v>
      </c>
      <c r="F4250" s="139" t="s">
        <v>4088</v>
      </c>
      <c r="H4250" s="140">
        <v>2.4</v>
      </c>
      <c r="L4250" s="136"/>
      <c r="M4250" s="141"/>
      <c r="N4250" s="142"/>
      <c r="O4250" s="142"/>
      <c r="P4250" s="142"/>
      <c r="Q4250" s="142"/>
      <c r="R4250" s="142"/>
      <c r="S4250" s="142"/>
      <c r="T4250" s="143"/>
      <c r="AT4250" s="138" t="s">
        <v>210</v>
      </c>
      <c r="AU4250" s="138" t="s">
        <v>66</v>
      </c>
      <c r="AV4250" s="13" t="s">
        <v>66</v>
      </c>
      <c r="AW4250" s="13" t="s">
        <v>26</v>
      </c>
      <c r="AX4250" s="13" t="s">
        <v>57</v>
      </c>
      <c r="AY4250" s="138" t="s">
        <v>196</v>
      </c>
    </row>
    <row r="4251" spans="1:65" s="14" customFormat="1" x14ac:dyDescent="0.2">
      <c r="B4251" s="144"/>
      <c r="D4251" s="137" t="s">
        <v>210</v>
      </c>
      <c r="E4251" s="145" t="s">
        <v>1</v>
      </c>
      <c r="F4251" s="146" t="s">
        <v>212</v>
      </c>
      <c r="H4251" s="147">
        <v>53.51</v>
      </c>
      <c r="L4251" s="144"/>
      <c r="M4251" s="148"/>
      <c r="N4251" s="149"/>
      <c r="O4251" s="149"/>
      <c r="P4251" s="149"/>
      <c r="Q4251" s="149"/>
      <c r="R4251" s="149"/>
      <c r="S4251" s="149"/>
      <c r="T4251" s="150"/>
      <c r="AT4251" s="145" t="s">
        <v>210</v>
      </c>
      <c r="AU4251" s="145" t="s">
        <v>66</v>
      </c>
      <c r="AV4251" s="14" t="s">
        <v>201</v>
      </c>
      <c r="AW4251" s="14" t="s">
        <v>26</v>
      </c>
      <c r="AX4251" s="14" t="s">
        <v>64</v>
      </c>
      <c r="AY4251" s="145" t="s">
        <v>196</v>
      </c>
    </row>
    <row r="4252" spans="1:65" s="2" customFormat="1" ht="24.2" customHeight="1" x14ac:dyDescent="0.2">
      <c r="A4252" s="29"/>
      <c r="B4252" s="123"/>
      <c r="C4252" s="124" t="s">
        <v>4089</v>
      </c>
      <c r="D4252" s="124" t="s">
        <v>199</v>
      </c>
      <c r="E4252" s="125" t="s">
        <v>4090</v>
      </c>
      <c r="F4252" s="126" t="s">
        <v>4091</v>
      </c>
      <c r="G4252" s="127" t="s">
        <v>506</v>
      </c>
      <c r="H4252" s="128">
        <v>207.76</v>
      </c>
      <c r="I4252" s="224"/>
      <c r="J4252" s="129">
        <f>ROUND(I4252*H4252,2)</f>
        <v>0</v>
      </c>
      <c r="K4252" s="126" t="s">
        <v>208</v>
      </c>
      <c r="L4252" s="30"/>
      <c r="M4252" s="130" t="s">
        <v>1</v>
      </c>
      <c r="N4252" s="131" t="s">
        <v>35</v>
      </c>
      <c r="O4252" s="132">
        <v>0.27800000000000002</v>
      </c>
      <c r="P4252" s="132">
        <f>O4252*H4252</f>
        <v>57.757280000000002</v>
      </c>
      <c r="Q4252" s="132">
        <v>2.7799999999999999E-3</v>
      </c>
      <c r="R4252" s="132">
        <f>Q4252*H4252</f>
        <v>0.5775728</v>
      </c>
      <c r="S4252" s="132">
        <v>0</v>
      </c>
      <c r="T4252" s="133">
        <f>S4252*H4252</f>
        <v>0</v>
      </c>
      <c r="U4252" s="29"/>
      <c r="V4252" s="29"/>
      <c r="W4252" s="29"/>
      <c r="X4252" s="29"/>
      <c r="Y4252" s="29"/>
      <c r="Z4252" s="29"/>
      <c r="AA4252" s="29"/>
      <c r="AB4252" s="29"/>
      <c r="AC4252" s="29"/>
      <c r="AD4252" s="29"/>
      <c r="AE4252" s="29"/>
      <c r="AR4252" s="134" t="s">
        <v>104</v>
      </c>
      <c r="AT4252" s="134" t="s">
        <v>199</v>
      </c>
      <c r="AU4252" s="134" t="s">
        <v>66</v>
      </c>
      <c r="AY4252" s="18" t="s">
        <v>196</v>
      </c>
      <c r="BE4252" s="135">
        <f>IF(N4252="základní",J4252,0)</f>
        <v>0</v>
      </c>
      <c r="BF4252" s="135">
        <f>IF(N4252="snížená",J4252,0)</f>
        <v>0</v>
      </c>
      <c r="BG4252" s="135">
        <f>IF(N4252="zákl. přenesená",J4252,0)</f>
        <v>0</v>
      </c>
      <c r="BH4252" s="135">
        <f>IF(N4252="sníž. přenesená",J4252,0)</f>
        <v>0</v>
      </c>
      <c r="BI4252" s="135">
        <f>IF(N4252="nulová",J4252,0)</f>
        <v>0</v>
      </c>
      <c r="BJ4252" s="18" t="s">
        <v>64</v>
      </c>
      <c r="BK4252" s="135">
        <f>ROUND(I4252*H4252,2)</f>
        <v>0</v>
      </c>
      <c r="BL4252" s="18" t="s">
        <v>104</v>
      </c>
      <c r="BM4252" s="134" t="s">
        <v>4092</v>
      </c>
    </row>
    <row r="4253" spans="1:65" s="15" customFormat="1" x14ac:dyDescent="0.2">
      <c r="B4253" s="151"/>
      <c r="D4253" s="137" t="s">
        <v>210</v>
      </c>
      <c r="E4253" s="152" t="s">
        <v>1</v>
      </c>
      <c r="F4253" s="153" t="s">
        <v>4093</v>
      </c>
      <c r="H4253" s="152" t="s">
        <v>1</v>
      </c>
      <c r="L4253" s="151"/>
      <c r="M4253" s="154"/>
      <c r="N4253" s="155"/>
      <c r="O4253" s="155"/>
      <c r="P4253" s="155"/>
      <c r="Q4253" s="155"/>
      <c r="R4253" s="155"/>
      <c r="S4253" s="155"/>
      <c r="T4253" s="156"/>
      <c r="AT4253" s="152" t="s">
        <v>210</v>
      </c>
      <c r="AU4253" s="152" t="s">
        <v>66</v>
      </c>
      <c r="AV4253" s="15" t="s">
        <v>64</v>
      </c>
      <c r="AW4253" s="15" t="s">
        <v>26</v>
      </c>
      <c r="AX4253" s="15" t="s">
        <v>57</v>
      </c>
      <c r="AY4253" s="152" t="s">
        <v>196</v>
      </c>
    </row>
    <row r="4254" spans="1:65" s="13" customFormat="1" x14ac:dyDescent="0.2">
      <c r="B4254" s="136"/>
      <c r="D4254" s="137" t="s">
        <v>210</v>
      </c>
      <c r="E4254" s="138" t="s">
        <v>1</v>
      </c>
      <c r="F4254" s="139" t="s">
        <v>4094</v>
      </c>
      <c r="H4254" s="140">
        <v>74.86</v>
      </c>
      <c r="L4254" s="136"/>
      <c r="M4254" s="141"/>
      <c r="N4254" s="142"/>
      <c r="O4254" s="142"/>
      <c r="P4254" s="142"/>
      <c r="Q4254" s="142"/>
      <c r="R4254" s="142"/>
      <c r="S4254" s="142"/>
      <c r="T4254" s="143"/>
      <c r="AT4254" s="138" t="s">
        <v>210</v>
      </c>
      <c r="AU4254" s="138" t="s">
        <v>66</v>
      </c>
      <c r="AV4254" s="13" t="s">
        <v>66</v>
      </c>
      <c r="AW4254" s="13" t="s">
        <v>26</v>
      </c>
      <c r="AX4254" s="13" t="s">
        <v>57</v>
      </c>
      <c r="AY4254" s="138" t="s">
        <v>196</v>
      </c>
    </row>
    <row r="4255" spans="1:65" s="15" customFormat="1" x14ac:dyDescent="0.2">
      <c r="B4255" s="151"/>
      <c r="D4255" s="137" t="s">
        <v>210</v>
      </c>
      <c r="E4255" s="152" t="s">
        <v>1</v>
      </c>
      <c r="F4255" s="153" t="s">
        <v>4068</v>
      </c>
      <c r="H4255" s="152" t="s">
        <v>1</v>
      </c>
      <c r="L4255" s="151"/>
      <c r="M4255" s="154"/>
      <c r="N4255" s="155"/>
      <c r="O4255" s="155"/>
      <c r="P4255" s="155"/>
      <c r="Q4255" s="155"/>
      <c r="R4255" s="155"/>
      <c r="S4255" s="155"/>
      <c r="T4255" s="156"/>
      <c r="AT4255" s="152" t="s">
        <v>210</v>
      </c>
      <c r="AU4255" s="152" t="s">
        <v>66</v>
      </c>
      <c r="AV4255" s="15" t="s">
        <v>64</v>
      </c>
      <c r="AW4255" s="15" t="s">
        <v>26</v>
      </c>
      <c r="AX4255" s="15" t="s">
        <v>57</v>
      </c>
      <c r="AY4255" s="152" t="s">
        <v>196</v>
      </c>
    </row>
    <row r="4256" spans="1:65" s="13" customFormat="1" x14ac:dyDescent="0.2">
      <c r="B4256" s="136"/>
      <c r="D4256" s="137" t="s">
        <v>210</v>
      </c>
      <c r="E4256" s="138" t="s">
        <v>1</v>
      </c>
      <c r="F4256" s="139" t="s">
        <v>4095</v>
      </c>
      <c r="H4256" s="140">
        <v>2.4</v>
      </c>
      <c r="L4256" s="136"/>
      <c r="M4256" s="141"/>
      <c r="N4256" s="142"/>
      <c r="O4256" s="142"/>
      <c r="P4256" s="142"/>
      <c r="Q4256" s="142"/>
      <c r="R4256" s="142"/>
      <c r="S4256" s="142"/>
      <c r="T4256" s="143"/>
      <c r="AT4256" s="138" t="s">
        <v>210</v>
      </c>
      <c r="AU4256" s="138" t="s">
        <v>66</v>
      </c>
      <c r="AV4256" s="13" t="s">
        <v>66</v>
      </c>
      <c r="AW4256" s="13" t="s">
        <v>26</v>
      </c>
      <c r="AX4256" s="13" t="s">
        <v>57</v>
      </c>
      <c r="AY4256" s="138" t="s">
        <v>196</v>
      </c>
    </row>
    <row r="4257" spans="1:65" s="13" customFormat="1" x14ac:dyDescent="0.2">
      <c r="B4257" s="136"/>
      <c r="D4257" s="137" t="s">
        <v>210</v>
      </c>
      <c r="E4257" s="138" t="s">
        <v>1</v>
      </c>
      <c r="F4257" s="139" t="s">
        <v>4096</v>
      </c>
      <c r="H4257" s="140">
        <v>130.5</v>
      </c>
      <c r="L4257" s="136"/>
      <c r="M4257" s="141"/>
      <c r="N4257" s="142"/>
      <c r="O4257" s="142"/>
      <c r="P4257" s="142"/>
      <c r="Q4257" s="142"/>
      <c r="R4257" s="142"/>
      <c r="S4257" s="142"/>
      <c r="T4257" s="143"/>
      <c r="AT4257" s="138" t="s">
        <v>210</v>
      </c>
      <c r="AU4257" s="138" t="s">
        <v>66</v>
      </c>
      <c r="AV4257" s="13" t="s">
        <v>66</v>
      </c>
      <c r="AW4257" s="13" t="s">
        <v>26</v>
      </c>
      <c r="AX4257" s="13" t="s">
        <v>57</v>
      </c>
      <c r="AY4257" s="138" t="s">
        <v>196</v>
      </c>
    </row>
    <row r="4258" spans="1:65" s="14" customFormat="1" x14ac:dyDescent="0.2">
      <c r="B4258" s="144"/>
      <c r="D4258" s="137" t="s">
        <v>210</v>
      </c>
      <c r="E4258" s="145" t="s">
        <v>1</v>
      </c>
      <c r="F4258" s="146" t="s">
        <v>212</v>
      </c>
      <c r="H4258" s="147">
        <v>207.76</v>
      </c>
      <c r="L4258" s="144"/>
      <c r="M4258" s="148"/>
      <c r="N4258" s="149"/>
      <c r="O4258" s="149"/>
      <c r="P4258" s="149"/>
      <c r="Q4258" s="149"/>
      <c r="R4258" s="149"/>
      <c r="S4258" s="149"/>
      <c r="T4258" s="150"/>
      <c r="AT4258" s="145" t="s">
        <v>210</v>
      </c>
      <c r="AU4258" s="145" t="s">
        <v>66</v>
      </c>
      <c r="AV4258" s="14" t="s">
        <v>201</v>
      </c>
      <c r="AW4258" s="14" t="s">
        <v>26</v>
      </c>
      <c r="AX4258" s="14" t="s">
        <v>64</v>
      </c>
      <c r="AY4258" s="145" t="s">
        <v>196</v>
      </c>
    </row>
    <row r="4259" spans="1:65" s="2" customFormat="1" ht="24.2" customHeight="1" x14ac:dyDescent="0.2">
      <c r="A4259" s="29"/>
      <c r="B4259" s="123"/>
      <c r="C4259" s="124" t="s">
        <v>2578</v>
      </c>
      <c r="D4259" s="124" t="s">
        <v>199</v>
      </c>
      <c r="E4259" s="125" t="s">
        <v>4097</v>
      </c>
      <c r="F4259" s="126" t="s">
        <v>4098</v>
      </c>
      <c r="G4259" s="127" t="s">
        <v>506</v>
      </c>
      <c r="H4259" s="128">
        <v>15.5</v>
      </c>
      <c r="I4259" s="224"/>
      <c r="J4259" s="129">
        <f>ROUND(I4259*H4259,2)</f>
        <v>0</v>
      </c>
      <c r="K4259" s="126" t="s">
        <v>1</v>
      </c>
      <c r="L4259" s="30"/>
      <c r="M4259" s="130" t="s">
        <v>1</v>
      </c>
      <c r="N4259" s="131" t="s">
        <v>35</v>
      </c>
      <c r="O4259" s="132">
        <v>0</v>
      </c>
      <c r="P4259" s="132">
        <f>O4259*H4259</f>
        <v>0</v>
      </c>
      <c r="Q4259" s="132">
        <v>0</v>
      </c>
      <c r="R4259" s="132">
        <f>Q4259*H4259</f>
        <v>0</v>
      </c>
      <c r="S4259" s="132">
        <v>0</v>
      </c>
      <c r="T4259" s="133">
        <f>S4259*H4259</f>
        <v>0</v>
      </c>
      <c r="U4259" s="29"/>
      <c r="V4259" s="29"/>
      <c r="W4259" s="29"/>
      <c r="X4259" s="29"/>
      <c r="Y4259" s="29"/>
      <c r="Z4259" s="29"/>
      <c r="AA4259" s="29"/>
      <c r="AB4259" s="29"/>
      <c r="AC4259" s="29"/>
      <c r="AD4259" s="29"/>
      <c r="AE4259" s="29"/>
      <c r="AR4259" s="134" t="s">
        <v>104</v>
      </c>
      <c r="AT4259" s="134" t="s">
        <v>199</v>
      </c>
      <c r="AU4259" s="134" t="s">
        <v>66</v>
      </c>
      <c r="AY4259" s="18" t="s">
        <v>196</v>
      </c>
      <c r="BE4259" s="135">
        <f>IF(N4259="základní",J4259,0)</f>
        <v>0</v>
      </c>
      <c r="BF4259" s="135">
        <f>IF(N4259="snížená",J4259,0)</f>
        <v>0</v>
      </c>
      <c r="BG4259" s="135">
        <f>IF(N4259="zákl. přenesená",J4259,0)</f>
        <v>0</v>
      </c>
      <c r="BH4259" s="135">
        <f>IF(N4259="sníž. přenesená",J4259,0)</f>
        <v>0</v>
      </c>
      <c r="BI4259" s="135">
        <f>IF(N4259="nulová",J4259,0)</f>
        <v>0</v>
      </c>
      <c r="BJ4259" s="18" t="s">
        <v>64</v>
      </c>
      <c r="BK4259" s="135">
        <f>ROUND(I4259*H4259,2)</f>
        <v>0</v>
      </c>
      <c r="BL4259" s="18" t="s">
        <v>104</v>
      </c>
      <c r="BM4259" s="134" t="s">
        <v>4099</v>
      </c>
    </row>
    <row r="4260" spans="1:65" s="15" customFormat="1" x14ac:dyDescent="0.2">
      <c r="B4260" s="151"/>
      <c r="D4260" s="137" t="s">
        <v>210</v>
      </c>
      <c r="E4260" s="152" t="s">
        <v>1</v>
      </c>
      <c r="F4260" s="153" t="s">
        <v>4100</v>
      </c>
      <c r="H4260" s="152" t="s">
        <v>1</v>
      </c>
      <c r="L4260" s="151"/>
      <c r="M4260" s="154"/>
      <c r="N4260" s="155"/>
      <c r="O4260" s="155"/>
      <c r="P4260" s="155"/>
      <c r="Q4260" s="155"/>
      <c r="R4260" s="155"/>
      <c r="S4260" s="155"/>
      <c r="T4260" s="156"/>
      <c r="AT4260" s="152" t="s">
        <v>210</v>
      </c>
      <c r="AU4260" s="152" t="s">
        <v>66</v>
      </c>
      <c r="AV4260" s="15" t="s">
        <v>64</v>
      </c>
      <c r="AW4260" s="15" t="s">
        <v>26</v>
      </c>
      <c r="AX4260" s="15" t="s">
        <v>57</v>
      </c>
      <c r="AY4260" s="152" t="s">
        <v>196</v>
      </c>
    </row>
    <row r="4261" spans="1:65" s="13" customFormat="1" x14ac:dyDescent="0.2">
      <c r="B4261" s="136"/>
      <c r="D4261" s="137" t="s">
        <v>210</v>
      </c>
      <c r="E4261" s="138" t="s">
        <v>1</v>
      </c>
      <c r="F4261" s="139" t="s">
        <v>4101</v>
      </c>
      <c r="H4261" s="140">
        <v>15.5</v>
      </c>
      <c r="L4261" s="136"/>
      <c r="M4261" s="141"/>
      <c r="N4261" s="142"/>
      <c r="O4261" s="142"/>
      <c r="P4261" s="142"/>
      <c r="Q4261" s="142"/>
      <c r="R4261" s="142"/>
      <c r="S4261" s="142"/>
      <c r="T4261" s="143"/>
      <c r="AT4261" s="138" t="s">
        <v>210</v>
      </c>
      <c r="AU4261" s="138" t="s">
        <v>66</v>
      </c>
      <c r="AV4261" s="13" t="s">
        <v>66</v>
      </c>
      <c r="AW4261" s="13" t="s">
        <v>26</v>
      </c>
      <c r="AX4261" s="13" t="s">
        <v>57</v>
      </c>
      <c r="AY4261" s="138" t="s">
        <v>196</v>
      </c>
    </row>
    <row r="4262" spans="1:65" s="14" customFormat="1" x14ac:dyDescent="0.2">
      <c r="B4262" s="144"/>
      <c r="D4262" s="137" t="s">
        <v>210</v>
      </c>
      <c r="E4262" s="145" t="s">
        <v>1</v>
      </c>
      <c r="F4262" s="146" t="s">
        <v>212</v>
      </c>
      <c r="H4262" s="147">
        <v>15.5</v>
      </c>
      <c r="L4262" s="144"/>
      <c r="M4262" s="148"/>
      <c r="N4262" s="149"/>
      <c r="O4262" s="149"/>
      <c r="P4262" s="149"/>
      <c r="Q4262" s="149"/>
      <c r="R4262" s="149"/>
      <c r="S4262" s="149"/>
      <c r="T4262" s="150"/>
      <c r="AT4262" s="145" t="s">
        <v>210</v>
      </c>
      <c r="AU4262" s="145" t="s">
        <v>66</v>
      </c>
      <c r="AV4262" s="14" t="s">
        <v>201</v>
      </c>
      <c r="AW4262" s="14" t="s">
        <v>26</v>
      </c>
      <c r="AX4262" s="14" t="s">
        <v>64</v>
      </c>
      <c r="AY4262" s="145" t="s">
        <v>196</v>
      </c>
    </row>
    <row r="4263" spans="1:65" s="2" customFormat="1" ht="24.2" customHeight="1" x14ac:dyDescent="0.2">
      <c r="A4263" s="29"/>
      <c r="B4263" s="123"/>
      <c r="C4263" s="124" t="s">
        <v>4102</v>
      </c>
      <c r="D4263" s="124" t="s">
        <v>199</v>
      </c>
      <c r="E4263" s="125" t="s">
        <v>4103</v>
      </c>
      <c r="F4263" s="126" t="s">
        <v>4104</v>
      </c>
      <c r="G4263" s="127" t="s">
        <v>506</v>
      </c>
      <c r="H4263" s="128">
        <v>132.55000000000001</v>
      </c>
      <c r="I4263" s="224"/>
      <c r="J4263" s="129">
        <f>ROUND(I4263*H4263,2)</f>
        <v>0</v>
      </c>
      <c r="K4263" s="126" t="s">
        <v>1</v>
      </c>
      <c r="L4263" s="30"/>
      <c r="M4263" s="130" t="s">
        <v>1</v>
      </c>
      <c r="N4263" s="131" t="s">
        <v>35</v>
      </c>
      <c r="O4263" s="132">
        <v>0</v>
      </c>
      <c r="P4263" s="132">
        <f>O4263*H4263</f>
        <v>0</v>
      </c>
      <c r="Q4263" s="132">
        <v>0</v>
      </c>
      <c r="R4263" s="132">
        <f>Q4263*H4263</f>
        <v>0</v>
      </c>
      <c r="S4263" s="132">
        <v>0</v>
      </c>
      <c r="T4263" s="133">
        <f>S4263*H4263</f>
        <v>0</v>
      </c>
      <c r="U4263" s="29"/>
      <c r="V4263" s="29"/>
      <c r="W4263" s="29"/>
      <c r="X4263" s="29"/>
      <c r="Y4263" s="29"/>
      <c r="Z4263" s="29"/>
      <c r="AA4263" s="29"/>
      <c r="AB4263" s="29"/>
      <c r="AC4263" s="29"/>
      <c r="AD4263" s="29"/>
      <c r="AE4263" s="29"/>
      <c r="AR4263" s="134" t="s">
        <v>104</v>
      </c>
      <c r="AT4263" s="134" t="s">
        <v>199</v>
      </c>
      <c r="AU4263" s="134" t="s">
        <v>66</v>
      </c>
      <c r="AY4263" s="18" t="s">
        <v>196</v>
      </c>
      <c r="BE4263" s="135">
        <f>IF(N4263="základní",J4263,0)</f>
        <v>0</v>
      </c>
      <c r="BF4263" s="135">
        <f>IF(N4263="snížená",J4263,0)</f>
        <v>0</v>
      </c>
      <c r="BG4263" s="135">
        <f>IF(N4263="zákl. přenesená",J4263,0)</f>
        <v>0</v>
      </c>
      <c r="BH4263" s="135">
        <f>IF(N4263="sníž. přenesená",J4263,0)</f>
        <v>0</v>
      </c>
      <c r="BI4263" s="135">
        <f>IF(N4263="nulová",J4263,0)</f>
        <v>0</v>
      </c>
      <c r="BJ4263" s="18" t="s">
        <v>64</v>
      </c>
      <c r="BK4263" s="135">
        <f>ROUND(I4263*H4263,2)</f>
        <v>0</v>
      </c>
      <c r="BL4263" s="18" t="s">
        <v>104</v>
      </c>
      <c r="BM4263" s="134" t="s">
        <v>4105</v>
      </c>
    </row>
    <row r="4264" spans="1:65" s="15" customFormat="1" x14ac:dyDescent="0.2">
      <c r="B4264" s="151"/>
      <c r="D4264" s="137" t="s">
        <v>210</v>
      </c>
      <c r="E4264" s="152" t="s">
        <v>1</v>
      </c>
      <c r="F4264" s="153" t="s">
        <v>4093</v>
      </c>
      <c r="H4264" s="152" t="s">
        <v>1</v>
      </c>
      <c r="L4264" s="151"/>
      <c r="M4264" s="154"/>
      <c r="N4264" s="155"/>
      <c r="O4264" s="155"/>
      <c r="P4264" s="155"/>
      <c r="Q4264" s="155"/>
      <c r="R4264" s="155"/>
      <c r="S4264" s="155"/>
      <c r="T4264" s="156"/>
      <c r="AT4264" s="152" t="s">
        <v>210</v>
      </c>
      <c r="AU4264" s="152" t="s">
        <v>66</v>
      </c>
      <c r="AV4264" s="15" t="s">
        <v>64</v>
      </c>
      <c r="AW4264" s="15" t="s">
        <v>26</v>
      </c>
      <c r="AX4264" s="15" t="s">
        <v>57</v>
      </c>
      <c r="AY4264" s="152" t="s">
        <v>196</v>
      </c>
    </row>
    <row r="4265" spans="1:65" s="13" customFormat="1" x14ac:dyDescent="0.2">
      <c r="B4265" s="136"/>
      <c r="D4265" s="137" t="s">
        <v>210</v>
      </c>
      <c r="E4265" s="138" t="s">
        <v>1</v>
      </c>
      <c r="F4265" s="139" t="s">
        <v>4106</v>
      </c>
      <c r="H4265" s="140">
        <v>72.989999999999995</v>
      </c>
      <c r="L4265" s="136"/>
      <c r="M4265" s="141"/>
      <c r="N4265" s="142"/>
      <c r="O4265" s="142"/>
      <c r="P4265" s="142"/>
      <c r="Q4265" s="142"/>
      <c r="R4265" s="142"/>
      <c r="S4265" s="142"/>
      <c r="T4265" s="143"/>
      <c r="AT4265" s="138" t="s">
        <v>210</v>
      </c>
      <c r="AU4265" s="138" t="s">
        <v>66</v>
      </c>
      <c r="AV4265" s="13" t="s">
        <v>66</v>
      </c>
      <c r="AW4265" s="13" t="s">
        <v>26</v>
      </c>
      <c r="AX4265" s="13" t="s">
        <v>57</v>
      </c>
      <c r="AY4265" s="138" t="s">
        <v>196</v>
      </c>
    </row>
    <row r="4266" spans="1:65" s="15" customFormat="1" x14ac:dyDescent="0.2">
      <c r="B4266" s="151"/>
      <c r="D4266" s="137" t="s">
        <v>210</v>
      </c>
      <c r="E4266" s="152" t="s">
        <v>1</v>
      </c>
      <c r="F4266" s="153" t="s">
        <v>4086</v>
      </c>
      <c r="H4266" s="152" t="s">
        <v>1</v>
      </c>
      <c r="L4266" s="151"/>
      <c r="M4266" s="154"/>
      <c r="N4266" s="155"/>
      <c r="O4266" s="155"/>
      <c r="P4266" s="155"/>
      <c r="Q4266" s="155"/>
      <c r="R4266" s="155"/>
      <c r="S4266" s="155"/>
      <c r="T4266" s="156"/>
      <c r="AT4266" s="152" t="s">
        <v>210</v>
      </c>
      <c r="AU4266" s="152" t="s">
        <v>66</v>
      </c>
      <c r="AV4266" s="15" t="s">
        <v>64</v>
      </c>
      <c r="AW4266" s="15" t="s">
        <v>26</v>
      </c>
      <c r="AX4266" s="15" t="s">
        <v>57</v>
      </c>
      <c r="AY4266" s="152" t="s">
        <v>196</v>
      </c>
    </row>
    <row r="4267" spans="1:65" s="13" customFormat="1" x14ac:dyDescent="0.2">
      <c r="B4267" s="136"/>
      <c r="D4267" s="137" t="s">
        <v>210</v>
      </c>
      <c r="E4267" s="138" t="s">
        <v>1</v>
      </c>
      <c r="F4267" s="139" t="s">
        <v>4107</v>
      </c>
      <c r="H4267" s="140">
        <v>59.56</v>
      </c>
      <c r="L4267" s="136"/>
      <c r="M4267" s="141"/>
      <c r="N4267" s="142"/>
      <c r="O4267" s="142"/>
      <c r="P4267" s="142"/>
      <c r="Q4267" s="142"/>
      <c r="R4267" s="142"/>
      <c r="S4267" s="142"/>
      <c r="T4267" s="143"/>
      <c r="AT4267" s="138" t="s">
        <v>210</v>
      </c>
      <c r="AU4267" s="138" t="s">
        <v>66</v>
      </c>
      <c r="AV4267" s="13" t="s">
        <v>66</v>
      </c>
      <c r="AW4267" s="13" t="s">
        <v>26</v>
      </c>
      <c r="AX4267" s="13" t="s">
        <v>57</v>
      </c>
      <c r="AY4267" s="138" t="s">
        <v>196</v>
      </c>
    </row>
    <row r="4268" spans="1:65" s="14" customFormat="1" x14ac:dyDescent="0.2">
      <c r="B4268" s="144"/>
      <c r="D4268" s="137" t="s">
        <v>210</v>
      </c>
      <c r="E4268" s="145" t="s">
        <v>1</v>
      </c>
      <c r="F4268" s="146" t="s">
        <v>212</v>
      </c>
      <c r="H4268" s="147">
        <v>132.55000000000001</v>
      </c>
      <c r="L4268" s="144"/>
      <c r="M4268" s="148"/>
      <c r="N4268" s="149"/>
      <c r="O4268" s="149"/>
      <c r="P4268" s="149"/>
      <c r="Q4268" s="149"/>
      <c r="R4268" s="149"/>
      <c r="S4268" s="149"/>
      <c r="T4268" s="150"/>
      <c r="AT4268" s="145" t="s">
        <v>210</v>
      </c>
      <c r="AU4268" s="145" t="s">
        <v>66</v>
      </c>
      <c r="AV4268" s="14" t="s">
        <v>201</v>
      </c>
      <c r="AW4268" s="14" t="s">
        <v>26</v>
      </c>
      <c r="AX4268" s="14" t="s">
        <v>64</v>
      </c>
      <c r="AY4268" s="145" t="s">
        <v>196</v>
      </c>
    </row>
    <row r="4269" spans="1:65" s="2" customFormat="1" ht="24.2" customHeight="1" x14ac:dyDescent="0.2">
      <c r="A4269" s="29"/>
      <c r="B4269" s="123"/>
      <c r="C4269" s="124" t="s">
        <v>2584</v>
      </c>
      <c r="D4269" s="124" t="s">
        <v>199</v>
      </c>
      <c r="E4269" s="125" t="s">
        <v>4108</v>
      </c>
      <c r="F4269" s="126" t="s">
        <v>4109</v>
      </c>
      <c r="G4269" s="127" t="s">
        <v>506</v>
      </c>
      <c r="H4269" s="128">
        <v>16.66</v>
      </c>
      <c r="I4269" s="224"/>
      <c r="J4269" s="129">
        <f>ROUND(I4269*H4269,2)</f>
        <v>0</v>
      </c>
      <c r="K4269" s="126" t="s">
        <v>208</v>
      </c>
      <c r="L4269" s="30"/>
      <c r="M4269" s="130" t="s">
        <v>1</v>
      </c>
      <c r="N4269" s="131" t="s">
        <v>35</v>
      </c>
      <c r="O4269" s="132">
        <v>0.52500000000000002</v>
      </c>
      <c r="P4269" s="132">
        <f>O4269*H4269</f>
        <v>8.7465000000000011</v>
      </c>
      <c r="Q4269" s="132">
        <v>2.0100000000000001E-3</v>
      </c>
      <c r="R4269" s="132">
        <f>Q4269*H4269</f>
        <v>3.3486599999999998E-2</v>
      </c>
      <c r="S4269" s="132">
        <v>0</v>
      </c>
      <c r="T4269" s="133">
        <f>S4269*H4269</f>
        <v>0</v>
      </c>
      <c r="U4269" s="29"/>
      <c r="V4269" s="29"/>
      <c r="W4269" s="29"/>
      <c r="X4269" s="29"/>
      <c r="Y4269" s="29"/>
      <c r="Z4269" s="29"/>
      <c r="AA4269" s="29"/>
      <c r="AB4269" s="29"/>
      <c r="AC4269" s="29"/>
      <c r="AD4269" s="29"/>
      <c r="AE4269" s="29"/>
      <c r="AR4269" s="134" t="s">
        <v>104</v>
      </c>
      <c r="AT4269" s="134" t="s">
        <v>199</v>
      </c>
      <c r="AU4269" s="134" t="s">
        <v>66</v>
      </c>
      <c r="AY4269" s="18" t="s">
        <v>196</v>
      </c>
      <c r="BE4269" s="135">
        <f>IF(N4269="základní",J4269,0)</f>
        <v>0</v>
      </c>
      <c r="BF4269" s="135">
        <f>IF(N4269="snížená",J4269,0)</f>
        <v>0</v>
      </c>
      <c r="BG4269" s="135">
        <f>IF(N4269="zákl. přenesená",J4269,0)</f>
        <v>0</v>
      </c>
      <c r="BH4269" s="135">
        <f>IF(N4269="sníž. přenesená",J4269,0)</f>
        <v>0</v>
      </c>
      <c r="BI4269" s="135">
        <f>IF(N4269="nulová",J4269,0)</f>
        <v>0</v>
      </c>
      <c r="BJ4269" s="18" t="s">
        <v>64</v>
      </c>
      <c r="BK4269" s="135">
        <f>ROUND(I4269*H4269,2)</f>
        <v>0</v>
      </c>
      <c r="BL4269" s="18" t="s">
        <v>104</v>
      </c>
      <c r="BM4269" s="134" t="s">
        <v>4110</v>
      </c>
    </row>
    <row r="4270" spans="1:65" s="13" customFormat="1" x14ac:dyDescent="0.2">
      <c r="B4270" s="136"/>
      <c r="D4270" s="137" t="s">
        <v>210</v>
      </c>
      <c r="E4270" s="138" t="s">
        <v>1</v>
      </c>
      <c r="F4270" s="139" t="s">
        <v>4111</v>
      </c>
      <c r="H4270" s="140">
        <v>2.66</v>
      </c>
      <c r="L4270" s="136"/>
      <c r="M4270" s="141"/>
      <c r="N4270" s="142"/>
      <c r="O4270" s="142"/>
      <c r="P4270" s="142"/>
      <c r="Q4270" s="142"/>
      <c r="R4270" s="142"/>
      <c r="S4270" s="142"/>
      <c r="T4270" s="143"/>
      <c r="AT4270" s="138" t="s">
        <v>210</v>
      </c>
      <c r="AU4270" s="138" t="s">
        <v>66</v>
      </c>
      <c r="AV4270" s="13" t="s">
        <v>66</v>
      </c>
      <c r="AW4270" s="13" t="s">
        <v>26</v>
      </c>
      <c r="AX4270" s="13" t="s">
        <v>57</v>
      </c>
      <c r="AY4270" s="138" t="s">
        <v>196</v>
      </c>
    </row>
    <row r="4271" spans="1:65" s="13" customFormat="1" x14ac:dyDescent="0.2">
      <c r="B4271" s="136"/>
      <c r="D4271" s="137" t="s">
        <v>210</v>
      </c>
      <c r="E4271" s="138" t="s">
        <v>1</v>
      </c>
      <c r="F4271" s="139" t="s">
        <v>4112</v>
      </c>
      <c r="H4271" s="140">
        <v>14</v>
      </c>
      <c r="L4271" s="136"/>
      <c r="M4271" s="141"/>
      <c r="N4271" s="142"/>
      <c r="O4271" s="142"/>
      <c r="P4271" s="142"/>
      <c r="Q4271" s="142"/>
      <c r="R4271" s="142"/>
      <c r="S4271" s="142"/>
      <c r="T4271" s="143"/>
      <c r="AT4271" s="138" t="s">
        <v>210</v>
      </c>
      <c r="AU4271" s="138" t="s">
        <v>66</v>
      </c>
      <c r="AV4271" s="13" t="s">
        <v>66</v>
      </c>
      <c r="AW4271" s="13" t="s">
        <v>26</v>
      </c>
      <c r="AX4271" s="13" t="s">
        <v>57</v>
      </c>
      <c r="AY4271" s="138" t="s">
        <v>196</v>
      </c>
    </row>
    <row r="4272" spans="1:65" s="14" customFormat="1" x14ac:dyDescent="0.2">
      <c r="B4272" s="144"/>
      <c r="D4272" s="137" t="s">
        <v>210</v>
      </c>
      <c r="E4272" s="145" t="s">
        <v>1</v>
      </c>
      <c r="F4272" s="146" t="s">
        <v>212</v>
      </c>
      <c r="H4272" s="147">
        <v>16.66</v>
      </c>
      <c r="L4272" s="144"/>
      <c r="M4272" s="148"/>
      <c r="N4272" s="149"/>
      <c r="O4272" s="149"/>
      <c r="P4272" s="149"/>
      <c r="Q4272" s="149"/>
      <c r="R4272" s="149"/>
      <c r="S4272" s="149"/>
      <c r="T4272" s="150"/>
      <c r="AT4272" s="145" t="s">
        <v>210</v>
      </c>
      <c r="AU4272" s="145" t="s">
        <v>66</v>
      </c>
      <c r="AV4272" s="14" t="s">
        <v>201</v>
      </c>
      <c r="AW4272" s="14" t="s">
        <v>26</v>
      </c>
      <c r="AX4272" s="14" t="s">
        <v>64</v>
      </c>
      <c r="AY4272" s="145" t="s">
        <v>196</v>
      </c>
    </row>
    <row r="4273" spans="1:65" s="2" customFormat="1" ht="21.75" customHeight="1" x14ac:dyDescent="0.2">
      <c r="A4273" s="29"/>
      <c r="B4273" s="123"/>
      <c r="C4273" s="124" t="s">
        <v>4113</v>
      </c>
      <c r="D4273" s="124" t="s">
        <v>199</v>
      </c>
      <c r="E4273" s="125" t="s">
        <v>4114</v>
      </c>
      <c r="F4273" s="126" t="s">
        <v>4115</v>
      </c>
      <c r="G4273" s="127" t="s">
        <v>506</v>
      </c>
      <c r="H4273" s="128">
        <v>20.9</v>
      </c>
      <c r="I4273" s="224"/>
      <c r="J4273" s="129">
        <f>ROUND(I4273*H4273,2)</f>
        <v>0</v>
      </c>
      <c r="K4273" s="126" t="s">
        <v>208</v>
      </c>
      <c r="L4273" s="30"/>
      <c r="M4273" s="130" t="s">
        <v>1</v>
      </c>
      <c r="N4273" s="131" t="s">
        <v>35</v>
      </c>
      <c r="O4273" s="132">
        <v>0.22800000000000001</v>
      </c>
      <c r="P4273" s="132">
        <f>O4273*H4273</f>
        <v>4.7652000000000001</v>
      </c>
      <c r="Q4273" s="132">
        <v>2.0100000000000001E-3</v>
      </c>
      <c r="R4273" s="132">
        <f>Q4273*H4273</f>
        <v>4.2008999999999998E-2</v>
      </c>
      <c r="S4273" s="132">
        <v>0</v>
      </c>
      <c r="T4273" s="133">
        <f>S4273*H4273</f>
        <v>0</v>
      </c>
      <c r="U4273" s="29"/>
      <c r="V4273" s="29"/>
      <c r="W4273" s="29"/>
      <c r="X4273" s="29"/>
      <c r="Y4273" s="29"/>
      <c r="Z4273" s="29"/>
      <c r="AA4273" s="29"/>
      <c r="AB4273" s="29"/>
      <c r="AC4273" s="29"/>
      <c r="AD4273" s="29"/>
      <c r="AE4273" s="29"/>
      <c r="AR4273" s="134" t="s">
        <v>104</v>
      </c>
      <c r="AT4273" s="134" t="s">
        <v>199</v>
      </c>
      <c r="AU4273" s="134" t="s">
        <v>66</v>
      </c>
      <c r="AY4273" s="18" t="s">
        <v>196</v>
      </c>
      <c r="BE4273" s="135">
        <f>IF(N4273="základní",J4273,0)</f>
        <v>0</v>
      </c>
      <c r="BF4273" s="135">
        <f>IF(N4273="snížená",J4273,0)</f>
        <v>0</v>
      </c>
      <c r="BG4273" s="135">
        <f>IF(N4273="zákl. přenesená",J4273,0)</f>
        <v>0</v>
      </c>
      <c r="BH4273" s="135">
        <f>IF(N4273="sníž. přenesená",J4273,0)</f>
        <v>0</v>
      </c>
      <c r="BI4273" s="135">
        <f>IF(N4273="nulová",J4273,0)</f>
        <v>0</v>
      </c>
      <c r="BJ4273" s="18" t="s">
        <v>64</v>
      </c>
      <c r="BK4273" s="135">
        <f>ROUND(I4273*H4273,2)</f>
        <v>0</v>
      </c>
      <c r="BL4273" s="18" t="s">
        <v>104</v>
      </c>
      <c r="BM4273" s="134" t="s">
        <v>4116</v>
      </c>
    </row>
    <row r="4274" spans="1:65" s="13" customFormat="1" x14ac:dyDescent="0.2">
      <c r="B4274" s="136"/>
      <c r="D4274" s="137" t="s">
        <v>210</v>
      </c>
      <c r="E4274" s="138" t="s">
        <v>1</v>
      </c>
      <c r="F4274" s="139" t="s">
        <v>4117</v>
      </c>
      <c r="H4274" s="140">
        <v>20.9</v>
      </c>
      <c r="L4274" s="136"/>
      <c r="M4274" s="141"/>
      <c r="N4274" s="142"/>
      <c r="O4274" s="142"/>
      <c r="P4274" s="142"/>
      <c r="Q4274" s="142"/>
      <c r="R4274" s="142"/>
      <c r="S4274" s="142"/>
      <c r="T4274" s="143"/>
      <c r="AT4274" s="138" t="s">
        <v>210</v>
      </c>
      <c r="AU4274" s="138" t="s">
        <v>66</v>
      </c>
      <c r="AV4274" s="13" t="s">
        <v>66</v>
      </c>
      <c r="AW4274" s="13" t="s">
        <v>26</v>
      </c>
      <c r="AX4274" s="13" t="s">
        <v>57</v>
      </c>
      <c r="AY4274" s="138" t="s">
        <v>196</v>
      </c>
    </row>
    <row r="4275" spans="1:65" s="14" customFormat="1" x14ac:dyDescent="0.2">
      <c r="B4275" s="144"/>
      <c r="D4275" s="137" t="s">
        <v>210</v>
      </c>
      <c r="E4275" s="145" t="s">
        <v>1</v>
      </c>
      <c r="F4275" s="146" t="s">
        <v>212</v>
      </c>
      <c r="H4275" s="147">
        <v>20.9</v>
      </c>
      <c r="L4275" s="144"/>
      <c r="M4275" s="148"/>
      <c r="N4275" s="149"/>
      <c r="O4275" s="149"/>
      <c r="P4275" s="149"/>
      <c r="Q4275" s="149"/>
      <c r="R4275" s="149"/>
      <c r="S4275" s="149"/>
      <c r="T4275" s="150"/>
      <c r="AT4275" s="145" t="s">
        <v>210</v>
      </c>
      <c r="AU4275" s="145" t="s">
        <v>66</v>
      </c>
      <c r="AV4275" s="14" t="s">
        <v>201</v>
      </c>
      <c r="AW4275" s="14" t="s">
        <v>26</v>
      </c>
      <c r="AX4275" s="14" t="s">
        <v>64</v>
      </c>
      <c r="AY4275" s="145" t="s">
        <v>196</v>
      </c>
    </row>
    <row r="4276" spans="1:65" s="2" customFormat="1" ht="24.2" customHeight="1" x14ac:dyDescent="0.2">
      <c r="A4276" s="29"/>
      <c r="B4276" s="123"/>
      <c r="C4276" s="124" t="s">
        <v>2590</v>
      </c>
      <c r="D4276" s="124" t="s">
        <v>199</v>
      </c>
      <c r="E4276" s="125" t="s">
        <v>4118</v>
      </c>
      <c r="F4276" s="126" t="s">
        <v>4119</v>
      </c>
      <c r="G4276" s="127" t="s">
        <v>846</v>
      </c>
      <c r="H4276" s="128">
        <v>2</v>
      </c>
      <c r="I4276" s="224"/>
      <c r="J4276" s="129">
        <f>ROUND(I4276*H4276,2)</f>
        <v>0</v>
      </c>
      <c r="K4276" s="126" t="s">
        <v>208</v>
      </c>
      <c r="L4276" s="30"/>
      <c r="M4276" s="130" t="s">
        <v>1</v>
      </c>
      <c r="N4276" s="131" t="s">
        <v>35</v>
      </c>
      <c r="O4276" s="132">
        <v>0.4</v>
      </c>
      <c r="P4276" s="132">
        <f>O4276*H4276</f>
        <v>0.8</v>
      </c>
      <c r="Q4276" s="132">
        <v>3.3899999999999998E-3</v>
      </c>
      <c r="R4276" s="132">
        <f>Q4276*H4276</f>
        <v>6.7799999999999996E-3</v>
      </c>
      <c r="S4276" s="132">
        <v>0</v>
      </c>
      <c r="T4276" s="133">
        <f>S4276*H4276</f>
        <v>0</v>
      </c>
      <c r="U4276" s="29"/>
      <c r="V4276" s="29"/>
      <c r="W4276" s="29"/>
      <c r="X4276" s="29"/>
      <c r="Y4276" s="29"/>
      <c r="Z4276" s="29"/>
      <c r="AA4276" s="29"/>
      <c r="AB4276" s="29"/>
      <c r="AC4276" s="29"/>
      <c r="AD4276" s="29"/>
      <c r="AE4276" s="29"/>
      <c r="AR4276" s="134" t="s">
        <v>104</v>
      </c>
      <c r="AT4276" s="134" t="s">
        <v>199</v>
      </c>
      <c r="AU4276" s="134" t="s">
        <v>66</v>
      </c>
      <c r="AY4276" s="18" t="s">
        <v>196</v>
      </c>
      <c r="BE4276" s="135">
        <f>IF(N4276="základní",J4276,0)</f>
        <v>0</v>
      </c>
      <c r="BF4276" s="135">
        <f>IF(N4276="snížená",J4276,0)</f>
        <v>0</v>
      </c>
      <c r="BG4276" s="135">
        <f>IF(N4276="zákl. přenesená",J4276,0)</f>
        <v>0</v>
      </c>
      <c r="BH4276" s="135">
        <f>IF(N4276="sníž. přenesená",J4276,0)</f>
        <v>0</v>
      </c>
      <c r="BI4276" s="135">
        <f>IF(N4276="nulová",J4276,0)</f>
        <v>0</v>
      </c>
      <c r="BJ4276" s="18" t="s">
        <v>64</v>
      </c>
      <c r="BK4276" s="135">
        <f>ROUND(I4276*H4276,2)</f>
        <v>0</v>
      </c>
      <c r="BL4276" s="18" t="s">
        <v>104</v>
      </c>
      <c r="BM4276" s="134" t="s">
        <v>4120</v>
      </c>
    </row>
    <row r="4277" spans="1:65" s="13" customFormat="1" x14ac:dyDescent="0.2">
      <c r="B4277" s="136"/>
      <c r="D4277" s="137" t="s">
        <v>210</v>
      </c>
      <c r="E4277" s="138" t="s">
        <v>1</v>
      </c>
      <c r="F4277" s="139" t="s">
        <v>4121</v>
      </c>
      <c r="H4277" s="140">
        <v>2</v>
      </c>
      <c r="L4277" s="136"/>
      <c r="M4277" s="141"/>
      <c r="N4277" s="142"/>
      <c r="O4277" s="142"/>
      <c r="P4277" s="142"/>
      <c r="Q4277" s="142"/>
      <c r="R4277" s="142"/>
      <c r="S4277" s="142"/>
      <c r="T4277" s="143"/>
      <c r="AT4277" s="138" t="s">
        <v>210</v>
      </c>
      <c r="AU4277" s="138" t="s">
        <v>66</v>
      </c>
      <c r="AV4277" s="13" t="s">
        <v>66</v>
      </c>
      <c r="AW4277" s="13" t="s">
        <v>26</v>
      </c>
      <c r="AX4277" s="13" t="s">
        <v>57</v>
      </c>
      <c r="AY4277" s="138" t="s">
        <v>196</v>
      </c>
    </row>
    <row r="4278" spans="1:65" s="14" customFormat="1" x14ac:dyDescent="0.2">
      <c r="B4278" s="144"/>
      <c r="D4278" s="137" t="s">
        <v>210</v>
      </c>
      <c r="E4278" s="145" t="s">
        <v>1</v>
      </c>
      <c r="F4278" s="146" t="s">
        <v>212</v>
      </c>
      <c r="H4278" s="147">
        <v>2</v>
      </c>
      <c r="L4278" s="144"/>
      <c r="M4278" s="148"/>
      <c r="N4278" s="149"/>
      <c r="O4278" s="149"/>
      <c r="P4278" s="149"/>
      <c r="Q4278" s="149"/>
      <c r="R4278" s="149"/>
      <c r="S4278" s="149"/>
      <c r="T4278" s="150"/>
      <c r="AT4278" s="145" t="s">
        <v>210</v>
      </c>
      <c r="AU4278" s="145" t="s">
        <v>66</v>
      </c>
      <c r="AV4278" s="14" t="s">
        <v>201</v>
      </c>
      <c r="AW4278" s="14" t="s">
        <v>26</v>
      </c>
      <c r="AX4278" s="14" t="s">
        <v>64</v>
      </c>
      <c r="AY4278" s="145" t="s">
        <v>196</v>
      </c>
    </row>
    <row r="4279" spans="1:65" s="2" customFormat="1" ht="24.2" customHeight="1" x14ac:dyDescent="0.2">
      <c r="A4279" s="29"/>
      <c r="B4279" s="123"/>
      <c r="C4279" s="124" t="s">
        <v>4122</v>
      </c>
      <c r="D4279" s="124" t="s">
        <v>199</v>
      </c>
      <c r="E4279" s="125" t="s">
        <v>4123</v>
      </c>
      <c r="F4279" s="126" t="s">
        <v>4124</v>
      </c>
      <c r="G4279" s="127" t="s">
        <v>846</v>
      </c>
      <c r="H4279" s="128">
        <v>2</v>
      </c>
      <c r="I4279" s="224"/>
      <c r="J4279" s="129">
        <f>ROUND(I4279*H4279,2)</f>
        <v>0</v>
      </c>
      <c r="K4279" s="126" t="s">
        <v>208</v>
      </c>
      <c r="L4279" s="30"/>
      <c r="M4279" s="130" t="s">
        <v>1</v>
      </c>
      <c r="N4279" s="131" t="s">
        <v>35</v>
      </c>
      <c r="O4279" s="132">
        <v>0.45</v>
      </c>
      <c r="P4279" s="132">
        <f>O4279*H4279</f>
        <v>0.9</v>
      </c>
      <c r="Q4279" s="132">
        <v>3.8899999999999998E-3</v>
      </c>
      <c r="R4279" s="132">
        <f>Q4279*H4279</f>
        <v>7.7799999999999996E-3</v>
      </c>
      <c r="S4279" s="132">
        <v>0</v>
      </c>
      <c r="T4279" s="133">
        <f>S4279*H4279</f>
        <v>0</v>
      </c>
      <c r="U4279" s="29"/>
      <c r="V4279" s="29"/>
      <c r="W4279" s="29"/>
      <c r="X4279" s="29"/>
      <c r="Y4279" s="29"/>
      <c r="Z4279" s="29"/>
      <c r="AA4279" s="29"/>
      <c r="AB4279" s="29"/>
      <c r="AC4279" s="29"/>
      <c r="AD4279" s="29"/>
      <c r="AE4279" s="29"/>
      <c r="AR4279" s="134" t="s">
        <v>104</v>
      </c>
      <c r="AT4279" s="134" t="s">
        <v>199</v>
      </c>
      <c r="AU4279" s="134" t="s">
        <v>66</v>
      </c>
      <c r="AY4279" s="18" t="s">
        <v>196</v>
      </c>
      <c r="BE4279" s="135">
        <f>IF(N4279="základní",J4279,0)</f>
        <v>0</v>
      </c>
      <c r="BF4279" s="135">
        <f>IF(N4279="snížená",J4279,0)</f>
        <v>0</v>
      </c>
      <c r="BG4279" s="135">
        <f>IF(N4279="zákl. přenesená",J4279,0)</f>
        <v>0</v>
      </c>
      <c r="BH4279" s="135">
        <f>IF(N4279="sníž. přenesená",J4279,0)</f>
        <v>0</v>
      </c>
      <c r="BI4279" s="135">
        <f>IF(N4279="nulová",J4279,0)</f>
        <v>0</v>
      </c>
      <c r="BJ4279" s="18" t="s">
        <v>64</v>
      </c>
      <c r="BK4279" s="135">
        <f>ROUND(I4279*H4279,2)</f>
        <v>0</v>
      </c>
      <c r="BL4279" s="18" t="s">
        <v>104</v>
      </c>
      <c r="BM4279" s="134" t="s">
        <v>4125</v>
      </c>
    </row>
    <row r="4280" spans="1:65" s="13" customFormat="1" x14ac:dyDescent="0.2">
      <c r="B4280" s="136"/>
      <c r="D4280" s="137" t="s">
        <v>210</v>
      </c>
      <c r="E4280" s="138" t="s">
        <v>1</v>
      </c>
      <c r="F4280" s="139" t="s">
        <v>4126</v>
      </c>
      <c r="H4280" s="140">
        <v>2</v>
      </c>
      <c r="L4280" s="136"/>
      <c r="M4280" s="141"/>
      <c r="N4280" s="142"/>
      <c r="O4280" s="142"/>
      <c r="P4280" s="142"/>
      <c r="Q4280" s="142"/>
      <c r="R4280" s="142"/>
      <c r="S4280" s="142"/>
      <c r="T4280" s="143"/>
      <c r="AT4280" s="138" t="s">
        <v>210</v>
      </c>
      <c r="AU4280" s="138" t="s">
        <v>66</v>
      </c>
      <c r="AV4280" s="13" t="s">
        <v>66</v>
      </c>
      <c r="AW4280" s="13" t="s">
        <v>26</v>
      </c>
      <c r="AX4280" s="13" t="s">
        <v>57</v>
      </c>
      <c r="AY4280" s="138" t="s">
        <v>196</v>
      </c>
    </row>
    <row r="4281" spans="1:65" s="14" customFormat="1" x14ac:dyDescent="0.2">
      <c r="B4281" s="144"/>
      <c r="D4281" s="137" t="s">
        <v>210</v>
      </c>
      <c r="E4281" s="145" t="s">
        <v>1</v>
      </c>
      <c r="F4281" s="146" t="s">
        <v>212</v>
      </c>
      <c r="H4281" s="147">
        <v>2</v>
      </c>
      <c r="L4281" s="144"/>
      <c r="M4281" s="148"/>
      <c r="N4281" s="149"/>
      <c r="O4281" s="149"/>
      <c r="P4281" s="149"/>
      <c r="Q4281" s="149"/>
      <c r="R4281" s="149"/>
      <c r="S4281" s="149"/>
      <c r="T4281" s="150"/>
      <c r="AT4281" s="145" t="s">
        <v>210</v>
      </c>
      <c r="AU4281" s="145" t="s">
        <v>66</v>
      </c>
      <c r="AV4281" s="14" t="s">
        <v>201</v>
      </c>
      <c r="AW4281" s="14" t="s">
        <v>26</v>
      </c>
      <c r="AX4281" s="14" t="s">
        <v>64</v>
      </c>
      <c r="AY4281" s="145" t="s">
        <v>196</v>
      </c>
    </row>
    <row r="4282" spans="1:65" s="2" customFormat="1" ht="24.2" customHeight="1" x14ac:dyDescent="0.2">
      <c r="A4282" s="29"/>
      <c r="B4282" s="123"/>
      <c r="C4282" s="124" t="s">
        <v>2600</v>
      </c>
      <c r="D4282" s="124" t="s">
        <v>199</v>
      </c>
      <c r="E4282" s="125" t="s">
        <v>4127</v>
      </c>
      <c r="F4282" s="126" t="s">
        <v>4128</v>
      </c>
      <c r="G4282" s="127" t="s">
        <v>846</v>
      </c>
      <c r="H4282" s="128">
        <v>4</v>
      </c>
      <c r="I4282" s="224"/>
      <c r="J4282" s="129">
        <f>ROUND(I4282*H4282,2)</f>
        <v>0</v>
      </c>
      <c r="K4282" s="126" t="s">
        <v>208</v>
      </c>
      <c r="L4282" s="30"/>
      <c r="M4282" s="130" t="s">
        <v>1</v>
      </c>
      <c r="N4282" s="131" t="s">
        <v>35</v>
      </c>
      <c r="O4282" s="132">
        <v>0.45</v>
      </c>
      <c r="P4282" s="132">
        <f>O4282*H4282</f>
        <v>1.8</v>
      </c>
      <c r="Q4282" s="132">
        <v>3.8899999999999998E-3</v>
      </c>
      <c r="R4282" s="132">
        <f>Q4282*H4282</f>
        <v>1.5559999999999999E-2</v>
      </c>
      <c r="S4282" s="132">
        <v>0</v>
      </c>
      <c r="T4282" s="133">
        <f>S4282*H4282</f>
        <v>0</v>
      </c>
      <c r="U4282" s="29"/>
      <c r="V4282" s="29"/>
      <c r="W4282" s="29"/>
      <c r="X4282" s="29"/>
      <c r="Y4282" s="29"/>
      <c r="Z4282" s="29"/>
      <c r="AA4282" s="29"/>
      <c r="AB4282" s="29"/>
      <c r="AC4282" s="29"/>
      <c r="AD4282" s="29"/>
      <c r="AE4282" s="29"/>
      <c r="AR4282" s="134" t="s">
        <v>104</v>
      </c>
      <c r="AT4282" s="134" t="s">
        <v>199</v>
      </c>
      <c r="AU4282" s="134" t="s">
        <v>66</v>
      </c>
      <c r="AY4282" s="18" t="s">
        <v>196</v>
      </c>
      <c r="BE4282" s="135">
        <f>IF(N4282="základní",J4282,0)</f>
        <v>0</v>
      </c>
      <c r="BF4282" s="135">
        <f>IF(N4282="snížená",J4282,0)</f>
        <v>0</v>
      </c>
      <c r="BG4282" s="135">
        <f>IF(N4282="zákl. přenesená",J4282,0)</f>
        <v>0</v>
      </c>
      <c r="BH4282" s="135">
        <f>IF(N4282="sníž. přenesená",J4282,0)</f>
        <v>0</v>
      </c>
      <c r="BI4282" s="135">
        <f>IF(N4282="nulová",J4282,0)</f>
        <v>0</v>
      </c>
      <c r="BJ4282" s="18" t="s">
        <v>64</v>
      </c>
      <c r="BK4282" s="135">
        <f>ROUND(I4282*H4282,2)</f>
        <v>0</v>
      </c>
      <c r="BL4282" s="18" t="s">
        <v>104</v>
      </c>
      <c r="BM4282" s="134" t="s">
        <v>4129</v>
      </c>
    </row>
    <row r="4283" spans="1:65" s="13" customFormat="1" x14ac:dyDescent="0.2">
      <c r="B4283" s="136"/>
      <c r="D4283" s="137" t="s">
        <v>210</v>
      </c>
      <c r="E4283" s="138" t="s">
        <v>1</v>
      </c>
      <c r="F4283" s="139" t="s">
        <v>4130</v>
      </c>
      <c r="H4283" s="140">
        <v>4</v>
      </c>
      <c r="L4283" s="136"/>
      <c r="M4283" s="141"/>
      <c r="N4283" s="142"/>
      <c r="O4283" s="142"/>
      <c r="P4283" s="142"/>
      <c r="Q4283" s="142"/>
      <c r="R4283" s="142"/>
      <c r="S4283" s="142"/>
      <c r="T4283" s="143"/>
      <c r="AT4283" s="138" t="s">
        <v>210</v>
      </c>
      <c r="AU4283" s="138" t="s">
        <v>66</v>
      </c>
      <c r="AV4283" s="13" t="s">
        <v>66</v>
      </c>
      <c r="AW4283" s="13" t="s">
        <v>26</v>
      </c>
      <c r="AX4283" s="13" t="s">
        <v>57</v>
      </c>
      <c r="AY4283" s="138" t="s">
        <v>196</v>
      </c>
    </row>
    <row r="4284" spans="1:65" s="14" customFormat="1" x14ac:dyDescent="0.2">
      <c r="B4284" s="144"/>
      <c r="D4284" s="137" t="s">
        <v>210</v>
      </c>
      <c r="E4284" s="145" t="s">
        <v>1</v>
      </c>
      <c r="F4284" s="146" t="s">
        <v>212</v>
      </c>
      <c r="H4284" s="147">
        <v>4</v>
      </c>
      <c r="L4284" s="144"/>
      <c r="M4284" s="148"/>
      <c r="N4284" s="149"/>
      <c r="O4284" s="149"/>
      <c r="P4284" s="149"/>
      <c r="Q4284" s="149"/>
      <c r="R4284" s="149"/>
      <c r="S4284" s="149"/>
      <c r="T4284" s="150"/>
      <c r="AT4284" s="145" t="s">
        <v>210</v>
      </c>
      <c r="AU4284" s="145" t="s">
        <v>66</v>
      </c>
      <c r="AV4284" s="14" t="s">
        <v>201</v>
      </c>
      <c r="AW4284" s="14" t="s">
        <v>26</v>
      </c>
      <c r="AX4284" s="14" t="s">
        <v>64</v>
      </c>
      <c r="AY4284" s="145" t="s">
        <v>196</v>
      </c>
    </row>
    <row r="4285" spans="1:65" s="2" customFormat="1" ht="24.2" customHeight="1" x14ac:dyDescent="0.2">
      <c r="A4285" s="29"/>
      <c r="B4285" s="123"/>
      <c r="C4285" s="124" t="s">
        <v>4131</v>
      </c>
      <c r="D4285" s="124" t="s">
        <v>199</v>
      </c>
      <c r="E4285" s="125" t="s">
        <v>4132</v>
      </c>
      <c r="F4285" s="126" t="s">
        <v>4133</v>
      </c>
      <c r="G4285" s="127" t="s">
        <v>846</v>
      </c>
      <c r="H4285" s="128">
        <v>4</v>
      </c>
      <c r="I4285" s="224"/>
      <c r="J4285" s="129">
        <f>ROUND(I4285*H4285,2)</f>
        <v>0</v>
      </c>
      <c r="K4285" s="126" t="s">
        <v>208</v>
      </c>
      <c r="L4285" s="30"/>
      <c r="M4285" s="130" t="s">
        <v>1</v>
      </c>
      <c r="N4285" s="131" t="s">
        <v>35</v>
      </c>
      <c r="O4285" s="132">
        <v>0.7</v>
      </c>
      <c r="P4285" s="132">
        <f>O4285*H4285</f>
        <v>2.8</v>
      </c>
      <c r="Q4285" s="132">
        <v>3.29E-3</v>
      </c>
      <c r="R4285" s="132">
        <f>Q4285*H4285</f>
        <v>1.316E-2</v>
      </c>
      <c r="S4285" s="132">
        <v>0</v>
      </c>
      <c r="T4285" s="133">
        <f>S4285*H4285</f>
        <v>0</v>
      </c>
      <c r="U4285" s="29"/>
      <c r="V4285" s="29"/>
      <c r="W4285" s="29"/>
      <c r="X4285" s="29"/>
      <c r="Y4285" s="29"/>
      <c r="Z4285" s="29"/>
      <c r="AA4285" s="29"/>
      <c r="AB4285" s="29"/>
      <c r="AC4285" s="29"/>
      <c r="AD4285" s="29"/>
      <c r="AE4285" s="29"/>
      <c r="AR4285" s="134" t="s">
        <v>104</v>
      </c>
      <c r="AT4285" s="134" t="s">
        <v>199</v>
      </c>
      <c r="AU4285" s="134" t="s">
        <v>66</v>
      </c>
      <c r="AY4285" s="18" t="s">
        <v>196</v>
      </c>
      <c r="BE4285" s="135">
        <f>IF(N4285="základní",J4285,0)</f>
        <v>0</v>
      </c>
      <c r="BF4285" s="135">
        <f>IF(N4285="snížená",J4285,0)</f>
        <v>0</v>
      </c>
      <c r="BG4285" s="135">
        <f>IF(N4285="zákl. přenesená",J4285,0)</f>
        <v>0</v>
      </c>
      <c r="BH4285" s="135">
        <f>IF(N4285="sníž. přenesená",J4285,0)</f>
        <v>0</v>
      </c>
      <c r="BI4285" s="135">
        <f>IF(N4285="nulová",J4285,0)</f>
        <v>0</v>
      </c>
      <c r="BJ4285" s="18" t="s">
        <v>64</v>
      </c>
      <c r="BK4285" s="135">
        <f>ROUND(I4285*H4285,2)</f>
        <v>0</v>
      </c>
      <c r="BL4285" s="18" t="s">
        <v>104</v>
      </c>
      <c r="BM4285" s="134" t="s">
        <v>4134</v>
      </c>
    </row>
    <row r="4286" spans="1:65" s="13" customFormat="1" x14ac:dyDescent="0.2">
      <c r="B4286" s="136"/>
      <c r="D4286" s="137" t="s">
        <v>210</v>
      </c>
      <c r="E4286" s="138" t="s">
        <v>1</v>
      </c>
      <c r="F4286" s="139" t="s">
        <v>4135</v>
      </c>
      <c r="H4286" s="140">
        <v>4</v>
      </c>
      <c r="L4286" s="136"/>
      <c r="M4286" s="141"/>
      <c r="N4286" s="142"/>
      <c r="O4286" s="142"/>
      <c r="P4286" s="142"/>
      <c r="Q4286" s="142"/>
      <c r="R4286" s="142"/>
      <c r="S4286" s="142"/>
      <c r="T4286" s="143"/>
      <c r="AT4286" s="138" t="s">
        <v>210</v>
      </c>
      <c r="AU4286" s="138" t="s">
        <v>66</v>
      </c>
      <c r="AV4286" s="13" t="s">
        <v>66</v>
      </c>
      <c r="AW4286" s="13" t="s">
        <v>26</v>
      </c>
      <c r="AX4286" s="13" t="s">
        <v>57</v>
      </c>
      <c r="AY4286" s="138" t="s">
        <v>196</v>
      </c>
    </row>
    <row r="4287" spans="1:65" s="14" customFormat="1" x14ac:dyDescent="0.2">
      <c r="B4287" s="144"/>
      <c r="D4287" s="137" t="s">
        <v>210</v>
      </c>
      <c r="E4287" s="145" t="s">
        <v>1</v>
      </c>
      <c r="F4287" s="146" t="s">
        <v>212</v>
      </c>
      <c r="H4287" s="147">
        <v>4</v>
      </c>
      <c r="L4287" s="144"/>
      <c r="M4287" s="148"/>
      <c r="N4287" s="149"/>
      <c r="O4287" s="149"/>
      <c r="P4287" s="149"/>
      <c r="Q4287" s="149"/>
      <c r="R4287" s="149"/>
      <c r="S4287" s="149"/>
      <c r="T4287" s="150"/>
      <c r="AT4287" s="145" t="s">
        <v>210</v>
      </c>
      <c r="AU4287" s="145" t="s">
        <v>66</v>
      </c>
      <c r="AV4287" s="14" t="s">
        <v>201</v>
      </c>
      <c r="AW4287" s="14" t="s">
        <v>26</v>
      </c>
      <c r="AX4287" s="14" t="s">
        <v>64</v>
      </c>
      <c r="AY4287" s="145" t="s">
        <v>196</v>
      </c>
    </row>
    <row r="4288" spans="1:65" s="2" customFormat="1" ht="24.2" customHeight="1" x14ac:dyDescent="0.2">
      <c r="A4288" s="29"/>
      <c r="B4288" s="123"/>
      <c r="C4288" s="124" t="s">
        <v>2612</v>
      </c>
      <c r="D4288" s="124" t="s">
        <v>199</v>
      </c>
      <c r="E4288" s="125" t="s">
        <v>4136</v>
      </c>
      <c r="F4288" s="126" t="s">
        <v>4137</v>
      </c>
      <c r="G4288" s="127" t="s">
        <v>506</v>
      </c>
      <c r="H4288" s="128">
        <v>187.16</v>
      </c>
      <c r="I4288" s="224"/>
      <c r="J4288" s="129">
        <f>ROUND(I4288*H4288,2)</f>
        <v>0</v>
      </c>
      <c r="K4288" s="126" t="s">
        <v>208</v>
      </c>
      <c r="L4288" s="30"/>
      <c r="M4288" s="130" t="s">
        <v>1</v>
      </c>
      <c r="N4288" s="131" t="s">
        <v>35</v>
      </c>
      <c r="O4288" s="132">
        <v>2.0030000000000001</v>
      </c>
      <c r="P4288" s="132">
        <f>O4288*H4288</f>
        <v>374.88148000000001</v>
      </c>
      <c r="Q4288" s="132">
        <v>1.172E-2</v>
      </c>
      <c r="R4288" s="132">
        <f>Q4288*H4288</f>
        <v>2.1935151999999998</v>
      </c>
      <c r="S4288" s="132">
        <v>0</v>
      </c>
      <c r="T4288" s="133">
        <f>S4288*H4288</f>
        <v>0</v>
      </c>
      <c r="U4288" s="29"/>
      <c r="V4288" s="29"/>
      <c r="W4288" s="29"/>
      <c r="X4288" s="29"/>
      <c r="Y4288" s="29"/>
      <c r="Z4288" s="29"/>
      <c r="AA4288" s="29"/>
      <c r="AB4288" s="29"/>
      <c r="AC4288" s="29"/>
      <c r="AD4288" s="29"/>
      <c r="AE4288" s="29"/>
      <c r="AR4288" s="134" t="s">
        <v>104</v>
      </c>
      <c r="AT4288" s="134" t="s">
        <v>199</v>
      </c>
      <c r="AU4288" s="134" t="s">
        <v>66</v>
      </c>
      <c r="AY4288" s="18" t="s">
        <v>196</v>
      </c>
      <c r="BE4288" s="135">
        <f>IF(N4288="základní",J4288,0)</f>
        <v>0</v>
      </c>
      <c r="BF4288" s="135">
        <f>IF(N4288="snížená",J4288,0)</f>
        <v>0</v>
      </c>
      <c r="BG4288" s="135">
        <f>IF(N4288="zákl. přenesená",J4288,0)</f>
        <v>0</v>
      </c>
      <c r="BH4288" s="135">
        <f>IF(N4288="sníž. přenesená",J4288,0)</f>
        <v>0</v>
      </c>
      <c r="BI4288" s="135">
        <f>IF(N4288="nulová",J4288,0)</f>
        <v>0</v>
      </c>
      <c r="BJ4288" s="18" t="s">
        <v>64</v>
      </c>
      <c r="BK4288" s="135">
        <f>ROUND(I4288*H4288,2)</f>
        <v>0</v>
      </c>
      <c r="BL4288" s="18" t="s">
        <v>104</v>
      </c>
      <c r="BM4288" s="134" t="s">
        <v>4138</v>
      </c>
    </row>
    <row r="4289" spans="1:65" s="13" customFormat="1" x14ac:dyDescent="0.2">
      <c r="B4289" s="136"/>
      <c r="D4289" s="137" t="s">
        <v>210</v>
      </c>
      <c r="E4289" s="138" t="s">
        <v>1</v>
      </c>
      <c r="F4289" s="139" t="s">
        <v>4139</v>
      </c>
      <c r="H4289" s="140">
        <v>187.16</v>
      </c>
      <c r="L4289" s="136"/>
      <c r="M4289" s="141"/>
      <c r="N4289" s="142"/>
      <c r="O4289" s="142"/>
      <c r="P4289" s="142"/>
      <c r="Q4289" s="142"/>
      <c r="R4289" s="142"/>
      <c r="S4289" s="142"/>
      <c r="T4289" s="143"/>
      <c r="AT4289" s="138" t="s">
        <v>210</v>
      </c>
      <c r="AU4289" s="138" t="s">
        <v>66</v>
      </c>
      <c r="AV4289" s="13" t="s">
        <v>66</v>
      </c>
      <c r="AW4289" s="13" t="s">
        <v>26</v>
      </c>
      <c r="AX4289" s="13" t="s">
        <v>57</v>
      </c>
      <c r="AY4289" s="138" t="s">
        <v>196</v>
      </c>
    </row>
    <row r="4290" spans="1:65" s="14" customFormat="1" x14ac:dyDescent="0.2">
      <c r="B4290" s="144"/>
      <c r="D4290" s="137" t="s">
        <v>210</v>
      </c>
      <c r="E4290" s="145" t="s">
        <v>1</v>
      </c>
      <c r="F4290" s="146" t="s">
        <v>212</v>
      </c>
      <c r="H4290" s="147">
        <v>187.16</v>
      </c>
      <c r="L4290" s="144"/>
      <c r="M4290" s="148"/>
      <c r="N4290" s="149"/>
      <c r="O4290" s="149"/>
      <c r="P4290" s="149"/>
      <c r="Q4290" s="149"/>
      <c r="R4290" s="149"/>
      <c r="S4290" s="149"/>
      <c r="T4290" s="150"/>
      <c r="AT4290" s="145" t="s">
        <v>210</v>
      </c>
      <c r="AU4290" s="145" t="s">
        <v>66</v>
      </c>
      <c r="AV4290" s="14" t="s">
        <v>201</v>
      </c>
      <c r="AW4290" s="14" t="s">
        <v>26</v>
      </c>
      <c r="AX4290" s="14" t="s">
        <v>64</v>
      </c>
      <c r="AY4290" s="145" t="s">
        <v>196</v>
      </c>
    </row>
    <row r="4291" spans="1:65" s="2" customFormat="1" ht="24.2" customHeight="1" x14ac:dyDescent="0.2">
      <c r="A4291" s="29"/>
      <c r="B4291" s="123"/>
      <c r="C4291" s="124" t="s">
        <v>4140</v>
      </c>
      <c r="D4291" s="124" t="s">
        <v>199</v>
      </c>
      <c r="E4291" s="125" t="s">
        <v>4141</v>
      </c>
      <c r="F4291" s="126" t="s">
        <v>4142</v>
      </c>
      <c r="G4291" s="127" t="s">
        <v>506</v>
      </c>
      <c r="H4291" s="128">
        <v>33.314999999999998</v>
      </c>
      <c r="I4291" s="224"/>
      <c r="J4291" s="129">
        <f>ROUND(I4291*H4291,2)</f>
        <v>0</v>
      </c>
      <c r="K4291" s="126" t="s">
        <v>208</v>
      </c>
      <c r="L4291" s="30"/>
      <c r="M4291" s="130" t="s">
        <v>1</v>
      </c>
      <c r="N4291" s="131" t="s">
        <v>35</v>
      </c>
      <c r="O4291" s="132">
        <v>1.1950000000000001</v>
      </c>
      <c r="P4291" s="132">
        <f>O4291*H4291</f>
        <v>39.811425</v>
      </c>
      <c r="Q4291" s="132">
        <v>6.0499999999999998E-3</v>
      </c>
      <c r="R4291" s="132">
        <f>Q4291*H4291</f>
        <v>0.20155574999999998</v>
      </c>
      <c r="S4291" s="132">
        <v>0</v>
      </c>
      <c r="T4291" s="133">
        <f>S4291*H4291</f>
        <v>0</v>
      </c>
      <c r="U4291" s="29"/>
      <c r="V4291" s="29"/>
      <c r="W4291" s="29"/>
      <c r="X4291" s="29"/>
      <c r="Y4291" s="29"/>
      <c r="Z4291" s="29"/>
      <c r="AA4291" s="29"/>
      <c r="AB4291" s="29"/>
      <c r="AC4291" s="29"/>
      <c r="AD4291" s="29"/>
      <c r="AE4291" s="29"/>
      <c r="AR4291" s="134" t="s">
        <v>104</v>
      </c>
      <c r="AT4291" s="134" t="s">
        <v>199</v>
      </c>
      <c r="AU4291" s="134" t="s">
        <v>66</v>
      </c>
      <c r="AY4291" s="18" t="s">
        <v>196</v>
      </c>
      <c r="BE4291" s="135">
        <f>IF(N4291="základní",J4291,0)</f>
        <v>0</v>
      </c>
      <c r="BF4291" s="135">
        <f>IF(N4291="snížená",J4291,0)</f>
        <v>0</v>
      </c>
      <c r="BG4291" s="135">
        <f>IF(N4291="zákl. přenesená",J4291,0)</f>
        <v>0</v>
      </c>
      <c r="BH4291" s="135">
        <f>IF(N4291="sníž. přenesená",J4291,0)</f>
        <v>0</v>
      </c>
      <c r="BI4291" s="135">
        <f>IF(N4291="nulová",J4291,0)</f>
        <v>0</v>
      </c>
      <c r="BJ4291" s="18" t="s">
        <v>64</v>
      </c>
      <c r="BK4291" s="135">
        <f>ROUND(I4291*H4291,2)</f>
        <v>0</v>
      </c>
      <c r="BL4291" s="18" t="s">
        <v>104</v>
      </c>
      <c r="BM4291" s="134" t="s">
        <v>4143</v>
      </c>
    </row>
    <row r="4292" spans="1:65" s="13" customFormat="1" x14ac:dyDescent="0.2">
      <c r="B4292" s="136"/>
      <c r="D4292" s="137" t="s">
        <v>210</v>
      </c>
      <c r="E4292" s="138" t="s">
        <v>1</v>
      </c>
      <c r="F4292" s="139" t="s">
        <v>4144</v>
      </c>
      <c r="H4292" s="140">
        <v>33.314999999999998</v>
      </c>
      <c r="L4292" s="136"/>
      <c r="M4292" s="141"/>
      <c r="N4292" s="142"/>
      <c r="O4292" s="142"/>
      <c r="P4292" s="142"/>
      <c r="Q4292" s="142"/>
      <c r="R4292" s="142"/>
      <c r="S4292" s="142"/>
      <c r="T4292" s="143"/>
      <c r="AT4292" s="138" t="s">
        <v>210</v>
      </c>
      <c r="AU4292" s="138" t="s">
        <v>66</v>
      </c>
      <c r="AV4292" s="13" t="s">
        <v>66</v>
      </c>
      <c r="AW4292" s="13" t="s">
        <v>26</v>
      </c>
      <c r="AX4292" s="13" t="s">
        <v>57</v>
      </c>
      <c r="AY4292" s="138" t="s">
        <v>196</v>
      </c>
    </row>
    <row r="4293" spans="1:65" s="14" customFormat="1" x14ac:dyDescent="0.2">
      <c r="B4293" s="144"/>
      <c r="D4293" s="137" t="s">
        <v>210</v>
      </c>
      <c r="E4293" s="145" t="s">
        <v>1</v>
      </c>
      <c r="F4293" s="146" t="s">
        <v>212</v>
      </c>
      <c r="H4293" s="147">
        <v>33.314999999999998</v>
      </c>
      <c r="L4293" s="144"/>
      <c r="M4293" s="148"/>
      <c r="N4293" s="149"/>
      <c r="O4293" s="149"/>
      <c r="P4293" s="149"/>
      <c r="Q4293" s="149"/>
      <c r="R4293" s="149"/>
      <c r="S4293" s="149"/>
      <c r="T4293" s="150"/>
      <c r="AT4293" s="145" t="s">
        <v>210</v>
      </c>
      <c r="AU4293" s="145" t="s">
        <v>66</v>
      </c>
      <c r="AV4293" s="14" t="s">
        <v>201</v>
      </c>
      <c r="AW4293" s="14" t="s">
        <v>26</v>
      </c>
      <c r="AX4293" s="14" t="s">
        <v>64</v>
      </c>
      <c r="AY4293" s="145" t="s">
        <v>196</v>
      </c>
    </row>
    <row r="4294" spans="1:65" s="2" customFormat="1" ht="24.2" customHeight="1" x14ac:dyDescent="0.2">
      <c r="A4294" s="29"/>
      <c r="B4294" s="123"/>
      <c r="C4294" s="124" t="s">
        <v>2624</v>
      </c>
      <c r="D4294" s="124" t="s">
        <v>199</v>
      </c>
      <c r="E4294" s="125" t="s">
        <v>4145</v>
      </c>
      <c r="F4294" s="126" t="s">
        <v>4146</v>
      </c>
      <c r="G4294" s="127" t="s">
        <v>506</v>
      </c>
      <c r="H4294" s="128">
        <v>112</v>
      </c>
      <c r="I4294" s="224"/>
      <c r="J4294" s="129">
        <f>ROUND(I4294*H4294,2)</f>
        <v>0</v>
      </c>
      <c r="K4294" s="126" t="s">
        <v>208</v>
      </c>
      <c r="L4294" s="30"/>
      <c r="M4294" s="130" t="s">
        <v>1</v>
      </c>
      <c r="N4294" s="131" t="s">
        <v>35</v>
      </c>
      <c r="O4294" s="132">
        <v>1.42</v>
      </c>
      <c r="P4294" s="132">
        <f>O4294*H4294</f>
        <v>159.04</v>
      </c>
      <c r="Q4294" s="132">
        <v>6.5199999999999998E-3</v>
      </c>
      <c r="R4294" s="132">
        <f>Q4294*H4294</f>
        <v>0.73024</v>
      </c>
      <c r="S4294" s="132">
        <v>0</v>
      </c>
      <c r="T4294" s="133">
        <f>S4294*H4294</f>
        <v>0</v>
      </c>
      <c r="U4294" s="29"/>
      <c r="V4294" s="29"/>
      <c r="W4294" s="29"/>
      <c r="X4294" s="29"/>
      <c r="Y4294" s="29"/>
      <c r="Z4294" s="29"/>
      <c r="AA4294" s="29"/>
      <c r="AB4294" s="29"/>
      <c r="AC4294" s="29"/>
      <c r="AD4294" s="29"/>
      <c r="AE4294" s="29"/>
      <c r="AR4294" s="134" t="s">
        <v>104</v>
      </c>
      <c r="AT4294" s="134" t="s">
        <v>199</v>
      </c>
      <c r="AU4294" s="134" t="s">
        <v>66</v>
      </c>
      <c r="AY4294" s="18" t="s">
        <v>196</v>
      </c>
      <c r="BE4294" s="135">
        <f>IF(N4294="základní",J4294,0)</f>
        <v>0</v>
      </c>
      <c r="BF4294" s="135">
        <f>IF(N4294="snížená",J4294,0)</f>
        <v>0</v>
      </c>
      <c r="BG4294" s="135">
        <f>IF(N4294="zákl. přenesená",J4294,0)</f>
        <v>0</v>
      </c>
      <c r="BH4294" s="135">
        <f>IF(N4294="sníž. přenesená",J4294,0)</f>
        <v>0</v>
      </c>
      <c r="BI4294" s="135">
        <f>IF(N4294="nulová",J4294,0)</f>
        <v>0</v>
      </c>
      <c r="BJ4294" s="18" t="s">
        <v>64</v>
      </c>
      <c r="BK4294" s="135">
        <f>ROUND(I4294*H4294,2)</f>
        <v>0</v>
      </c>
      <c r="BL4294" s="18" t="s">
        <v>104</v>
      </c>
      <c r="BM4294" s="134" t="s">
        <v>4147</v>
      </c>
    </row>
    <row r="4295" spans="1:65" s="13" customFormat="1" x14ac:dyDescent="0.2">
      <c r="B4295" s="136"/>
      <c r="D4295" s="137" t="s">
        <v>210</v>
      </c>
      <c r="E4295" s="138" t="s">
        <v>1</v>
      </c>
      <c r="F4295" s="139" t="s">
        <v>4148</v>
      </c>
      <c r="H4295" s="140">
        <v>112</v>
      </c>
      <c r="L4295" s="136"/>
      <c r="M4295" s="141"/>
      <c r="N4295" s="142"/>
      <c r="O4295" s="142"/>
      <c r="P4295" s="142"/>
      <c r="Q4295" s="142"/>
      <c r="R4295" s="142"/>
      <c r="S4295" s="142"/>
      <c r="T4295" s="143"/>
      <c r="AT4295" s="138" t="s">
        <v>210</v>
      </c>
      <c r="AU4295" s="138" t="s">
        <v>66</v>
      </c>
      <c r="AV4295" s="13" t="s">
        <v>66</v>
      </c>
      <c r="AW4295" s="13" t="s">
        <v>26</v>
      </c>
      <c r="AX4295" s="13" t="s">
        <v>57</v>
      </c>
      <c r="AY4295" s="138" t="s">
        <v>196</v>
      </c>
    </row>
    <row r="4296" spans="1:65" s="14" customFormat="1" x14ac:dyDescent="0.2">
      <c r="B4296" s="144"/>
      <c r="D4296" s="137" t="s">
        <v>210</v>
      </c>
      <c r="E4296" s="145" t="s">
        <v>1</v>
      </c>
      <c r="F4296" s="146" t="s">
        <v>212</v>
      </c>
      <c r="H4296" s="147">
        <v>112</v>
      </c>
      <c r="L4296" s="144"/>
      <c r="M4296" s="148"/>
      <c r="N4296" s="149"/>
      <c r="O4296" s="149"/>
      <c r="P4296" s="149"/>
      <c r="Q4296" s="149"/>
      <c r="R4296" s="149"/>
      <c r="S4296" s="149"/>
      <c r="T4296" s="150"/>
      <c r="AT4296" s="145" t="s">
        <v>210</v>
      </c>
      <c r="AU4296" s="145" t="s">
        <v>66</v>
      </c>
      <c r="AV4296" s="14" t="s">
        <v>201</v>
      </c>
      <c r="AW4296" s="14" t="s">
        <v>26</v>
      </c>
      <c r="AX4296" s="14" t="s">
        <v>64</v>
      </c>
      <c r="AY4296" s="145" t="s">
        <v>196</v>
      </c>
    </row>
    <row r="4297" spans="1:65" s="2" customFormat="1" ht="33" customHeight="1" x14ac:dyDescent="0.2">
      <c r="A4297" s="29"/>
      <c r="B4297" s="123"/>
      <c r="C4297" s="124" t="s">
        <v>4149</v>
      </c>
      <c r="D4297" s="124" t="s">
        <v>199</v>
      </c>
      <c r="E4297" s="125" t="s">
        <v>4150</v>
      </c>
      <c r="F4297" s="126" t="s">
        <v>4151</v>
      </c>
      <c r="G4297" s="127" t="s">
        <v>846</v>
      </c>
      <c r="H4297" s="128">
        <v>10</v>
      </c>
      <c r="I4297" s="224"/>
      <c r="J4297" s="129">
        <f>ROUND(I4297*H4297,2)</f>
        <v>0</v>
      </c>
      <c r="K4297" s="126" t="s">
        <v>208</v>
      </c>
      <c r="L4297" s="30"/>
      <c r="M4297" s="130" t="s">
        <v>1</v>
      </c>
      <c r="N4297" s="131" t="s">
        <v>35</v>
      </c>
      <c r="O4297" s="132">
        <v>0.78</v>
      </c>
      <c r="P4297" s="132">
        <f>O4297*H4297</f>
        <v>7.8000000000000007</v>
      </c>
      <c r="Q4297" s="132">
        <v>4.2999999999999999E-4</v>
      </c>
      <c r="R4297" s="132">
        <f>Q4297*H4297</f>
        <v>4.3E-3</v>
      </c>
      <c r="S4297" s="132">
        <v>0</v>
      </c>
      <c r="T4297" s="133">
        <f>S4297*H4297</f>
        <v>0</v>
      </c>
      <c r="U4297" s="29"/>
      <c r="V4297" s="29"/>
      <c r="W4297" s="29"/>
      <c r="X4297" s="29"/>
      <c r="Y4297" s="29"/>
      <c r="Z4297" s="29"/>
      <c r="AA4297" s="29"/>
      <c r="AB4297" s="29"/>
      <c r="AC4297" s="29"/>
      <c r="AD4297" s="29"/>
      <c r="AE4297" s="29"/>
      <c r="AR4297" s="134" t="s">
        <v>104</v>
      </c>
      <c r="AT4297" s="134" t="s">
        <v>199</v>
      </c>
      <c r="AU4297" s="134" t="s">
        <v>66</v>
      </c>
      <c r="AY4297" s="18" t="s">
        <v>196</v>
      </c>
      <c r="BE4297" s="135">
        <f>IF(N4297="základní",J4297,0)</f>
        <v>0</v>
      </c>
      <c r="BF4297" s="135">
        <f>IF(N4297="snížená",J4297,0)</f>
        <v>0</v>
      </c>
      <c r="BG4297" s="135">
        <f>IF(N4297="zákl. přenesená",J4297,0)</f>
        <v>0</v>
      </c>
      <c r="BH4297" s="135">
        <f>IF(N4297="sníž. přenesená",J4297,0)</f>
        <v>0</v>
      </c>
      <c r="BI4297" s="135">
        <f>IF(N4297="nulová",J4297,0)</f>
        <v>0</v>
      </c>
      <c r="BJ4297" s="18" t="s">
        <v>64</v>
      </c>
      <c r="BK4297" s="135">
        <f>ROUND(I4297*H4297,2)</f>
        <v>0</v>
      </c>
      <c r="BL4297" s="18" t="s">
        <v>104</v>
      </c>
      <c r="BM4297" s="134" t="s">
        <v>4152</v>
      </c>
    </row>
    <row r="4298" spans="1:65" s="13" customFormat="1" x14ac:dyDescent="0.2">
      <c r="B4298" s="136"/>
      <c r="D4298" s="137" t="s">
        <v>210</v>
      </c>
      <c r="E4298" s="138" t="s">
        <v>1</v>
      </c>
      <c r="F4298" s="139" t="s">
        <v>4153</v>
      </c>
      <c r="H4298" s="140">
        <v>10</v>
      </c>
      <c r="L4298" s="136"/>
      <c r="M4298" s="141"/>
      <c r="N4298" s="142"/>
      <c r="O4298" s="142"/>
      <c r="P4298" s="142"/>
      <c r="Q4298" s="142"/>
      <c r="R4298" s="142"/>
      <c r="S4298" s="142"/>
      <c r="T4298" s="143"/>
      <c r="AT4298" s="138" t="s">
        <v>210</v>
      </c>
      <c r="AU4298" s="138" t="s">
        <v>66</v>
      </c>
      <c r="AV4298" s="13" t="s">
        <v>66</v>
      </c>
      <c r="AW4298" s="13" t="s">
        <v>26</v>
      </c>
      <c r="AX4298" s="13" t="s">
        <v>57</v>
      </c>
      <c r="AY4298" s="138" t="s">
        <v>196</v>
      </c>
    </row>
    <row r="4299" spans="1:65" s="14" customFormat="1" x14ac:dyDescent="0.2">
      <c r="B4299" s="144"/>
      <c r="D4299" s="137" t="s">
        <v>210</v>
      </c>
      <c r="E4299" s="145" t="s">
        <v>1</v>
      </c>
      <c r="F4299" s="146" t="s">
        <v>212</v>
      </c>
      <c r="H4299" s="147">
        <v>10</v>
      </c>
      <c r="L4299" s="144"/>
      <c r="M4299" s="148"/>
      <c r="N4299" s="149"/>
      <c r="O4299" s="149"/>
      <c r="P4299" s="149"/>
      <c r="Q4299" s="149"/>
      <c r="R4299" s="149"/>
      <c r="S4299" s="149"/>
      <c r="T4299" s="150"/>
      <c r="AT4299" s="145" t="s">
        <v>210</v>
      </c>
      <c r="AU4299" s="145" t="s">
        <v>66</v>
      </c>
      <c r="AV4299" s="14" t="s">
        <v>201</v>
      </c>
      <c r="AW4299" s="14" t="s">
        <v>26</v>
      </c>
      <c r="AX4299" s="14" t="s">
        <v>64</v>
      </c>
      <c r="AY4299" s="145" t="s">
        <v>196</v>
      </c>
    </row>
    <row r="4300" spans="1:65" s="2" customFormat="1" ht="24.2" customHeight="1" x14ac:dyDescent="0.2">
      <c r="A4300" s="29"/>
      <c r="B4300" s="123"/>
      <c r="C4300" s="124" t="s">
        <v>2631</v>
      </c>
      <c r="D4300" s="124" t="s">
        <v>199</v>
      </c>
      <c r="E4300" s="125" t="s">
        <v>4154</v>
      </c>
      <c r="F4300" s="126" t="s">
        <v>4155</v>
      </c>
      <c r="G4300" s="127" t="s">
        <v>506</v>
      </c>
      <c r="H4300" s="128">
        <v>32.6</v>
      </c>
      <c r="I4300" s="224"/>
      <c r="J4300" s="129">
        <f>ROUND(I4300*H4300,2)</f>
        <v>0</v>
      </c>
      <c r="K4300" s="126" t="s">
        <v>208</v>
      </c>
      <c r="L4300" s="30"/>
      <c r="M4300" s="130" t="s">
        <v>1</v>
      </c>
      <c r="N4300" s="131" t="s">
        <v>35</v>
      </c>
      <c r="O4300" s="132">
        <v>0.33400000000000002</v>
      </c>
      <c r="P4300" s="132">
        <f>O4300*H4300</f>
        <v>10.888400000000001</v>
      </c>
      <c r="Q4300" s="132">
        <v>3.0699999999999998E-3</v>
      </c>
      <c r="R4300" s="132">
        <f>Q4300*H4300</f>
        <v>0.100082</v>
      </c>
      <c r="S4300" s="132">
        <v>0</v>
      </c>
      <c r="T4300" s="133">
        <f>S4300*H4300</f>
        <v>0</v>
      </c>
      <c r="U4300" s="29"/>
      <c r="V4300" s="29"/>
      <c r="W4300" s="29"/>
      <c r="X4300" s="29"/>
      <c r="Y4300" s="29"/>
      <c r="Z4300" s="29"/>
      <c r="AA4300" s="29"/>
      <c r="AB4300" s="29"/>
      <c r="AC4300" s="29"/>
      <c r="AD4300" s="29"/>
      <c r="AE4300" s="29"/>
      <c r="AR4300" s="134" t="s">
        <v>104</v>
      </c>
      <c r="AT4300" s="134" t="s">
        <v>199</v>
      </c>
      <c r="AU4300" s="134" t="s">
        <v>66</v>
      </c>
      <c r="AY4300" s="18" t="s">
        <v>196</v>
      </c>
      <c r="BE4300" s="135">
        <f>IF(N4300="základní",J4300,0)</f>
        <v>0</v>
      </c>
      <c r="BF4300" s="135">
        <f>IF(N4300="snížená",J4300,0)</f>
        <v>0</v>
      </c>
      <c r="BG4300" s="135">
        <f>IF(N4300="zákl. přenesená",J4300,0)</f>
        <v>0</v>
      </c>
      <c r="BH4300" s="135">
        <f>IF(N4300="sníž. přenesená",J4300,0)</f>
        <v>0</v>
      </c>
      <c r="BI4300" s="135">
        <f>IF(N4300="nulová",J4300,0)</f>
        <v>0</v>
      </c>
      <c r="BJ4300" s="18" t="s">
        <v>64</v>
      </c>
      <c r="BK4300" s="135">
        <f>ROUND(I4300*H4300,2)</f>
        <v>0</v>
      </c>
      <c r="BL4300" s="18" t="s">
        <v>104</v>
      </c>
      <c r="BM4300" s="134" t="s">
        <v>4156</v>
      </c>
    </row>
    <row r="4301" spans="1:65" s="13" customFormat="1" x14ac:dyDescent="0.2">
      <c r="B4301" s="136"/>
      <c r="D4301" s="137" t="s">
        <v>210</v>
      </c>
      <c r="E4301" s="138" t="s">
        <v>1</v>
      </c>
      <c r="F4301" s="139" t="s">
        <v>4157</v>
      </c>
      <c r="H4301" s="140">
        <v>32.6</v>
      </c>
      <c r="L4301" s="136"/>
      <c r="M4301" s="141"/>
      <c r="N4301" s="142"/>
      <c r="O4301" s="142"/>
      <c r="P4301" s="142"/>
      <c r="Q4301" s="142"/>
      <c r="R4301" s="142"/>
      <c r="S4301" s="142"/>
      <c r="T4301" s="143"/>
      <c r="AT4301" s="138" t="s">
        <v>210</v>
      </c>
      <c r="AU4301" s="138" t="s">
        <v>66</v>
      </c>
      <c r="AV4301" s="13" t="s">
        <v>66</v>
      </c>
      <c r="AW4301" s="13" t="s">
        <v>26</v>
      </c>
      <c r="AX4301" s="13" t="s">
        <v>57</v>
      </c>
      <c r="AY4301" s="138" t="s">
        <v>196</v>
      </c>
    </row>
    <row r="4302" spans="1:65" s="14" customFormat="1" x14ac:dyDescent="0.2">
      <c r="B4302" s="144"/>
      <c r="D4302" s="137" t="s">
        <v>210</v>
      </c>
      <c r="E4302" s="145" t="s">
        <v>1</v>
      </c>
      <c r="F4302" s="146" t="s">
        <v>212</v>
      </c>
      <c r="H4302" s="147">
        <v>32.6</v>
      </c>
      <c r="L4302" s="144"/>
      <c r="M4302" s="148"/>
      <c r="N4302" s="149"/>
      <c r="O4302" s="149"/>
      <c r="P4302" s="149"/>
      <c r="Q4302" s="149"/>
      <c r="R4302" s="149"/>
      <c r="S4302" s="149"/>
      <c r="T4302" s="150"/>
      <c r="AT4302" s="145" t="s">
        <v>210</v>
      </c>
      <c r="AU4302" s="145" t="s">
        <v>66</v>
      </c>
      <c r="AV4302" s="14" t="s">
        <v>201</v>
      </c>
      <c r="AW4302" s="14" t="s">
        <v>26</v>
      </c>
      <c r="AX4302" s="14" t="s">
        <v>64</v>
      </c>
      <c r="AY4302" s="145" t="s">
        <v>196</v>
      </c>
    </row>
    <row r="4303" spans="1:65" s="2" customFormat="1" ht="24.2" customHeight="1" x14ac:dyDescent="0.2">
      <c r="A4303" s="29"/>
      <c r="B4303" s="123"/>
      <c r="C4303" s="124" t="s">
        <v>4158</v>
      </c>
      <c r="D4303" s="124" t="s">
        <v>199</v>
      </c>
      <c r="E4303" s="125" t="s">
        <v>4159</v>
      </c>
      <c r="F4303" s="126" t="s">
        <v>4160</v>
      </c>
      <c r="G4303" s="127" t="s">
        <v>506</v>
      </c>
      <c r="H4303" s="128">
        <v>47.5</v>
      </c>
      <c r="I4303" s="224"/>
      <c r="J4303" s="129">
        <f>ROUND(I4303*H4303,2)</f>
        <v>0</v>
      </c>
      <c r="K4303" s="126" t="s">
        <v>208</v>
      </c>
      <c r="L4303" s="30"/>
      <c r="M4303" s="130" t="s">
        <v>1</v>
      </c>
      <c r="N4303" s="131" t="s">
        <v>35</v>
      </c>
      <c r="O4303" s="132">
        <v>0.36799999999999999</v>
      </c>
      <c r="P4303" s="132">
        <f>O4303*H4303</f>
        <v>17.48</v>
      </c>
      <c r="Q4303" s="132">
        <v>4.8399999999999997E-3</v>
      </c>
      <c r="R4303" s="132">
        <f>Q4303*H4303</f>
        <v>0.22989999999999999</v>
      </c>
      <c r="S4303" s="132">
        <v>0</v>
      </c>
      <c r="T4303" s="133">
        <f>S4303*H4303</f>
        <v>0</v>
      </c>
      <c r="U4303" s="29"/>
      <c r="V4303" s="29"/>
      <c r="W4303" s="29"/>
      <c r="X4303" s="29"/>
      <c r="Y4303" s="29"/>
      <c r="Z4303" s="29"/>
      <c r="AA4303" s="29"/>
      <c r="AB4303" s="29"/>
      <c r="AC4303" s="29"/>
      <c r="AD4303" s="29"/>
      <c r="AE4303" s="29"/>
      <c r="AR4303" s="134" t="s">
        <v>104</v>
      </c>
      <c r="AT4303" s="134" t="s">
        <v>199</v>
      </c>
      <c r="AU4303" s="134" t="s">
        <v>66</v>
      </c>
      <c r="AY4303" s="18" t="s">
        <v>196</v>
      </c>
      <c r="BE4303" s="135">
        <f>IF(N4303="základní",J4303,0)</f>
        <v>0</v>
      </c>
      <c r="BF4303" s="135">
        <f>IF(N4303="snížená",J4303,0)</f>
        <v>0</v>
      </c>
      <c r="BG4303" s="135">
        <f>IF(N4303="zákl. přenesená",J4303,0)</f>
        <v>0</v>
      </c>
      <c r="BH4303" s="135">
        <f>IF(N4303="sníž. přenesená",J4303,0)</f>
        <v>0</v>
      </c>
      <c r="BI4303" s="135">
        <f>IF(N4303="nulová",J4303,0)</f>
        <v>0</v>
      </c>
      <c r="BJ4303" s="18" t="s">
        <v>64</v>
      </c>
      <c r="BK4303" s="135">
        <f>ROUND(I4303*H4303,2)</f>
        <v>0</v>
      </c>
      <c r="BL4303" s="18" t="s">
        <v>104</v>
      </c>
      <c r="BM4303" s="134" t="s">
        <v>4161</v>
      </c>
    </row>
    <row r="4304" spans="1:65" s="13" customFormat="1" x14ac:dyDescent="0.2">
      <c r="B4304" s="136"/>
      <c r="D4304" s="137" t="s">
        <v>210</v>
      </c>
      <c r="E4304" s="138" t="s">
        <v>1</v>
      </c>
      <c r="F4304" s="139" t="s">
        <v>4162</v>
      </c>
      <c r="H4304" s="140">
        <v>47.5</v>
      </c>
      <c r="L4304" s="136"/>
      <c r="M4304" s="141"/>
      <c r="N4304" s="142"/>
      <c r="O4304" s="142"/>
      <c r="P4304" s="142"/>
      <c r="Q4304" s="142"/>
      <c r="R4304" s="142"/>
      <c r="S4304" s="142"/>
      <c r="T4304" s="143"/>
      <c r="AT4304" s="138" t="s">
        <v>210</v>
      </c>
      <c r="AU4304" s="138" t="s">
        <v>66</v>
      </c>
      <c r="AV4304" s="13" t="s">
        <v>66</v>
      </c>
      <c r="AW4304" s="13" t="s">
        <v>26</v>
      </c>
      <c r="AX4304" s="13" t="s">
        <v>57</v>
      </c>
      <c r="AY4304" s="138" t="s">
        <v>196</v>
      </c>
    </row>
    <row r="4305" spans="1:65" s="14" customFormat="1" x14ac:dyDescent="0.2">
      <c r="B4305" s="144"/>
      <c r="D4305" s="137" t="s">
        <v>210</v>
      </c>
      <c r="E4305" s="145" t="s">
        <v>1</v>
      </c>
      <c r="F4305" s="146" t="s">
        <v>212</v>
      </c>
      <c r="H4305" s="147">
        <v>47.5</v>
      </c>
      <c r="L4305" s="144"/>
      <c r="M4305" s="148"/>
      <c r="N4305" s="149"/>
      <c r="O4305" s="149"/>
      <c r="P4305" s="149"/>
      <c r="Q4305" s="149"/>
      <c r="R4305" s="149"/>
      <c r="S4305" s="149"/>
      <c r="T4305" s="150"/>
      <c r="AT4305" s="145" t="s">
        <v>210</v>
      </c>
      <c r="AU4305" s="145" t="s">
        <v>66</v>
      </c>
      <c r="AV4305" s="14" t="s">
        <v>201</v>
      </c>
      <c r="AW4305" s="14" t="s">
        <v>26</v>
      </c>
      <c r="AX4305" s="14" t="s">
        <v>64</v>
      </c>
      <c r="AY4305" s="145" t="s">
        <v>196</v>
      </c>
    </row>
    <row r="4306" spans="1:65" s="2" customFormat="1" ht="24.2" customHeight="1" x14ac:dyDescent="0.2">
      <c r="A4306" s="29"/>
      <c r="B4306" s="123"/>
      <c r="C4306" s="124" t="s">
        <v>2636</v>
      </c>
      <c r="D4306" s="124" t="s">
        <v>199</v>
      </c>
      <c r="E4306" s="125" t="s">
        <v>4163</v>
      </c>
      <c r="F4306" s="126" t="s">
        <v>4164</v>
      </c>
      <c r="G4306" s="127" t="s">
        <v>506</v>
      </c>
      <c r="H4306" s="128">
        <v>32.6</v>
      </c>
      <c r="I4306" s="224"/>
      <c r="J4306" s="129">
        <f>ROUND(I4306*H4306,2)</f>
        <v>0</v>
      </c>
      <c r="K4306" s="126" t="s">
        <v>1</v>
      </c>
      <c r="L4306" s="30"/>
      <c r="M4306" s="130" t="s">
        <v>1</v>
      </c>
      <c r="N4306" s="131" t="s">
        <v>35</v>
      </c>
      <c r="O4306" s="132">
        <v>0</v>
      </c>
      <c r="P4306" s="132">
        <f>O4306*H4306</f>
        <v>0</v>
      </c>
      <c r="Q4306" s="132">
        <v>0</v>
      </c>
      <c r="R4306" s="132">
        <f>Q4306*H4306</f>
        <v>0</v>
      </c>
      <c r="S4306" s="132">
        <v>0</v>
      </c>
      <c r="T4306" s="133">
        <f>S4306*H4306</f>
        <v>0</v>
      </c>
      <c r="U4306" s="29"/>
      <c r="V4306" s="29"/>
      <c r="W4306" s="29"/>
      <c r="X4306" s="29"/>
      <c r="Y4306" s="29"/>
      <c r="Z4306" s="29"/>
      <c r="AA4306" s="29"/>
      <c r="AB4306" s="29"/>
      <c r="AC4306" s="29"/>
      <c r="AD4306" s="29"/>
      <c r="AE4306" s="29"/>
      <c r="AR4306" s="134" t="s">
        <v>104</v>
      </c>
      <c r="AT4306" s="134" t="s">
        <v>199</v>
      </c>
      <c r="AU4306" s="134" t="s">
        <v>66</v>
      </c>
      <c r="AY4306" s="18" t="s">
        <v>196</v>
      </c>
      <c r="BE4306" s="135">
        <f>IF(N4306="základní",J4306,0)</f>
        <v>0</v>
      </c>
      <c r="BF4306" s="135">
        <f>IF(N4306="snížená",J4306,0)</f>
        <v>0</v>
      </c>
      <c r="BG4306" s="135">
        <f>IF(N4306="zákl. přenesená",J4306,0)</f>
        <v>0</v>
      </c>
      <c r="BH4306" s="135">
        <f>IF(N4306="sníž. přenesená",J4306,0)</f>
        <v>0</v>
      </c>
      <c r="BI4306" s="135">
        <f>IF(N4306="nulová",J4306,0)</f>
        <v>0</v>
      </c>
      <c r="BJ4306" s="18" t="s">
        <v>64</v>
      </c>
      <c r="BK4306" s="135">
        <f>ROUND(I4306*H4306,2)</f>
        <v>0</v>
      </c>
      <c r="BL4306" s="18" t="s">
        <v>104</v>
      </c>
      <c r="BM4306" s="134" t="s">
        <v>4165</v>
      </c>
    </row>
    <row r="4307" spans="1:65" s="13" customFormat="1" x14ac:dyDescent="0.2">
      <c r="B4307" s="136"/>
      <c r="D4307" s="137" t="s">
        <v>210</v>
      </c>
      <c r="E4307" s="138" t="s">
        <v>1</v>
      </c>
      <c r="F4307" s="139" t="s">
        <v>4157</v>
      </c>
      <c r="H4307" s="140">
        <v>32.6</v>
      </c>
      <c r="L4307" s="136"/>
      <c r="M4307" s="141"/>
      <c r="N4307" s="142"/>
      <c r="O4307" s="142"/>
      <c r="P4307" s="142"/>
      <c r="Q4307" s="142"/>
      <c r="R4307" s="142"/>
      <c r="S4307" s="142"/>
      <c r="T4307" s="143"/>
      <c r="AT4307" s="138" t="s">
        <v>210</v>
      </c>
      <c r="AU4307" s="138" t="s">
        <v>66</v>
      </c>
      <c r="AV4307" s="13" t="s">
        <v>66</v>
      </c>
      <c r="AW4307" s="13" t="s">
        <v>26</v>
      </c>
      <c r="AX4307" s="13" t="s">
        <v>57</v>
      </c>
      <c r="AY4307" s="138" t="s">
        <v>196</v>
      </c>
    </row>
    <row r="4308" spans="1:65" s="14" customFormat="1" x14ac:dyDescent="0.2">
      <c r="B4308" s="144"/>
      <c r="D4308" s="137" t="s">
        <v>210</v>
      </c>
      <c r="E4308" s="145" t="s">
        <v>1</v>
      </c>
      <c r="F4308" s="146" t="s">
        <v>212</v>
      </c>
      <c r="H4308" s="147">
        <v>32.6</v>
      </c>
      <c r="L4308" s="144"/>
      <c r="M4308" s="148"/>
      <c r="N4308" s="149"/>
      <c r="O4308" s="149"/>
      <c r="P4308" s="149"/>
      <c r="Q4308" s="149"/>
      <c r="R4308" s="149"/>
      <c r="S4308" s="149"/>
      <c r="T4308" s="150"/>
      <c r="AT4308" s="145" t="s">
        <v>210</v>
      </c>
      <c r="AU4308" s="145" t="s">
        <v>66</v>
      </c>
      <c r="AV4308" s="14" t="s">
        <v>201</v>
      </c>
      <c r="AW4308" s="14" t="s">
        <v>26</v>
      </c>
      <c r="AX4308" s="14" t="s">
        <v>64</v>
      </c>
      <c r="AY4308" s="145" t="s">
        <v>196</v>
      </c>
    </row>
    <row r="4309" spans="1:65" s="2" customFormat="1" ht="24.2" customHeight="1" x14ac:dyDescent="0.2">
      <c r="A4309" s="29"/>
      <c r="B4309" s="123"/>
      <c r="C4309" s="124" t="s">
        <v>4166</v>
      </c>
      <c r="D4309" s="124" t="s">
        <v>199</v>
      </c>
      <c r="E4309" s="125" t="s">
        <v>4167</v>
      </c>
      <c r="F4309" s="126" t="s">
        <v>4168</v>
      </c>
      <c r="G4309" s="127" t="s">
        <v>506</v>
      </c>
      <c r="H4309" s="128">
        <v>162</v>
      </c>
      <c r="I4309" s="224"/>
      <c r="J4309" s="129">
        <f>ROUND(I4309*H4309,2)</f>
        <v>0</v>
      </c>
      <c r="K4309" s="126" t="s">
        <v>208</v>
      </c>
      <c r="L4309" s="30"/>
      <c r="M4309" s="130" t="s">
        <v>1</v>
      </c>
      <c r="N4309" s="131" t="s">
        <v>35</v>
      </c>
      <c r="O4309" s="132">
        <v>0.25</v>
      </c>
      <c r="P4309" s="132">
        <f>O4309*H4309</f>
        <v>40.5</v>
      </c>
      <c r="Q4309" s="132">
        <v>1.5499999999999999E-3</v>
      </c>
      <c r="R4309" s="132">
        <f>Q4309*H4309</f>
        <v>0.25109999999999999</v>
      </c>
      <c r="S4309" s="132">
        <v>0</v>
      </c>
      <c r="T4309" s="133">
        <f>S4309*H4309</f>
        <v>0</v>
      </c>
      <c r="U4309" s="29"/>
      <c r="V4309" s="29"/>
      <c r="W4309" s="29"/>
      <c r="X4309" s="29"/>
      <c r="Y4309" s="29"/>
      <c r="Z4309" s="29"/>
      <c r="AA4309" s="29"/>
      <c r="AB4309" s="29"/>
      <c r="AC4309" s="29"/>
      <c r="AD4309" s="29"/>
      <c r="AE4309" s="29"/>
      <c r="AR4309" s="134" t="s">
        <v>104</v>
      </c>
      <c r="AT4309" s="134" t="s">
        <v>199</v>
      </c>
      <c r="AU4309" s="134" t="s">
        <v>66</v>
      </c>
      <c r="AY4309" s="18" t="s">
        <v>196</v>
      </c>
      <c r="BE4309" s="135">
        <f>IF(N4309="základní",J4309,0)</f>
        <v>0</v>
      </c>
      <c r="BF4309" s="135">
        <f>IF(N4309="snížená",J4309,0)</f>
        <v>0</v>
      </c>
      <c r="BG4309" s="135">
        <f>IF(N4309="zákl. přenesená",J4309,0)</f>
        <v>0</v>
      </c>
      <c r="BH4309" s="135">
        <f>IF(N4309="sníž. přenesená",J4309,0)</f>
        <v>0</v>
      </c>
      <c r="BI4309" s="135">
        <f>IF(N4309="nulová",J4309,0)</f>
        <v>0</v>
      </c>
      <c r="BJ4309" s="18" t="s">
        <v>64</v>
      </c>
      <c r="BK4309" s="135">
        <f>ROUND(I4309*H4309,2)</f>
        <v>0</v>
      </c>
      <c r="BL4309" s="18" t="s">
        <v>104</v>
      </c>
      <c r="BM4309" s="134" t="s">
        <v>4169</v>
      </c>
    </row>
    <row r="4310" spans="1:65" s="13" customFormat="1" x14ac:dyDescent="0.2">
      <c r="B4310" s="136"/>
      <c r="D4310" s="137" t="s">
        <v>210</v>
      </c>
      <c r="E4310" s="138" t="s">
        <v>1</v>
      </c>
      <c r="F4310" s="139" t="s">
        <v>4170</v>
      </c>
      <c r="H4310" s="140">
        <v>162</v>
      </c>
      <c r="L4310" s="136"/>
      <c r="M4310" s="141"/>
      <c r="N4310" s="142"/>
      <c r="O4310" s="142"/>
      <c r="P4310" s="142"/>
      <c r="Q4310" s="142"/>
      <c r="R4310" s="142"/>
      <c r="S4310" s="142"/>
      <c r="T4310" s="143"/>
      <c r="AT4310" s="138" t="s">
        <v>210</v>
      </c>
      <c r="AU4310" s="138" t="s">
        <v>66</v>
      </c>
      <c r="AV4310" s="13" t="s">
        <v>66</v>
      </c>
      <c r="AW4310" s="13" t="s">
        <v>26</v>
      </c>
      <c r="AX4310" s="13" t="s">
        <v>57</v>
      </c>
      <c r="AY4310" s="138" t="s">
        <v>196</v>
      </c>
    </row>
    <row r="4311" spans="1:65" s="14" customFormat="1" x14ac:dyDescent="0.2">
      <c r="B4311" s="144"/>
      <c r="D4311" s="137" t="s">
        <v>210</v>
      </c>
      <c r="E4311" s="145" t="s">
        <v>1</v>
      </c>
      <c r="F4311" s="146" t="s">
        <v>212</v>
      </c>
      <c r="H4311" s="147">
        <v>162</v>
      </c>
      <c r="L4311" s="144"/>
      <c r="M4311" s="148"/>
      <c r="N4311" s="149"/>
      <c r="O4311" s="149"/>
      <c r="P4311" s="149"/>
      <c r="Q4311" s="149"/>
      <c r="R4311" s="149"/>
      <c r="S4311" s="149"/>
      <c r="T4311" s="150"/>
      <c r="AT4311" s="145" t="s">
        <v>210</v>
      </c>
      <c r="AU4311" s="145" t="s">
        <v>66</v>
      </c>
      <c r="AV4311" s="14" t="s">
        <v>201</v>
      </c>
      <c r="AW4311" s="14" t="s">
        <v>26</v>
      </c>
      <c r="AX4311" s="14" t="s">
        <v>64</v>
      </c>
      <c r="AY4311" s="145" t="s">
        <v>196</v>
      </c>
    </row>
    <row r="4312" spans="1:65" s="2" customFormat="1" ht="24.2" customHeight="1" x14ac:dyDescent="0.2">
      <c r="A4312" s="29"/>
      <c r="B4312" s="123"/>
      <c r="C4312" s="124" t="s">
        <v>2640</v>
      </c>
      <c r="D4312" s="124" t="s">
        <v>199</v>
      </c>
      <c r="E4312" s="125" t="s">
        <v>4171</v>
      </c>
      <c r="F4312" s="126" t="s">
        <v>4172</v>
      </c>
      <c r="G4312" s="127" t="s">
        <v>3199</v>
      </c>
      <c r="H4312" s="128">
        <v>52207.853999999999</v>
      </c>
      <c r="I4312" s="224"/>
      <c r="J4312" s="129">
        <f>ROUND(I4312*H4312,2)</f>
        <v>0</v>
      </c>
      <c r="K4312" s="126" t="s">
        <v>208</v>
      </c>
      <c r="L4312" s="30"/>
      <c r="M4312" s="130" t="s">
        <v>1</v>
      </c>
      <c r="N4312" s="131" t="s">
        <v>35</v>
      </c>
      <c r="O4312" s="132">
        <v>0</v>
      </c>
      <c r="P4312" s="132">
        <f>O4312*H4312</f>
        <v>0</v>
      </c>
      <c r="Q4312" s="132">
        <v>0</v>
      </c>
      <c r="R4312" s="132">
        <f>Q4312*H4312</f>
        <v>0</v>
      </c>
      <c r="S4312" s="132">
        <v>0</v>
      </c>
      <c r="T4312" s="133">
        <f>S4312*H4312</f>
        <v>0</v>
      </c>
      <c r="U4312" s="29"/>
      <c r="V4312" s="29"/>
      <c r="W4312" s="29"/>
      <c r="X4312" s="29"/>
      <c r="Y4312" s="29"/>
      <c r="Z4312" s="29"/>
      <c r="AA4312" s="29"/>
      <c r="AB4312" s="29"/>
      <c r="AC4312" s="29"/>
      <c r="AD4312" s="29"/>
      <c r="AE4312" s="29"/>
      <c r="AR4312" s="134" t="s">
        <v>104</v>
      </c>
      <c r="AT4312" s="134" t="s">
        <v>199</v>
      </c>
      <c r="AU4312" s="134" t="s">
        <v>66</v>
      </c>
      <c r="AY4312" s="18" t="s">
        <v>196</v>
      </c>
      <c r="BE4312" s="135">
        <f>IF(N4312="základní",J4312,0)</f>
        <v>0</v>
      </c>
      <c r="BF4312" s="135">
        <f>IF(N4312="snížená",J4312,0)</f>
        <v>0</v>
      </c>
      <c r="BG4312" s="135">
        <f>IF(N4312="zákl. přenesená",J4312,0)</f>
        <v>0</v>
      </c>
      <c r="BH4312" s="135">
        <f>IF(N4312="sníž. přenesená",J4312,0)</f>
        <v>0</v>
      </c>
      <c r="BI4312" s="135">
        <f>IF(N4312="nulová",J4312,0)</f>
        <v>0</v>
      </c>
      <c r="BJ4312" s="18" t="s">
        <v>64</v>
      </c>
      <c r="BK4312" s="135">
        <f>ROUND(I4312*H4312,2)</f>
        <v>0</v>
      </c>
      <c r="BL4312" s="18" t="s">
        <v>104</v>
      </c>
      <c r="BM4312" s="134" t="s">
        <v>4173</v>
      </c>
    </row>
    <row r="4313" spans="1:65" s="12" customFormat="1" ht="22.9" customHeight="1" x14ac:dyDescent="0.2">
      <c r="B4313" s="111"/>
      <c r="D4313" s="112" t="s">
        <v>56</v>
      </c>
      <c r="E4313" s="121" t="s">
        <v>4174</v>
      </c>
      <c r="F4313" s="121" t="s">
        <v>4175</v>
      </c>
      <c r="J4313" s="122">
        <f>BK4313</f>
        <v>0</v>
      </c>
      <c r="L4313" s="111"/>
      <c r="M4313" s="115"/>
      <c r="N4313" s="116"/>
      <c r="O4313" s="116"/>
      <c r="P4313" s="117">
        <f>SUM(P4314:P4333)</f>
        <v>55.330961999999992</v>
      </c>
      <c r="Q4313" s="116"/>
      <c r="R4313" s="117">
        <f>SUM(R4314:R4333)</f>
        <v>4.0529600000000004E-3</v>
      </c>
      <c r="S4313" s="116"/>
      <c r="T4313" s="118">
        <f>SUM(T4314:T4333)</f>
        <v>0</v>
      </c>
      <c r="AR4313" s="112" t="s">
        <v>66</v>
      </c>
      <c r="AT4313" s="119" t="s">
        <v>56</v>
      </c>
      <c r="AU4313" s="119" t="s">
        <v>64</v>
      </c>
      <c r="AY4313" s="112" t="s">
        <v>196</v>
      </c>
      <c r="BK4313" s="120">
        <f>SUM(BK4314:BK4333)</f>
        <v>0</v>
      </c>
    </row>
    <row r="4314" spans="1:65" s="2" customFormat="1" ht="44.25" customHeight="1" x14ac:dyDescent="0.2">
      <c r="A4314" s="29"/>
      <c r="B4314" s="123"/>
      <c r="C4314" s="124" t="s">
        <v>4176</v>
      </c>
      <c r="D4314" s="124" t="s">
        <v>199</v>
      </c>
      <c r="E4314" s="125" t="s">
        <v>4177</v>
      </c>
      <c r="F4314" s="126" t="s">
        <v>4178</v>
      </c>
      <c r="G4314" s="127" t="s">
        <v>207</v>
      </c>
      <c r="H4314" s="128">
        <v>877.18</v>
      </c>
      <c r="I4314" s="224"/>
      <c r="J4314" s="129">
        <f>ROUND(I4314*H4314,2)</f>
        <v>0</v>
      </c>
      <c r="K4314" s="126" t="s">
        <v>1</v>
      </c>
      <c r="L4314" s="30"/>
      <c r="M4314" s="130" t="s">
        <v>1</v>
      </c>
      <c r="N4314" s="131" t="s">
        <v>35</v>
      </c>
      <c r="O4314" s="132">
        <v>0</v>
      </c>
      <c r="P4314" s="132">
        <f>O4314*H4314</f>
        <v>0</v>
      </c>
      <c r="Q4314" s="132">
        <v>0</v>
      </c>
      <c r="R4314" s="132">
        <f>Q4314*H4314</f>
        <v>0</v>
      </c>
      <c r="S4314" s="132">
        <v>0</v>
      </c>
      <c r="T4314" s="133">
        <f>S4314*H4314</f>
        <v>0</v>
      </c>
      <c r="U4314" s="29"/>
      <c r="V4314" s="29"/>
      <c r="W4314" s="29"/>
      <c r="X4314" s="29"/>
      <c r="Y4314" s="29"/>
      <c r="Z4314" s="29"/>
      <c r="AA4314" s="29"/>
      <c r="AB4314" s="29"/>
      <c r="AC4314" s="29"/>
      <c r="AD4314" s="29"/>
      <c r="AE4314" s="29"/>
      <c r="AR4314" s="134" t="s">
        <v>104</v>
      </c>
      <c r="AT4314" s="134" t="s">
        <v>199</v>
      </c>
      <c r="AU4314" s="134" t="s">
        <v>66</v>
      </c>
      <c r="AY4314" s="18" t="s">
        <v>196</v>
      </c>
      <c r="BE4314" s="135">
        <f>IF(N4314="základní",J4314,0)</f>
        <v>0</v>
      </c>
      <c r="BF4314" s="135">
        <f>IF(N4314="snížená",J4314,0)</f>
        <v>0</v>
      </c>
      <c r="BG4314" s="135">
        <f>IF(N4314="zákl. přenesená",J4314,0)</f>
        <v>0</v>
      </c>
      <c r="BH4314" s="135">
        <f>IF(N4314="sníž. přenesená",J4314,0)</f>
        <v>0</v>
      </c>
      <c r="BI4314" s="135">
        <f>IF(N4314="nulová",J4314,0)</f>
        <v>0</v>
      </c>
      <c r="BJ4314" s="18" t="s">
        <v>64</v>
      </c>
      <c r="BK4314" s="135">
        <f>ROUND(I4314*H4314,2)</f>
        <v>0</v>
      </c>
      <c r="BL4314" s="18" t="s">
        <v>104</v>
      </c>
      <c r="BM4314" s="134" t="s">
        <v>4179</v>
      </c>
    </row>
    <row r="4315" spans="1:65" s="13" customFormat="1" x14ac:dyDescent="0.2">
      <c r="B4315" s="136"/>
      <c r="D4315" s="137" t="s">
        <v>210</v>
      </c>
      <c r="E4315" s="138" t="s">
        <v>1</v>
      </c>
      <c r="F4315" s="139" t="s">
        <v>3227</v>
      </c>
      <c r="H4315" s="140">
        <v>783.32</v>
      </c>
      <c r="L4315" s="136"/>
      <c r="M4315" s="141"/>
      <c r="N4315" s="142"/>
      <c r="O4315" s="142"/>
      <c r="P4315" s="142"/>
      <c r="Q4315" s="142"/>
      <c r="R4315" s="142"/>
      <c r="S4315" s="142"/>
      <c r="T4315" s="143"/>
      <c r="AT4315" s="138" t="s">
        <v>210</v>
      </c>
      <c r="AU4315" s="138" t="s">
        <v>66</v>
      </c>
      <c r="AV4315" s="13" t="s">
        <v>66</v>
      </c>
      <c r="AW4315" s="13" t="s">
        <v>26</v>
      </c>
      <c r="AX4315" s="13" t="s">
        <v>57</v>
      </c>
      <c r="AY4315" s="138" t="s">
        <v>196</v>
      </c>
    </row>
    <row r="4316" spans="1:65" s="13" customFormat="1" x14ac:dyDescent="0.2">
      <c r="B4316" s="136"/>
      <c r="D4316" s="137" t="s">
        <v>210</v>
      </c>
      <c r="E4316" s="138" t="s">
        <v>1</v>
      </c>
      <c r="F4316" s="139" t="s">
        <v>3228</v>
      </c>
      <c r="H4316" s="140">
        <v>93.86</v>
      </c>
      <c r="L4316" s="136"/>
      <c r="M4316" s="141"/>
      <c r="N4316" s="142"/>
      <c r="O4316" s="142"/>
      <c r="P4316" s="142"/>
      <c r="Q4316" s="142"/>
      <c r="R4316" s="142"/>
      <c r="S4316" s="142"/>
      <c r="T4316" s="143"/>
      <c r="AT4316" s="138" t="s">
        <v>210</v>
      </c>
      <c r="AU4316" s="138" t="s">
        <v>66</v>
      </c>
      <c r="AV4316" s="13" t="s">
        <v>66</v>
      </c>
      <c r="AW4316" s="13" t="s">
        <v>26</v>
      </c>
      <c r="AX4316" s="13" t="s">
        <v>57</v>
      </c>
      <c r="AY4316" s="138" t="s">
        <v>196</v>
      </c>
    </row>
    <row r="4317" spans="1:65" s="14" customFormat="1" x14ac:dyDescent="0.2">
      <c r="B4317" s="144"/>
      <c r="D4317" s="137" t="s">
        <v>210</v>
      </c>
      <c r="E4317" s="145" t="s">
        <v>1</v>
      </c>
      <c r="F4317" s="146" t="s">
        <v>212</v>
      </c>
      <c r="H4317" s="147">
        <v>877.18</v>
      </c>
      <c r="L4317" s="144"/>
      <c r="M4317" s="148"/>
      <c r="N4317" s="149"/>
      <c r="O4317" s="149"/>
      <c r="P4317" s="149"/>
      <c r="Q4317" s="149"/>
      <c r="R4317" s="149"/>
      <c r="S4317" s="149"/>
      <c r="T4317" s="150"/>
      <c r="AT4317" s="145" t="s">
        <v>210</v>
      </c>
      <c r="AU4317" s="145" t="s">
        <v>66</v>
      </c>
      <c r="AV4317" s="14" t="s">
        <v>201</v>
      </c>
      <c r="AW4317" s="14" t="s">
        <v>26</v>
      </c>
      <c r="AX4317" s="14" t="s">
        <v>64</v>
      </c>
      <c r="AY4317" s="145" t="s">
        <v>196</v>
      </c>
    </row>
    <row r="4318" spans="1:65" s="2" customFormat="1" ht="16.5" customHeight="1" x14ac:dyDescent="0.2">
      <c r="A4318" s="29"/>
      <c r="B4318" s="123"/>
      <c r="C4318" s="164" t="s">
        <v>2645</v>
      </c>
      <c r="D4318" s="164" t="s">
        <v>451</v>
      </c>
      <c r="E4318" s="165" t="s">
        <v>4180</v>
      </c>
      <c r="F4318" s="166" t="s">
        <v>4181</v>
      </c>
      <c r="G4318" s="167" t="s">
        <v>207</v>
      </c>
      <c r="H4318" s="168">
        <v>1008.7569999999999</v>
      </c>
      <c r="I4318" s="226"/>
      <c r="J4318" s="169">
        <f>ROUND(I4318*H4318,2)</f>
        <v>0</v>
      </c>
      <c r="K4318" s="166" t="s">
        <v>1</v>
      </c>
      <c r="L4318" s="170"/>
      <c r="M4318" s="171" t="s">
        <v>1</v>
      </c>
      <c r="N4318" s="172" t="s">
        <v>35</v>
      </c>
      <c r="O4318" s="132">
        <v>0</v>
      </c>
      <c r="P4318" s="132">
        <f>O4318*H4318</f>
        <v>0</v>
      </c>
      <c r="Q4318" s="132">
        <v>0</v>
      </c>
      <c r="R4318" s="132">
        <f>Q4318*H4318</f>
        <v>0</v>
      </c>
      <c r="S4318" s="132">
        <v>0</v>
      </c>
      <c r="T4318" s="133">
        <f>S4318*H4318</f>
        <v>0</v>
      </c>
      <c r="U4318" s="29"/>
      <c r="V4318" s="29"/>
      <c r="W4318" s="29"/>
      <c r="X4318" s="29"/>
      <c r="Y4318" s="29"/>
      <c r="Z4318" s="29"/>
      <c r="AA4318" s="29"/>
      <c r="AB4318" s="29"/>
      <c r="AC4318" s="29"/>
      <c r="AD4318" s="29"/>
      <c r="AE4318" s="29"/>
      <c r="AR4318" s="134" t="s">
        <v>428</v>
      </c>
      <c r="AT4318" s="134" t="s">
        <v>451</v>
      </c>
      <c r="AU4318" s="134" t="s">
        <v>66</v>
      </c>
      <c r="AY4318" s="18" t="s">
        <v>196</v>
      </c>
      <c r="BE4318" s="135">
        <f>IF(N4318="základní",J4318,0)</f>
        <v>0</v>
      </c>
      <c r="BF4318" s="135">
        <f>IF(N4318="snížená",J4318,0)</f>
        <v>0</v>
      </c>
      <c r="BG4318" s="135">
        <f>IF(N4318="zákl. přenesená",J4318,0)</f>
        <v>0</v>
      </c>
      <c r="BH4318" s="135">
        <f>IF(N4318="sníž. přenesená",J4318,0)</f>
        <v>0</v>
      </c>
      <c r="BI4318" s="135">
        <f>IF(N4318="nulová",J4318,0)</f>
        <v>0</v>
      </c>
      <c r="BJ4318" s="18" t="s">
        <v>64</v>
      </c>
      <c r="BK4318" s="135">
        <f>ROUND(I4318*H4318,2)</f>
        <v>0</v>
      </c>
      <c r="BL4318" s="18" t="s">
        <v>104</v>
      </c>
      <c r="BM4318" s="134" t="s">
        <v>4182</v>
      </c>
    </row>
    <row r="4319" spans="1:65" s="13" customFormat="1" x14ac:dyDescent="0.2">
      <c r="B4319" s="136"/>
      <c r="D4319" s="137" t="s">
        <v>210</v>
      </c>
      <c r="E4319" s="138" t="s">
        <v>1</v>
      </c>
      <c r="F4319" s="139" t="s">
        <v>4183</v>
      </c>
      <c r="H4319" s="140">
        <v>1008.7569999999999</v>
      </c>
      <c r="L4319" s="136"/>
      <c r="M4319" s="141"/>
      <c r="N4319" s="142"/>
      <c r="O4319" s="142"/>
      <c r="P4319" s="142"/>
      <c r="Q4319" s="142"/>
      <c r="R4319" s="142"/>
      <c r="S4319" s="142"/>
      <c r="T4319" s="143"/>
      <c r="AT4319" s="138" t="s">
        <v>210</v>
      </c>
      <c r="AU4319" s="138" t="s">
        <v>66</v>
      </c>
      <c r="AV4319" s="13" t="s">
        <v>66</v>
      </c>
      <c r="AW4319" s="13" t="s">
        <v>26</v>
      </c>
      <c r="AX4319" s="13" t="s">
        <v>57</v>
      </c>
      <c r="AY4319" s="138" t="s">
        <v>196</v>
      </c>
    </row>
    <row r="4320" spans="1:65" s="14" customFormat="1" x14ac:dyDescent="0.2">
      <c r="B4320" s="144"/>
      <c r="D4320" s="137" t="s">
        <v>210</v>
      </c>
      <c r="E4320" s="145" t="s">
        <v>1</v>
      </c>
      <c r="F4320" s="146" t="s">
        <v>212</v>
      </c>
      <c r="H4320" s="147">
        <v>1008.7569999999999</v>
      </c>
      <c r="L4320" s="144"/>
      <c r="M4320" s="148"/>
      <c r="N4320" s="149"/>
      <c r="O4320" s="149"/>
      <c r="P4320" s="149"/>
      <c r="Q4320" s="149"/>
      <c r="R4320" s="149"/>
      <c r="S4320" s="149"/>
      <c r="T4320" s="150"/>
      <c r="AT4320" s="145" t="s">
        <v>210</v>
      </c>
      <c r="AU4320" s="145" t="s">
        <v>66</v>
      </c>
      <c r="AV4320" s="14" t="s">
        <v>201</v>
      </c>
      <c r="AW4320" s="14" t="s">
        <v>26</v>
      </c>
      <c r="AX4320" s="14" t="s">
        <v>64</v>
      </c>
      <c r="AY4320" s="145" t="s">
        <v>196</v>
      </c>
    </row>
    <row r="4321" spans="1:65" s="2" customFormat="1" ht="33" customHeight="1" x14ac:dyDescent="0.2">
      <c r="A4321" s="29"/>
      <c r="B4321" s="123"/>
      <c r="C4321" s="124" t="s">
        <v>4184</v>
      </c>
      <c r="D4321" s="124" t="s">
        <v>199</v>
      </c>
      <c r="E4321" s="125" t="s">
        <v>4185</v>
      </c>
      <c r="F4321" s="126" t="s">
        <v>4186</v>
      </c>
      <c r="G4321" s="127" t="s">
        <v>506</v>
      </c>
      <c r="H4321" s="128">
        <v>50.661999999999999</v>
      </c>
      <c r="I4321" s="224"/>
      <c r="J4321" s="129">
        <f>ROUND(I4321*H4321,2)</f>
        <v>0</v>
      </c>
      <c r="K4321" s="126" t="s">
        <v>208</v>
      </c>
      <c r="L4321" s="30"/>
      <c r="M4321" s="130" t="s">
        <v>1</v>
      </c>
      <c r="N4321" s="131" t="s">
        <v>35</v>
      </c>
      <c r="O4321" s="132">
        <v>1.0349999999999999</v>
      </c>
      <c r="P4321" s="132">
        <f>O4321*H4321</f>
        <v>52.435169999999992</v>
      </c>
      <c r="Q4321" s="132">
        <v>8.0000000000000007E-5</v>
      </c>
      <c r="R4321" s="132">
        <f>Q4321*H4321</f>
        <v>4.0529600000000004E-3</v>
      </c>
      <c r="S4321" s="132">
        <v>0</v>
      </c>
      <c r="T4321" s="133">
        <f>S4321*H4321</f>
        <v>0</v>
      </c>
      <c r="U4321" s="29"/>
      <c r="V4321" s="29"/>
      <c r="W4321" s="29"/>
      <c r="X4321" s="29"/>
      <c r="Y4321" s="29"/>
      <c r="Z4321" s="29"/>
      <c r="AA4321" s="29"/>
      <c r="AB4321" s="29"/>
      <c r="AC4321" s="29"/>
      <c r="AD4321" s="29"/>
      <c r="AE4321" s="29"/>
      <c r="AR4321" s="134" t="s">
        <v>104</v>
      </c>
      <c r="AT4321" s="134" t="s">
        <v>199</v>
      </c>
      <c r="AU4321" s="134" t="s">
        <v>66</v>
      </c>
      <c r="AY4321" s="18" t="s">
        <v>196</v>
      </c>
      <c r="BE4321" s="135">
        <f>IF(N4321="základní",J4321,0)</f>
        <v>0</v>
      </c>
      <c r="BF4321" s="135">
        <f>IF(N4321="snížená",J4321,0)</f>
        <v>0</v>
      </c>
      <c r="BG4321" s="135">
        <f>IF(N4321="zákl. přenesená",J4321,0)</f>
        <v>0</v>
      </c>
      <c r="BH4321" s="135">
        <f>IF(N4321="sníž. přenesená",J4321,0)</f>
        <v>0</v>
      </c>
      <c r="BI4321" s="135">
        <f>IF(N4321="nulová",J4321,0)</f>
        <v>0</v>
      </c>
      <c r="BJ4321" s="18" t="s">
        <v>64</v>
      </c>
      <c r="BK4321" s="135">
        <f>ROUND(I4321*H4321,2)</f>
        <v>0</v>
      </c>
      <c r="BL4321" s="18" t="s">
        <v>104</v>
      </c>
      <c r="BM4321" s="134" t="s">
        <v>4187</v>
      </c>
    </row>
    <row r="4322" spans="1:65" s="13" customFormat="1" x14ac:dyDescent="0.2">
      <c r="B4322" s="136"/>
      <c r="D4322" s="137" t="s">
        <v>210</v>
      </c>
      <c r="E4322" s="138" t="s">
        <v>1</v>
      </c>
      <c r="F4322" s="139" t="s">
        <v>4188</v>
      </c>
      <c r="H4322" s="140">
        <v>50.661999999999999</v>
      </c>
      <c r="L4322" s="136"/>
      <c r="M4322" s="141"/>
      <c r="N4322" s="142"/>
      <c r="O4322" s="142"/>
      <c r="P4322" s="142"/>
      <c r="Q4322" s="142"/>
      <c r="R4322" s="142"/>
      <c r="S4322" s="142"/>
      <c r="T4322" s="143"/>
      <c r="AT4322" s="138" t="s">
        <v>210</v>
      </c>
      <c r="AU4322" s="138" t="s">
        <v>66</v>
      </c>
      <c r="AV4322" s="13" t="s">
        <v>66</v>
      </c>
      <c r="AW4322" s="13" t="s">
        <v>26</v>
      </c>
      <c r="AX4322" s="13" t="s">
        <v>57</v>
      </c>
      <c r="AY4322" s="138" t="s">
        <v>196</v>
      </c>
    </row>
    <row r="4323" spans="1:65" s="14" customFormat="1" x14ac:dyDescent="0.2">
      <c r="B4323" s="144"/>
      <c r="D4323" s="137" t="s">
        <v>210</v>
      </c>
      <c r="E4323" s="145" t="s">
        <v>1</v>
      </c>
      <c r="F4323" s="146" t="s">
        <v>212</v>
      </c>
      <c r="H4323" s="147">
        <v>50.661999999999999</v>
      </c>
      <c r="L4323" s="144"/>
      <c r="M4323" s="148"/>
      <c r="N4323" s="149"/>
      <c r="O4323" s="149"/>
      <c r="P4323" s="149"/>
      <c r="Q4323" s="149"/>
      <c r="R4323" s="149"/>
      <c r="S4323" s="149"/>
      <c r="T4323" s="150"/>
      <c r="AT4323" s="145" t="s">
        <v>210</v>
      </c>
      <c r="AU4323" s="145" t="s">
        <v>66</v>
      </c>
      <c r="AV4323" s="14" t="s">
        <v>201</v>
      </c>
      <c r="AW4323" s="14" t="s">
        <v>26</v>
      </c>
      <c r="AX4323" s="14" t="s">
        <v>64</v>
      </c>
      <c r="AY4323" s="145" t="s">
        <v>196</v>
      </c>
    </row>
    <row r="4324" spans="1:65" s="2" customFormat="1" ht="16.5" customHeight="1" x14ac:dyDescent="0.2">
      <c r="A4324" s="29"/>
      <c r="B4324" s="123"/>
      <c r="C4324" s="164" t="s">
        <v>2657</v>
      </c>
      <c r="D4324" s="164" t="s">
        <v>451</v>
      </c>
      <c r="E4324" s="165" t="s">
        <v>4189</v>
      </c>
      <c r="F4324" s="166" t="s">
        <v>4190</v>
      </c>
      <c r="G4324" s="167" t="s">
        <v>506</v>
      </c>
      <c r="H4324" s="168">
        <v>65.861000000000004</v>
      </c>
      <c r="I4324" s="226"/>
      <c r="J4324" s="169">
        <f>ROUND(I4324*H4324,2)</f>
        <v>0</v>
      </c>
      <c r="K4324" s="166" t="s">
        <v>1</v>
      </c>
      <c r="L4324" s="170"/>
      <c r="M4324" s="171" t="s">
        <v>1</v>
      </c>
      <c r="N4324" s="172" t="s">
        <v>35</v>
      </c>
      <c r="O4324" s="132">
        <v>0</v>
      </c>
      <c r="P4324" s="132">
        <f>O4324*H4324</f>
        <v>0</v>
      </c>
      <c r="Q4324" s="132">
        <v>0</v>
      </c>
      <c r="R4324" s="132">
        <f>Q4324*H4324</f>
        <v>0</v>
      </c>
      <c r="S4324" s="132">
        <v>0</v>
      </c>
      <c r="T4324" s="133">
        <f>S4324*H4324</f>
        <v>0</v>
      </c>
      <c r="U4324" s="29"/>
      <c r="V4324" s="29"/>
      <c r="W4324" s="29"/>
      <c r="X4324" s="29"/>
      <c r="Y4324" s="29"/>
      <c r="Z4324" s="29"/>
      <c r="AA4324" s="29"/>
      <c r="AB4324" s="29"/>
      <c r="AC4324" s="29"/>
      <c r="AD4324" s="29"/>
      <c r="AE4324" s="29"/>
      <c r="AR4324" s="134" t="s">
        <v>428</v>
      </c>
      <c r="AT4324" s="134" t="s">
        <v>451</v>
      </c>
      <c r="AU4324" s="134" t="s">
        <v>66</v>
      </c>
      <c r="AY4324" s="18" t="s">
        <v>196</v>
      </c>
      <c r="BE4324" s="135">
        <f>IF(N4324="základní",J4324,0)</f>
        <v>0</v>
      </c>
      <c r="BF4324" s="135">
        <f>IF(N4324="snížená",J4324,0)</f>
        <v>0</v>
      </c>
      <c r="BG4324" s="135">
        <f>IF(N4324="zákl. přenesená",J4324,0)</f>
        <v>0</v>
      </c>
      <c r="BH4324" s="135">
        <f>IF(N4324="sníž. přenesená",J4324,0)</f>
        <v>0</v>
      </c>
      <c r="BI4324" s="135">
        <f>IF(N4324="nulová",J4324,0)</f>
        <v>0</v>
      </c>
      <c r="BJ4324" s="18" t="s">
        <v>64</v>
      </c>
      <c r="BK4324" s="135">
        <f>ROUND(I4324*H4324,2)</f>
        <v>0</v>
      </c>
      <c r="BL4324" s="18" t="s">
        <v>104</v>
      </c>
      <c r="BM4324" s="134" t="s">
        <v>4191</v>
      </c>
    </row>
    <row r="4325" spans="1:65" s="13" customFormat="1" x14ac:dyDescent="0.2">
      <c r="B4325" s="136"/>
      <c r="D4325" s="137" t="s">
        <v>210</v>
      </c>
      <c r="E4325" s="138" t="s">
        <v>1</v>
      </c>
      <c r="F4325" s="139" t="s">
        <v>4192</v>
      </c>
      <c r="H4325" s="140">
        <v>65.861000000000004</v>
      </c>
      <c r="L4325" s="136"/>
      <c r="M4325" s="141"/>
      <c r="N4325" s="142"/>
      <c r="O4325" s="142"/>
      <c r="P4325" s="142"/>
      <c r="Q4325" s="142"/>
      <c r="R4325" s="142"/>
      <c r="S4325" s="142"/>
      <c r="T4325" s="143"/>
      <c r="AT4325" s="138" t="s">
        <v>210</v>
      </c>
      <c r="AU4325" s="138" t="s">
        <v>66</v>
      </c>
      <c r="AV4325" s="13" t="s">
        <v>66</v>
      </c>
      <c r="AW4325" s="13" t="s">
        <v>26</v>
      </c>
      <c r="AX4325" s="13" t="s">
        <v>57</v>
      </c>
      <c r="AY4325" s="138" t="s">
        <v>196</v>
      </c>
    </row>
    <row r="4326" spans="1:65" s="14" customFormat="1" x14ac:dyDescent="0.2">
      <c r="B4326" s="144"/>
      <c r="D4326" s="137" t="s">
        <v>210</v>
      </c>
      <c r="E4326" s="145" t="s">
        <v>1</v>
      </c>
      <c r="F4326" s="146" t="s">
        <v>212</v>
      </c>
      <c r="H4326" s="147">
        <v>65.861000000000004</v>
      </c>
      <c r="L4326" s="144"/>
      <c r="M4326" s="148"/>
      <c r="N4326" s="149"/>
      <c r="O4326" s="149"/>
      <c r="P4326" s="149"/>
      <c r="Q4326" s="149"/>
      <c r="R4326" s="149"/>
      <c r="S4326" s="149"/>
      <c r="T4326" s="150"/>
      <c r="AT4326" s="145" t="s">
        <v>210</v>
      </c>
      <c r="AU4326" s="145" t="s">
        <v>66</v>
      </c>
      <c r="AV4326" s="14" t="s">
        <v>201</v>
      </c>
      <c r="AW4326" s="14" t="s">
        <v>26</v>
      </c>
      <c r="AX4326" s="14" t="s">
        <v>64</v>
      </c>
      <c r="AY4326" s="145" t="s">
        <v>196</v>
      </c>
    </row>
    <row r="4327" spans="1:65" s="2" customFormat="1" ht="33" customHeight="1" x14ac:dyDescent="0.2">
      <c r="A4327" s="29"/>
      <c r="B4327" s="123"/>
      <c r="C4327" s="124" t="s">
        <v>4193</v>
      </c>
      <c r="D4327" s="124" t="s">
        <v>199</v>
      </c>
      <c r="E4327" s="125" t="s">
        <v>4194</v>
      </c>
      <c r="F4327" s="126" t="s">
        <v>4195</v>
      </c>
      <c r="G4327" s="127" t="s">
        <v>207</v>
      </c>
      <c r="H4327" s="128">
        <v>33.671999999999997</v>
      </c>
      <c r="I4327" s="224"/>
      <c r="J4327" s="129">
        <f>ROUND(I4327*H4327,2)</f>
        <v>0</v>
      </c>
      <c r="K4327" s="126" t="s">
        <v>208</v>
      </c>
      <c r="L4327" s="30"/>
      <c r="M4327" s="130" t="s">
        <v>1</v>
      </c>
      <c r="N4327" s="131" t="s">
        <v>35</v>
      </c>
      <c r="O4327" s="132">
        <v>8.5999999999999993E-2</v>
      </c>
      <c r="P4327" s="132">
        <f>O4327*H4327</f>
        <v>2.8957919999999997</v>
      </c>
      <c r="Q4327" s="132">
        <v>0</v>
      </c>
      <c r="R4327" s="132">
        <f>Q4327*H4327</f>
        <v>0</v>
      </c>
      <c r="S4327" s="132">
        <v>0</v>
      </c>
      <c r="T4327" s="133">
        <f>S4327*H4327</f>
        <v>0</v>
      </c>
      <c r="U4327" s="29"/>
      <c r="V4327" s="29"/>
      <c r="W4327" s="29"/>
      <c r="X4327" s="29"/>
      <c r="Y4327" s="29"/>
      <c r="Z4327" s="29"/>
      <c r="AA4327" s="29"/>
      <c r="AB4327" s="29"/>
      <c r="AC4327" s="29"/>
      <c r="AD4327" s="29"/>
      <c r="AE4327" s="29"/>
      <c r="AR4327" s="134" t="s">
        <v>104</v>
      </c>
      <c r="AT4327" s="134" t="s">
        <v>199</v>
      </c>
      <c r="AU4327" s="134" t="s">
        <v>66</v>
      </c>
      <c r="AY4327" s="18" t="s">
        <v>196</v>
      </c>
      <c r="BE4327" s="135">
        <f>IF(N4327="základní",J4327,0)</f>
        <v>0</v>
      </c>
      <c r="BF4327" s="135">
        <f>IF(N4327="snížená",J4327,0)</f>
        <v>0</v>
      </c>
      <c r="BG4327" s="135">
        <f>IF(N4327="zákl. přenesená",J4327,0)</f>
        <v>0</v>
      </c>
      <c r="BH4327" s="135">
        <f>IF(N4327="sníž. přenesená",J4327,0)</f>
        <v>0</v>
      </c>
      <c r="BI4327" s="135">
        <f>IF(N4327="nulová",J4327,0)</f>
        <v>0</v>
      </c>
      <c r="BJ4327" s="18" t="s">
        <v>64</v>
      </c>
      <c r="BK4327" s="135">
        <f>ROUND(I4327*H4327,2)</f>
        <v>0</v>
      </c>
      <c r="BL4327" s="18" t="s">
        <v>104</v>
      </c>
      <c r="BM4327" s="134" t="s">
        <v>4196</v>
      </c>
    </row>
    <row r="4328" spans="1:65" s="13" customFormat="1" x14ac:dyDescent="0.2">
      <c r="B4328" s="136"/>
      <c r="D4328" s="137" t="s">
        <v>210</v>
      </c>
      <c r="E4328" s="138" t="s">
        <v>1</v>
      </c>
      <c r="F4328" s="139" t="s">
        <v>4197</v>
      </c>
      <c r="H4328" s="140">
        <v>33.671999999999997</v>
      </c>
      <c r="L4328" s="136"/>
      <c r="M4328" s="141"/>
      <c r="N4328" s="142"/>
      <c r="O4328" s="142"/>
      <c r="P4328" s="142"/>
      <c r="Q4328" s="142"/>
      <c r="R4328" s="142"/>
      <c r="S4328" s="142"/>
      <c r="T4328" s="143"/>
      <c r="AT4328" s="138" t="s">
        <v>210</v>
      </c>
      <c r="AU4328" s="138" t="s">
        <v>66</v>
      </c>
      <c r="AV4328" s="13" t="s">
        <v>66</v>
      </c>
      <c r="AW4328" s="13" t="s">
        <v>26</v>
      </c>
      <c r="AX4328" s="13" t="s">
        <v>57</v>
      </c>
      <c r="AY4328" s="138" t="s">
        <v>196</v>
      </c>
    </row>
    <row r="4329" spans="1:65" s="14" customFormat="1" x14ac:dyDescent="0.2">
      <c r="B4329" s="144"/>
      <c r="D4329" s="137" t="s">
        <v>210</v>
      </c>
      <c r="E4329" s="145" t="s">
        <v>1</v>
      </c>
      <c r="F4329" s="146" t="s">
        <v>212</v>
      </c>
      <c r="H4329" s="147">
        <v>33.671999999999997</v>
      </c>
      <c r="L4329" s="144"/>
      <c r="M4329" s="148"/>
      <c r="N4329" s="149"/>
      <c r="O4329" s="149"/>
      <c r="P4329" s="149"/>
      <c r="Q4329" s="149"/>
      <c r="R4329" s="149"/>
      <c r="S4329" s="149"/>
      <c r="T4329" s="150"/>
      <c r="AT4329" s="145" t="s">
        <v>210</v>
      </c>
      <c r="AU4329" s="145" t="s">
        <v>66</v>
      </c>
      <c r="AV4329" s="14" t="s">
        <v>201</v>
      </c>
      <c r="AW4329" s="14" t="s">
        <v>26</v>
      </c>
      <c r="AX4329" s="14" t="s">
        <v>64</v>
      </c>
      <c r="AY4329" s="145" t="s">
        <v>196</v>
      </c>
    </row>
    <row r="4330" spans="1:65" s="2" customFormat="1" ht="16.5" customHeight="1" x14ac:dyDescent="0.2">
      <c r="A4330" s="29"/>
      <c r="B4330" s="123"/>
      <c r="C4330" s="164" t="s">
        <v>2665</v>
      </c>
      <c r="D4330" s="164" t="s">
        <v>451</v>
      </c>
      <c r="E4330" s="165" t="s">
        <v>4198</v>
      </c>
      <c r="F4330" s="166" t="s">
        <v>4199</v>
      </c>
      <c r="G4330" s="167" t="s">
        <v>207</v>
      </c>
      <c r="H4330" s="168">
        <v>38.722999999999999</v>
      </c>
      <c r="I4330" s="226"/>
      <c r="J4330" s="169">
        <f>ROUND(I4330*H4330,2)</f>
        <v>0</v>
      </c>
      <c r="K4330" s="166" t="s">
        <v>1</v>
      </c>
      <c r="L4330" s="170"/>
      <c r="M4330" s="171" t="s">
        <v>1</v>
      </c>
      <c r="N4330" s="172" t="s">
        <v>35</v>
      </c>
      <c r="O4330" s="132">
        <v>0</v>
      </c>
      <c r="P4330" s="132">
        <f>O4330*H4330</f>
        <v>0</v>
      </c>
      <c r="Q4330" s="132">
        <v>0</v>
      </c>
      <c r="R4330" s="132">
        <f>Q4330*H4330</f>
        <v>0</v>
      </c>
      <c r="S4330" s="132">
        <v>0</v>
      </c>
      <c r="T4330" s="133">
        <f>S4330*H4330</f>
        <v>0</v>
      </c>
      <c r="U4330" s="29"/>
      <c r="V4330" s="29"/>
      <c r="W4330" s="29"/>
      <c r="X4330" s="29"/>
      <c r="Y4330" s="29"/>
      <c r="Z4330" s="29"/>
      <c r="AA4330" s="29"/>
      <c r="AB4330" s="29"/>
      <c r="AC4330" s="29"/>
      <c r="AD4330" s="29"/>
      <c r="AE4330" s="29"/>
      <c r="AR4330" s="134" t="s">
        <v>428</v>
      </c>
      <c r="AT4330" s="134" t="s">
        <v>451</v>
      </c>
      <c r="AU4330" s="134" t="s">
        <v>66</v>
      </c>
      <c r="AY4330" s="18" t="s">
        <v>196</v>
      </c>
      <c r="BE4330" s="135">
        <f>IF(N4330="základní",J4330,0)</f>
        <v>0</v>
      </c>
      <c r="BF4330" s="135">
        <f>IF(N4330="snížená",J4330,0)</f>
        <v>0</v>
      </c>
      <c r="BG4330" s="135">
        <f>IF(N4330="zákl. přenesená",J4330,0)</f>
        <v>0</v>
      </c>
      <c r="BH4330" s="135">
        <f>IF(N4330="sníž. přenesená",J4330,0)</f>
        <v>0</v>
      </c>
      <c r="BI4330" s="135">
        <f>IF(N4330="nulová",J4330,0)</f>
        <v>0</v>
      </c>
      <c r="BJ4330" s="18" t="s">
        <v>64</v>
      </c>
      <c r="BK4330" s="135">
        <f>ROUND(I4330*H4330,2)</f>
        <v>0</v>
      </c>
      <c r="BL4330" s="18" t="s">
        <v>104</v>
      </c>
      <c r="BM4330" s="134" t="s">
        <v>4200</v>
      </c>
    </row>
    <row r="4331" spans="1:65" s="13" customFormat="1" x14ac:dyDescent="0.2">
      <c r="B4331" s="136"/>
      <c r="D4331" s="137" t="s">
        <v>210</v>
      </c>
      <c r="E4331" s="138" t="s">
        <v>1</v>
      </c>
      <c r="F4331" s="139" t="s">
        <v>4201</v>
      </c>
      <c r="H4331" s="140">
        <v>38.722999999999999</v>
      </c>
      <c r="L4331" s="136"/>
      <c r="M4331" s="141"/>
      <c r="N4331" s="142"/>
      <c r="O4331" s="142"/>
      <c r="P4331" s="142"/>
      <c r="Q4331" s="142"/>
      <c r="R4331" s="142"/>
      <c r="S4331" s="142"/>
      <c r="T4331" s="143"/>
      <c r="AT4331" s="138" t="s">
        <v>210</v>
      </c>
      <c r="AU4331" s="138" t="s">
        <v>66</v>
      </c>
      <c r="AV4331" s="13" t="s">
        <v>66</v>
      </c>
      <c r="AW4331" s="13" t="s">
        <v>26</v>
      </c>
      <c r="AX4331" s="13" t="s">
        <v>57</v>
      </c>
      <c r="AY4331" s="138" t="s">
        <v>196</v>
      </c>
    </row>
    <row r="4332" spans="1:65" s="14" customFormat="1" x14ac:dyDescent="0.2">
      <c r="B4332" s="144"/>
      <c r="D4332" s="137" t="s">
        <v>210</v>
      </c>
      <c r="E4332" s="145" t="s">
        <v>1</v>
      </c>
      <c r="F4332" s="146" t="s">
        <v>212</v>
      </c>
      <c r="H4332" s="147">
        <v>38.722999999999999</v>
      </c>
      <c r="L4332" s="144"/>
      <c r="M4332" s="148"/>
      <c r="N4332" s="149"/>
      <c r="O4332" s="149"/>
      <c r="P4332" s="149"/>
      <c r="Q4332" s="149"/>
      <c r="R4332" s="149"/>
      <c r="S4332" s="149"/>
      <c r="T4332" s="150"/>
      <c r="AT4332" s="145" t="s">
        <v>210</v>
      </c>
      <c r="AU4332" s="145" t="s">
        <v>66</v>
      </c>
      <c r="AV4332" s="14" t="s">
        <v>201</v>
      </c>
      <c r="AW4332" s="14" t="s">
        <v>26</v>
      </c>
      <c r="AX4332" s="14" t="s">
        <v>64</v>
      </c>
      <c r="AY4332" s="145" t="s">
        <v>196</v>
      </c>
    </row>
    <row r="4333" spans="1:65" s="2" customFormat="1" ht="24.2" customHeight="1" x14ac:dyDescent="0.2">
      <c r="A4333" s="29"/>
      <c r="B4333" s="123"/>
      <c r="C4333" s="124" t="s">
        <v>4202</v>
      </c>
      <c r="D4333" s="124" t="s">
        <v>199</v>
      </c>
      <c r="E4333" s="125" t="s">
        <v>4203</v>
      </c>
      <c r="F4333" s="126" t="s">
        <v>4204</v>
      </c>
      <c r="G4333" s="127" t="s">
        <v>3199</v>
      </c>
      <c r="H4333" s="128">
        <v>15742.439</v>
      </c>
      <c r="I4333" s="224"/>
      <c r="J4333" s="129">
        <f>ROUND(I4333*H4333,2)</f>
        <v>0</v>
      </c>
      <c r="K4333" s="126" t="s">
        <v>208</v>
      </c>
      <c r="L4333" s="30"/>
      <c r="M4333" s="130" t="s">
        <v>1</v>
      </c>
      <c r="N4333" s="131" t="s">
        <v>35</v>
      </c>
      <c r="O4333" s="132">
        <v>0</v>
      </c>
      <c r="P4333" s="132">
        <f>O4333*H4333</f>
        <v>0</v>
      </c>
      <c r="Q4333" s="132">
        <v>0</v>
      </c>
      <c r="R4333" s="132">
        <f>Q4333*H4333</f>
        <v>0</v>
      </c>
      <c r="S4333" s="132">
        <v>0</v>
      </c>
      <c r="T4333" s="133">
        <f>S4333*H4333</f>
        <v>0</v>
      </c>
      <c r="U4333" s="29"/>
      <c r="V4333" s="29"/>
      <c r="W4333" s="29"/>
      <c r="X4333" s="29"/>
      <c r="Y4333" s="29"/>
      <c r="Z4333" s="29"/>
      <c r="AA4333" s="29"/>
      <c r="AB4333" s="29"/>
      <c r="AC4333" s="29"/>
      <c r="AD4333" s="29"/>
      <c r="AE4333" s="29"/>
      <c r="AR4333" s="134" t="s">
        <v>104</v>
      </c>
      <c r="AT4333" s="134" t="s">
        <v>199</v>
      </c>
      <c r="AU4333" s="134" t="s">
        <v>66</v>
      </c>
      <c r="AY4333" s="18" t="s">
        <v>196</v>
      </c>
      <c r="BE4333" s="135">
        <f>IF(N4333="základní",J4333,0)</f>
        <v>0</v>
      </c>
      <c r="BF4333" s="135">
        <f>IF(N4333="snížená",J4333,0)</f>
        <v>0</v>
      </c>
      <c r="BG4333" s="135">
        <f>IF(N4333="zákl. přenesená",J4333,0)</f>
        <v>0</v>
      </c>
      <c r="BH4333" s="135">
        <f>IF(N4333="sníž. přenesená",J4333,0)</f>
        <v>0</v>
      </c>
      <c r="BI4333" s="135">
        <f>IF(N4333="nulová",J4333,0)</f>
        <v>0</v>
      </c>
      <c r="BJ4333" s="18" t="s">
        <v>64</v>
      </c>
      <c r="BK4333" s="135">
        <f>ROUND(I4333*H4333,2)</f>
        <v>0</v>
      </c>
      <c r="BL4333" s="18" t="s">
        <v>104</v>
      </c>
      <c r="BM4333" s="134" t="s">
        <v>4205</v>
      </c>
    </row>
    <row r="4334" spans="1:65" s="12" customFormat="1" ht="22.9" customHeight="1" x14ac:dyDescent="0.2">
      <c r="B4334" s="111"/>
      <c r="D4334" s="112" t="s">
        <v>56</v>
      </c>
      <c r="E4334" s="121" t="s">
        <v>4206</v>
      </c>
      <c r="F4334" s="121" t="s">
        <v>4207</v>
      </c>
      <c r="J4334" s="122">
        <f>BK4334</f>
        <v>0</v>
      </c>
      <c r="L4334" s="111"/>
      <c r="M4334" s="115"/>
      <c r="N4334" s="116"/>
      <c r="O4334" s="116"/>
      <c r="P4334" s="117">
        <f>SUM(P4335:P4406)</f>
        <v>138.21463500000002</v>
      </c>
      <c r="Q4334" s="116"/>
      <c r="R4334" s="117">
        <f>SUM(R4335:R4406)</f>
        <v>0</v>
      </c>
      <c r="S4334" s="116"/>
      <c r="T4334" s="118">
        <f>SUM(T4335:T4406)</f>
        <v>15.098877249999999</v>
      </c>
      <c r="AR4334" s="112" t="s">
        <v>66</v>
      </c>
      <c r="AT4334" s="119" t="s">
        <v>56</v>
      </c>
      <c r="AU4334" s="119" t="s">
        <v>64</v>
      </c>
      <c r="AY4334" s="112" t="s">
        <v>196</v>
      </c>
      <c r="BK4334" s="120">
        <f>SUM(BK4335:BK4406)</f>
        <v>0</v>
      </c>
    </row>
    <row r="4335" spans="1:65" s="2" customFormat="1" ht="37.9" customHeight="1" x14ac:dyDescent="0.2">
      <c r="A4335" s="29"/>
      <c r="B4335" s="123"/>
      <c r="C4335" s="124" t="s">
        <v>2669</v>
      </c>
      <c r="D4335" s="124" t="s">
        <v>199</v>
      </c>
      <c r="E4335" s="125" t="s">
        <v>4208</v>
      </c>
      <c r="F4335" s="126" t="s">
        <v>4209</v>
      </c>
      <c r="G4335" s="127" t="s">
        <v>846</v>
      </c>
      <c r="H4335" s="128">
        <v>1</v>
      </c>
      <c r="I4335" s="224"/>
      <c r="J4335" s="129">
        <f t="shared" ref="J4335:J4352" si="50">ROUND(I4335*H4335,2)</f>
        <v>0</v>
      </c>
      <c r="K4335" s="126" t="s">
        <v>1</v>
      </c>
      <c r="L4335" s="30"/>
      <c r="M4335" s="130" t="s">
        <v>1</v>
      </c>
      <c r="N4335" s="131" t="s">
        <v>35</v>
      </c>
      <c r="O4335" s="132">
        <v>0</v>
      </c>
      <c r="P4335" s="132">
        <f t="shared" ref="P4335:P4352" si="51">O4335*H4335</f>
        <v>0</v>
      </c>
      <c r="Q4335" s="132">
        <v>0</v>
      </c>
      <c r="R4335" s="132">
        <f t="shared" ref="R4335:R4352" si="52">Q4335*H4335</f>
        <v>0</v>
      </c>
      <c r="S4335" s="132">
        <v>0</v>
      </c>
      <c r="T4335" s="133">
        <f t="shared" ref="T4335:T4352" si="53">S4335*H4335</f>
        <v>0</v>
      </c>
      <c r="U4335" s="29"/>
      <c r="V4335" s="29"/>
      <c r="W4335" s="29"/>
      <c r="X4335" s="29"/>
      <c r="Y4335" s="29"/>
      <c r="Z4335" s="29"/>
      <c r="AA4335" s="29"/>
      <c r="AB4335" s="29"/>
      <c r="AC4335" s="29"/>
      <c r="AD4335" s="29"/>
      <c r="AE4335" s="29"/>
      <c r="AR4335" s="134" t="s">
        <v>104</v>
      </c>
      <c r="AT4335" s="134" t="s">
        <v>199</v>
      </c>
      <c r="AU4335" s="134" t="s">
        <v>66</v>
      </c>
      <c r="AY4335" s="18" t="s">
        <v>196</v>
      </c>
      <c r="BE4335" s="135">
        <f t="shared" ref="BE4335:BE4352" si="54">IF(N4335="základní",J4335,0)</f>
        <v>0</v>
      </c>
      <c r="BF4335" s="135">
        <f t="shared" ref="BF4335:BF4352" si="55">IF(N4335="snížená",J4335,0)</f>
        <v>0</v>
      </c>
      <c r="BG4335" s="135">
        <f t="shared" ref="BG4335:BG4352" si="56">IF(N4335="zákl. přenesená",J4335,0)</f>
        <v>0</v>
      </c>
      <c r="BH4335" s="135">
        <f t="shared" ref="BH4335:BH4352" si="57">IF(N4335="sníž. přenesená",J4335,0)</f>
        <v>0</v>
      </c>
      <c r="BI4335" s="135">
        <f t="shared" ref="BI4335:BI4352" si="58">IF(N4335="nulová",J4335,0)</f>
        <v>0</v>
      </c>
      <c r="BJ4335" s="18" t="s">
        <v>64</v>
      </c>
      <c r="BK4335" s="135">
        <f t="shared" ref="BK4335:BK4352" si="59">ROUND(I4335*H4335,2)</f>
        <v>0</v>
      </c>
      <c r="BL4335" s="18" t="s">
        <v>104</v>
      </c>
      <c r="BM4335" s="134" t="s">
        <v>4210</v>
      </c>
    </row>
    <row r="4336" spans="1:65" s="2" customFormat="1" ht="37.9" customHeight="1" x14ac:dyDescent="0.2">
      <c r="A4336" s="29"/>
      <c r="B4336" s="123"/>
      <c r="C4336" s="124" t="s">
        <v>4211</v>
      </c>
      <c r="D4336" s="124" t="s">
        <v>199</v>
      </c>
      <c r="E4336" s="125" t="s">
        <v>4212</v>
      </c>
      <c r="F4336" s="126" t="s">
        <v>4213</v>
      </c>
      <c r="G4336" s="127" t="s">
        <v>846</v>
      </c>
      <c r="H4336" s="128">
        <v>1</v>
      </c>
      <c r="I4336" s="224"/>
      <c r="J4336" s="129">
        <f t="shared" si="50"/>
        <v>0</v>
      </c>
      <c r="K4336" s="126" t="s">
        <v>1</v>
      </c>
      <c r="L4336" s="30"/>
      <c r="M4336" s="130" t="s">
        <v>1</v>
      </c>
      <c r="N4336" s="131" t="s">
        <v>35</v>
      </c>
      <c r="O4336" s="132">
        <v>0</v>
      </c>
      <c r="P4336" s="132">
        <f t="shared" si="51"/>
        <v>0</v>
      </c>
      <c r="Q4336" s="132">
        <v>0</v>
      </c>
      <c r="R4336" s="132">
        <f t="shared" si="52"/>
        <v>0</v>
      </c>
      <c r="S4336" s="132">
        <v>0</v>
      </c>
      <c r="T4336" s="133">
        <f t="shared" si="53"/>
        <v>0</v>
      </c>
      <c r="U4336" s="29"/>
      <c r="V4336" s="29"/>
      <c r="W4336" s="29"/>
      <c r="X4336" s="29"/>
      <c r="Y4336" s="29"/>
      <c r="Z4336" s="29"/>
      <c r="AA4336" s="29"/>
      <c r="AB4336" s="29"/>
      <c r="AC4336" s="29"/>
      <c r="AD4336" s="29"/>
      <c r="AE4336" s="29"/>
      <c r="AR4336" s="134" t="s">
        <v>104</v>
      </c>
      <c r="AT4336" s="134" t="s">
        <v>199</v>
      </c>
      <c r="AU4336" s="134" t="s">
        <v>66</v>
      </c>
      <c r="AY4336" s="18" t="s">
        <v>196</v>
      </c>
      <c r="BE4336" s="135">
        <f t="shared" si="54"/>
        <v>0</v>
      </c>
      <c r="BF4336" s="135">
        <f t="shared" si="55"/>
        <v>0</v>
      </c>
      <c r="BG4336" s="135">
        <f t="shared" si="56"/>
        <v>0</v>
      </c>
      <c r="BH4336" s="135">
        <f t="shared" si="57"/>
        <v>0</v>
      </c>
      <c r="BI4336" s="135">
        <f t="shared" si="58"/>
        <v>0</v>
      </c>
      <c r="BJ4336" s="18" t="s">
        <v>64</v>
      </c>
      <c r="BK4336" s="135">
        <f t="shared" si="59"/>
        <v>0</v>
      </c>
      <c r="BL4336" s="18" t="s">
        <v>104</v>
      </c>
      <c r="BM4336" s="134" t="s">
        <v>4214</v>
      </c>
    </row>
    <row r="4337" spans="1:65" s="2" customFormat="1" ht="37.9" customHeight="1" x14ac:dyDescent="0.2">
      <c r="A4337" s="29"/>
      <c r="B4337" s="123"/>
      <c r="C4337" s="124" t="s">
        <v>2687</v>
      </c>
      <c r="D4337" s="124" t="s">
        <v>199</v>
      </c>
      <c r="E4337" s="125" t="s">
        <v>4215</v>
      </c>
      <c r="F4337" s="126" t="s">
        <v>4216</v>
      </c>
      <c r="G4337" s="127" t="s">
        <v>846</v>
      </c>
      <c r="H4337" s="128">
        <v>1</v>
      </c>
      <c r="I4337" s="224"/>
      <c r="J4337" s="129">
        <f t="shared" si="50"/>
        <v>0</v>
      </c>
      <c r="K4337" s="126" t="s">
        <v>1</v>
      </c>
      <c r="L4337" s="30"/>
      <c r="M4337" s="130" t="s">
        <v>1</v>
      </c>
      <c r="N4337" s="131" t="s">
        <v>35</v>
      </c>
      <c r="O4337" s="132">
        <v>0</v>
      </c>
      <c r="P4337" s="132">
        <f t="shared" si="51"/>
        <v>0</v>
      </c>
      <c r="Q4337" s="132">
        <v>0</v>
      </c>
      <c r="R4337" s="132">
        <f t="shared" si="52"/>
        <v>0</v>
      </c>
      <c r="S4337" s="132">
        <v>0</v>
      </c>
      <c r="T4337" s="133">
        <f t="shared" si="53"/>
        <v>0</v>
      </c>
      <c r="U4337" s="29"/>
      <c r="V4337" s="29"/>
      <c r="W4337" s="29"/>
      <c r="X4337" s="29"/>
      <c r="Y4337" s="29"/>
      <c r="Z4337" s="29"/>
      <c r="AA4337" s="29"/>
      <c r="AB4337" s="29"/>
      <c r="AC4337" s="29"/>
      <c r="AD4337" s="29"/>
      <c r="AE4337" s="29"/>
      <c r="AR4337" s="134" t="s">
        <v>104</v>
      </c>
      <c r="AT4337" s="134" t="s">
        <v>199</v>
      </c>
      <c r="AU4337" s="134" t="s">
        <v>66</v>
      </c>
      <c r="AY4337" s="18" t="s">
        <v>196</v>
      </c>
      <c r="BE4337" s="135">
        <f t="shared" si="54"/>
        <v>0</v>
      </c>
      <c r="BF4337" s="135">
        <f t="shared" si="55"/>
        <v>0</v>
      </c>
      <c r="BG4337" s="135">
        <f t="shared" si="56"/>
        <v>0</v>
      </c>
      <c r="BH4337" s="135">
        <f t="shared" si="57"/>
        <v>0</v>
      </c>
      <c r="BI4337" s="135">
        <f t="shared" si="58"/>
        <v>0</v>
      </c>
      <c r="BJ4337" s="18" t="s">
        <v>64</v>
      </c>
      <c r="BK4337" s="135">
        <f t="shared" si="59"/>
        <v>0</v>
      </c>
      <c r="BL4337" s="18" t="s">
        <v>104</v>
      </c>
      <c r="BM4337" s="134" t="s">
        <v>4217</v>
      </c>
    </row>
    <row r="4338" spans="1:65" s="2" customFormat="1" ht="37.9" customHeight="1" x14ac:dyDescent="0.2">
      <c r="A4338" s="29"/>
      <c r="B4338" s="123"/>
      <c r="C4338" s="124" t="s">
        <v>4218</v>
      </c>
      <c r="D4338" s="124" t="s">
        <v>199</v>
      </c>
      <c r="E4338" s="125" t="s">
        <v>4219</v>
      </c>
      <c r="F4338" s="126" t="s">
        <v>4220</v>
      </c>
      <c r="G4338" s="127" t="s">
        <v>846</v>
      </c>
      <c r="H4338" s="128">
        <v>1</v>
      </c>
      <c r="I4338" s="224"/>
      <c r="J4338" s="129">
        <f t="shared" si="50"/>
        <v>0</v>
      </c>
      <c r="K4338" s="126" t="s">
        <v>1</v>
      </c>
      <c r="L4338" s="30"/>
      <c r="M4338" s="130" t="s">
        <v>1</v>
      </c>
      <c r="N4338" s="131" t="s">
        <v>35</v>
      </c>
      <c r="O4338" s="132">
        <v>0</v>
      </c>
      <c r="P4338" s="132">
        <f t="shared" si="51"/>
        <v>0</v>
      </c>
      <c r="Q4338" s="132">
        <v>0</v>
      </c>
      <c r="R4338" s="132">
        <f t="shared" si="52"/>
        <v>0</v>
      </c>
      <c r="S4338" s="132">
        <v>0</v>
      </c>
      <c r="T4338" s="133">
        <f t="shared" si="53"/>
        <v>0</v>
      </c>
      <c r="U4338" s="29"/>
      <c r="V4338" s="29"/>
      <c r="W4338" s="29"/>
      <c r="X4338" s="29"/>
      <c r="Y4338" s="29"/>
      <c r="Z4338" s="29"/>
      <c r="AA4338" s="29"/>
      <c r="AB4338" s="29"/>
      <c r="AC4338" s="29"/>
      <c r="AD4338" s="29"/>
      <c r="AE4338" s="29"/>
      <c r="AR4338" s="134" t="s">
        <v>104</v>
      </c>
      <c r="AT4338" s="134" t="s">
        <v>199</v>
      </c>
      <c r="AU4338" s="134" t="s">
        <v>66</v>
      </c>
      <c r="AY4338" s="18" t="s">
        <v>196</v>
      </c>
      <c r="BE4338" s="135">
        <f t="shared" si="54"/>
        <v>0</v>
      </c>
      <c r="BF4338" s="135">
        <f t="shared" si="55"/>
        <v>0</v>
      </c>
      <c r="BG4338" s="135">
        <f t="shared" si="56"/>
        <v>0</v>
      </c>
      <c r="BH4338" s="135">
        <f t="shared" si="57"/>
        <v>0</v>
      </c>
      <c r="BI4338" s="135">
        <f t="shared" si="58"/>
        <v>0</v>
      </c>
      <c r="BJ4338" s="18" t="s">
        <v>64</v>
      </c>
      <c r="BK4338" s="135">
        <f t="shared" si="59"/>
        <v>0</v>
      </c>
      <c r="BL4338" s="18" t="s">
        <v>104</v>
      </c>
      <c r="BM4338" s="134" t="s">
        <v>4221</v>
      </c>
    </row>
    <row r="4339" spans="1:65" s="2" customFormat="1" ht="37.9" customHeight="1" x14ac:dyDescent="0.2">
      <c r="A4339" s="29"/>
      <c r="B4339" s="123"/>
      <c r="C4339" s="124" t="s">
        <v>2697</v>
      </c>
      <c r="D4339" s="124" t="s">
        <v>199</v>
      </c>
      <c r="E4339" s="125" t="s">
        <v>4222</v>
      </c>
      <c r="F4339" s="126" t="s">
        <v>4223</v>
      </c>
      <c r="G4339" s="127" t="s">
        <v>846</v>
      </c>
      <c r="H4339" s="128">
        <v>1</v>
      </c>
      <c r="I4339" s="224"/>
      <c r="J4339" s="129">
        <f t="shared" si="50"/>
        <v>0</v>
      </c>
      <c r="K4339" s="126" t="s">
        <v>1</v>
      </c>
      <c r="L4339" s="30"/>
      <c r="M4339" s="130" t="s">
        <v>1</v>
      </c>
      <c r="N4339" s="131" t="s">
        <v>35</v>
      </c>
      <c r="O4339" s="132">
        <v>0</v>
      </c>
      <c r="P4339" s="132">
        <f t="shared" si="51"/>
        <v>0</v>
      </c>
      <c r="Q4339" s="132">
        <v>0</v>
      </c>
      <c r="R4339" s="132">
        <f t="shared" si="52"/>
        <v>0</v>
      </c>
      <c r="S4339" s="132">
        <v>0</v>
      </c>
      <c r="T4339" s="133">
        <f t="shared" si="53"/>
        <v>0</v>
      </c>
      <c r="U4339" s="29"/>
      <c r="V4339" s="29"/>
      <c r="W4339" s="29"/>
      <c r="X4339" s="29"/>
      <c r="Y4339" s="29"/>
      <c r="Z4339" s="29"/>
      <c r="AA4339" s="29"/>
      <c r="AB4339" s="29"/>
      <c r="AC4339" s="29"/>
      <c r="AD4339" s="29"/>
      <c r="AE4339" s="29"/>
      <c r="AR4339" s="134" t="s">
        <v>104</v>
      </c>
      <c r="AT4339" s="134" t="s">
        <v>199</v>
      </c>
      <c r="AU4339" s="134" t="s">
        <v>66</v>
      </c>
      <c r="AY4339" s="18" t="s">
        <v>196</v>
      </c>
      <c r="BE4339" s="135">
        <f t="shared" si="54"/>
        <v>0</v>
      </c>
      <c r="BF4339" s="135">
        <f t="shared" si="55"/>
        <v>0</v>
      </c>
      <c r="BG4339" s="135">
        <f t="shared" si="56"/>
        <v>0</v>
      </c>
      <c r="BH4339" s="135">
        <f t="shared" si="57"/>
        <v>0</v>
      </c>
      <c r="BI4339" s="135">
        <f t="shared" si="58"/>
        <v>0</v>
      </c>
      <c r="BJ4339" s="18" t="s">
        <v>64</v>
      </c>
      <c r="BK4339" s="135">
        <f t="shared" si="59"/>
        <v>0</v>
      </c>
      <c r="BL4339" s="18" t="s">
        <v>104</v>
      </c>
      <c r="BM4339" s="134" t="s">
        <v>4224</v>
      </c>
    </row>
    <row r="4340" spans="1:65" s="2" customFormat="1" ht="44.25" customHeight="1" x14ac:dyDescent="0.2">
      <c r="A4340" s="29"/>
      <c r="B4340" s="123"/>
      <c r="C4340" s="124" t="s">
        <v>4225</v>
      </c>
      <c r="D4340" s="124" t="s">
        <v>199</v>
      </c>
      <c r="E4340" s="125" t="s">
        <v>4226</v>
      </c>
      <c r="F4340" s="126" t="s">
        <v>4227</v>
      </c>
      <c r="G4340" s="127" t="s">
        <v>846</v>
      </c>
      <c r="H4340" s="128">
        <v>1</v>
      </c>
      <c r="I4340" s="224"/>
      <c r="J4340" s="129">
        <f t="shared" si="50"/>
        <v>0</v>
      </c>
      <c r="K4340" s="126" t="s">
        <v>1</v>
      </c>
      <c r="L4340" s="30"/>
      <c r="M4340" s="130" t="s">
        <v>1</v>
      </c>
      <c r="N4340" s="131" t="s">
        <v>35</v>
      </c>
      <c r="O4340" s="132">
        <v>0</v>
      </c>
      <c r="P4340" s="132">
        <f t="shared" si="51"/>
        <v>0</v>
      </c>
      <c r="Q4340" s="132">
        <v>0</v>
      </c>
      <c r="R4340" s="132">
        <f t="shared" si="52"/>
        <v>0</v>
      </c>
      <c r="S4340" s="132">
        <v>0</v>
      </c>
      <c r="T4340" s="133">
        <f t="shared" si="53"/>
        <v>0</v>
      </c>
      <c r="U4340" s="29"/>
      <c r="V4340" s="29"/>
      <c r="W4340" s="29"/>
      <c r="X4340" s="29"/>
      <c r="Y4340" s="29"/>
      <c r="Z4340" s="29"/>
      <c r="AA4340" s="29"/>
      <c r="AB4340" s="29"/>
      <c r="AC4340" s="29"/>
      <c r="AD4340" s="29"/>
      <c r="AE4340" s="29"/>
      <c r="AR4340" s="134" t="s">
        <v>104</v>
      </c>
      <c r="AT4340" s="134" t="s">
        <v>199</v>
      </c>
      <c r="AU4340" s="134" t="s">
        <v>66</v>
      </c>
      <c r="AY4340" s="18" t="s">
        <v>196</v>
      </c>
      <c r="BE4340" s="135">
        <f t="shared" si="54"/>
        <v>0</v>
      </c>
      <c r="BF4340" s="135">
        <f t="shared" si="55"/>
        <v>0</v>
      </c>
      <c r="BG4340" s="135">
        <f t="shared" si="56"/>
        <v>0</v>
      </c>
      <c r="BH4340" s="135">
        <f t="shared" si="57"/>
        <v>0</v>
      </c>
      <c r="BI4340" s="135">
        <f t="shared" si="58"/>
        <v>0</v>
      </c>
      <c r="BJ4340" s="18" t="s">
        <v>64</v>
      </c>
      <c r="BK4340" s="135">
        <f t="shared" si="59"/>
        <v>0</v>
      </c>
      <c r="BL4340" s="18" t="s">
        <v>104</v>
      </c>
      <c r="BM4340" s="134" t="s">
        <v>4228</v>
      </c>
    </row>
    <row r="4341" spans="1:65" s="2" customFormat="1" ht="37.9" customHeight="1" x14ac:dyDescent="0.2">
      <c r="A4341" s="29"/>
      <c r="B4341" s="123"/>
      <c r="C4341" s="124" t="s">
        <v>2725</v>
      </c>
      <c r="D4341" s="124" t="s">
        <v>199</v>
      </c>
      <c r="E4341" s="125" t="s">
        <v>4229</v>
      </c>
      <c r="F4341" s="126" t="s">
        <v>4230</v>
      </c>
      <c r="G4341" s="127" t="s">
        <v>846</v>
      </c>
      <c r="H4341" s="128">
        <v>1</v>
      </c>
      <c r="I4341" s="224"/>
      <c r="J4341" s="129">
        <f t="shared" si="50"/>
        <v>0</v>
      </c>
      <c r="K4341" s="126" t="s">
        <v>1</v>
      </c>
      <c r="L4341" s="30"/>
      <c r="M4341" s="130" t="s">
        <v>1</v>
      </c>
      <c r="N4341" s="131" t="s">
        <v>35</v>
      </c>
      <c r="O4341" s="132">
        <v>0</v>
      </c>
      <c r="P4341" s="132">
        <f t="shared" si="51"/>
        <v>0</v>
      </c>
      <c r="Q4341" s="132">
        <v>0</v>
      </c>
      <c r="R4341" s="132">
        <f t="shared" si="52"/>
        <v>0</v>
      </c>
      <c r="S4341" s="132">
        <v>0</v>
      </c>
      <c r="T4341" s="133">
        <f t="shared" si="53"/>
        <v>0</v>
      </c>
      <c r="U4341" s="29"/>
      <c r="V4341" s="29"/>
      <c r="W4341" s="29"/>
      <c r="X4341" s="29"/>
      <c r="Y4341" s="29"/>
      <c r="Z4341" s="29"/>
      <c r="AA4341" s="29"/>
      <c r="AB4341" s="29"/>
      <c r="AC4341" s="29"/>
      <c r="AD4341" s="29"/>
      <c r="AE4341" s="29"/>
      <c r="AR4341" s="134" t="s">
        <v>104</v>
      </c>
      <c r="AT4341" s="134" t="s">
        <v>199</v>
      </c>
      <c r="AU4341" s="134" t="s">
        <v>66</v>
      </c>
      <c r="AY4341" s="18" t="s">
        <v>196</v>
      </c>
      <c r="BE4341" s="135">
        <f t="shared" si="54"/>
        <v>0</v>
      </c>
      <c r="BF4341" s="135">
        <f t="shared" si="55"/>
        <v>0</v>
      </c>
      <c r="BG4341" s="135">
        <f t="shared" si="56"/>
        <v>0</v>
      </c>
      <c r="BH4341" s="135">
        <f t="shared" si="57"/>
        <v>0</v>
      </c>
      <c r="BI4341" s="135">
        <f t="shared" si="58"/>
        <v>0</v>
      </c>
      <c r="BJ4341" s="18" t="s">
        <v>64</v>
      </c>
      <c r="BK4341" s="135">
        <f t="shared" si="59"/>
        <v>0</v>
      </c>
      <c r="BL4341" s="18" t="s">
        <v>104</v>
      </c>
      <c r="BM4341" s="134" t="s">
        <v>4231</v>
      </c>
    </row>
    <row r="4342" spans="1:65" s="2" customFormat="1" ht="37.9" customHeight="1" x14ac:dyDescent="0.2">
      <c r="A4342" s="29"/>
      <c r="B4342" s="123"/>
      <c r="C4342" s="124" t="s">
        <v>4232</v>
      </c>
      <c r="D4342" s="124" t="s">
        <v>199</v>
      </c>
      <c r="E4342" s="125" t="s">
        <v>4233</v>
      </c>
      <c r="F4342" s="126" t="s">
        <v>4234</v>
      </c>
      <c r="G4342" s="127" t="s">
        <v>846</v>
      </c>
      <c r="H4342" s="128">
        <v>1</v>
      </c>
      <c r="I4342" s="224"/>
      <c r="J4342" s="129">
        <f t="shared" si="50"/>
        <v>0</v>
      </c>
      <c r="K4342" s="126" t="s">
        <v>1</v>
      </c>
      <c r="L4342" s="30"/>
      <c r="M4342" s="130" t="s">
        <v>1</v>
      </c>
      <c r="N4342" s="131" t="s">
        <v>35</v>
      </c>
      <c r="O4342" s="132">
        <v>0</v>
      </c>
      <c r="P4342" s="132">
        <f t="shared" si="51"/>
        <v>0</v>
      </c>
      <c r="Q4342" s="132">
        <v>0</v>
      </c>
      <c r="R4342" s="132">
        <f t="shared" si="52"/>
        <v>0</v>
      </c>
      <c r="S4342" s="132">
        <v>0</v>
      </c>
      <c r="T4342" s="133">
        <f t="shared" si="53"/>
        <v>0</v>
      </c>
      <c r="U4342" s="29"/>
      <c r="V4342" s="29"/>
      <c r="W4342" s="29"/>
      <c r="X4342" s="29"/>
      <c r="Y4342" s="29"/>
      <c r="Z4342" s="29"/>
      <c r="AA4342" s="29"/>
      <c r="AB4342" s="29"/>
      <c r="AC4342" s="29"/>
      <c r="AD4342" s="29"/>
      <c r="AE4342" s="29"/>
      <c r="AR4342" s="134" t="s">
        <v>104</v>
      </c>
      <c r="AT4342" s="134" t="s">
        <v>199</v>
      </c>
      <c r="AU4342" s="134" t="s">
        <v>66</v>
      </c>
      <c r="AY4342" s="18" t="s">
        <v>196</v>
      </c>
      <c r="BE4342" s="135">
        <f t="shared" si="54"/>
        <v>0</v>
      </c>
      <c r="BF4342" s="135">
        <f t="shared" si="55"/>
        <v>0</v>
      </c>
      <c r="BG4342" s="135">
        <f t="shared" si="56"/>
        <v>0</v>
      </c>
      <c r="BH4342" s="135">
        <f t="shared" si="57"/>
        <v>0</v>
      </c>
      <c r="BI4342" s="135">
        <f t="shared" si="58"/>
        <v>0</v>
      </c>
      <c r="BJ4342" s="18" t="s">
        <v>64</v>
      </c>
      <c r="BK4342" s="135">
        <f t="shared" si="59"/>
        <v>0</v>
      </c>
      <c r="BL4342" s="18" t="s">
        <v>104</v>
      </c>
      <c r="BM4342" s="134" t="s">
        <v>4235</v>
      </c>
    </row>
    <row r="4343" spans="1:65" s="2" customFormat="1" ht="44.25" customHeight="1" x14ac:dyDescent="0.2">
      <c r="A4343" s="29"/>
      <c r="B4343" s="123"/>
      <c r="C4343" s="124" t="s">
        <v>2739</v>
      </c>
      <c r="D4343" s="124" t="s">
        <v>199</v>
      </c>
      <c r="E4343" s="125" t="s">
        <v>4236</v>
      </c>
      <c r="F4343" s="126" t="s">
        <v>4237</v>
      </c>
      <c r="G4343" s="127" t="s">
        <v>846</v>
      </c>
      <c r="H4343" s="128">
        <v>2</v>
      </c>
      <c r="I4343" s="224"/>
      <c r="J4343" s="129">
        <f t="shared" si="50"/>
        <v>0</v>
      </c>
      <c r="K4343" s="126" t="s">
        <v>1</v>
      </c>
      <c r="L4343" s="30"/>
      <c r="M4343" s="130" t="s">
        <v>1</v>
      </c>
      <c r="N4343" s="131" t="s">
        <v>35</v>
      </c>
      <c r="O4343" s="132">
        <v>0</v>
      </c>
      <c r="P4343" s="132">
        <f t="shared" si="51"/>
        <v>0</v>
      </c>
      <c r="Q4343" s="132">
        <v>0</v>
      </c>
      <c r="R4343" s="132">
        <f t="shared" si="52"/>
        <v>0</v>
      </c>
      <c r="S4343" s="132">
        <v>0</v>
      </c>
      <c r="T4343" s="133">
        <f t="shared" si="53"/>
        <v>0</v>
      </c>
      <c r="U4343" s="29"/>
      <c r="V4343" s="29"/>
      <c r="W4343" s="29"/>
      <c r="X4343" s="29"/>
      <c r="Y4343" s="29"/>
      <c r="Z4343" s="29"/>
      <c r="AA4343" s="29"/>
      <c r="AB4343" s="29"/>
      <c r="AC4343" s="29"/>
      <c r="AD4343" s="29"/>
      <c r="AE4343" s="29"/>
      <c r="AR4343" s="134" t="s">
        <v>104</v>
      </c>
      <c r="AT4343" s="134" t="s">
        <v>199</v>
      </c>
      <c r="AU4343" s="134" t="s">
        <v>66</v>
      </c>
      <c r="AY4343" s="18" t="s">
        <v>196</v>
      </c>
      <c r="BE4343" s="135">
        <f t="shared" si="54"/>
        <v>0</v>
      </c>
      <c r="BF4343" s="135">
        <f t="shared" si="55"/>
        <v>0</v>
      </c>
      <c r="BG4343" s="135">
        <f t="shared" si="56"/>
        <v>0</v>
      </c>
      <c r="BH4343" s="135">
        <f t="shared" si="57"/>
        <v>0</v>
      </c>
      <c r="BI4343" s="135">
        <f t="shared" si="58"/>
        <v>0</v>
      </c>
      <c r="BJ4343" s="18" t="s">
        <v>64</v>
      </c>
      <c r="BK4343" s="135">
        <f t="shared" si="59"/>
        <v>0</v>
      </c>
      <c r="BL4343" s="18" t="s">
        <v>104</v>
      </c>
      <c r="BM4343" s="134" t="s">
        <v>4238</v>
      </c>
    </row>
    <row r="4344" spans="1:65" s="2" customFormat="1" ht="37.9" customHeight="1" x14ac:dyDescent="0.2">
      <c r="A4344" s="29"/>
      <c r="B4344" s="123"/>
      <c r="C4344" s="124" t="s">
        <v>4239</v>
      </c>
      <c r="D4344" s="124" t="s">
        <v>199</v>
      </c>
      <c r="E4344" s="125" t="s">
        <v>4240</v>
      </c>
      <c r="F4344" s="126" t="s">
        <v>4241</v>
      </c>
      <c r="G4344" s="127" t="s">
        <v>846</v>
      </c>
      <c r="H4344" s="128">
        <v>3</v>
      </c>
      <c r="I4344" s="224"/>
      <c r="J4344" s="129">
        <f t="shared" si="50"/>
        <v>0</v>
      </c>
      <c r="K4344" s="126" t="s">
        <v>1</v>
      </c>
      <c r="L4344" s="30"/>
      <c r="M4344" s="130" t="s">
        <v>1</v>
      </c>
      <c r="N4344" s="131" t="s">
        <v>35</v>
      </c>
      <c r="O4344" s="132">
        <v>0</v>
      </c>
      <c r="P4344" s="132">
        <f t="shared" si="51"/>
        <v>0</v>
      </c>
      <c r="Q4344" s="132">
        <v>0</v>
      </c>
      <c r="R4344" s="132">
        <f t="shared" si="52"/>
        <v>0</v>
      </c>
      <c r="S4344" s="132">
        <v>0</v>
      </c>
      <c r="T4344" s="133">
        <f t="shared" si="53"/>
        <v>0</v>
      </c>
      <c r="U4344" s="29"/>
      <c r="V4344" s="29"/>
      <c r="W4344" s="29"/>
      <c r="X4344" s="29"/>
      <c r="Y4344" s="29"/>
      <c r="Z4344" s="29"/>
      <c r="AA4344" s="29"/>
      <c r="AB4344" s="29"/>
      <c r="AC4344" s="29"/>
      <c r="AD4344" s="29"/>
      <c r="AE4344" s="29"/>
      <c r="AR4344" s="134" t="s">
        <v>104</v>
      </c>
      <c r="AT4344" s="134" t="s">
        <v>199</v>
      </c>
      <c r="AU4344" s="134" t="s">
        <v>66</v>
      </c>
      <c r="AY4344" s="18" t="s">
        <v>196</v>
      </c>
      <c r="BE4344" s="135">
        <f t="shared" si="54"/>
        <v>0</v>
      </c>
      <c r="BF4344" s="135">
        <f t="shared" si="55"/>
        <v>0</v>
      </c>
      <c r="BG4344" s="135">
        <f t="shared" si="56"/>
        <v>0</v>
      </c>
      <c r="BH4344" s="135">
        <f t="shared" si="57"/>
        <v>0</v>
      </c>
      <c r="BI4344" s="135">
        <f t="shared" si="58"/>
        <v>0</v>
      </c>
      <c r="BJ4344" s="18" t="s">
        <v>64</v>
      </c>
      <c r="BK4344" s="135">
        <f t="shared" si="59"/>
        <v>0</v>
      </c>
      <c r="BL4344" s="18" t="s">
        <v>104</v>
      </c>
      <c r="BM4344" s="134" t="s">
        <v>4242</v>
      </c>
    </row>
    <row r="4345" spans="1:65" s="2" customFormat="1" ht="37.9" customHeight="1" x14ac:dyDescent="0.2">
      <c r="A4345" s="29"/>
      <c r="B4345" s="123"/>
      <c r="C4345" s="124" t="s">
        <v>2744</v>
      </c>
      <c r="D4345" s="124" t="s">
        <v>199</v>
      </c>
      <c r="E4345" s="125" t="s">
        <v>4243</v>
      </c>
      <c r="F4345" s="126" t="s">
        <v>4244</v>
      </c>
      <c r="G4345" s="127" t="s">
        <v>846</v>
      </c>
      <c r="H4345" s="128">
        <v>1</v>
      </c>
      <c r="I4345" s="224"/>
      <c r="J4345" s="129">
        <f t="shared" si="50"/>
        <v>0</v>
      </c>
      <c r="K4345" s="126" t="s">
        <v>1</v>
      </c>
      <c r="L4345" s="30"/>
      <c r="M4345" s="130" t="s">
        <v>1</v>
      </c>
      <c r="N4345" s="131" t="s">
        <v>35</v>
      </c>
      <c r="O4345" s="132">
        <v>0</v>
      </c>
      <c r="P4345" s="132">
        <f t="shared" si="51"/>
        <v>0</v>
      </c>
      <c r="Q4345" s="132">
        <v>0</v>
      </c>
      <c r="R4345" s="132">
        <f t="shared" si="52"/>
        <v>0</v>
      </c>
      <c r="S4345" s="132">
        <v>0</v>
      </c>
      <c r="T4345" s="133">
        <f t="shared" si="53"/>
        <v>0</v>
      </c>
      <c r="U4345" s="29"/>
      <c r="V4345" s="29"/>
      <c r="W4345" s="29"/>
      <c r="X4345" s="29"/>
      <c r="Y4345" s="29"/>
      <c r="Z4345" s="29"/>
      <c r="AA4345" s="29"/>
      <c r="AB4345" s="29"/>
      <c r="AC4345" s="29"/>
      <c r="AD4345" s="29"/>
      <c r="AE4345" s="29"/>
      <c r="AR4345" s="134" t="s">
        <v>104</v>
      </c>
      <c r="AT4345" s="134" t="s">
        <v>199</v>
      </c>
      <c r="AU4345" s="134" t="s">
        <v>66</v>
      </c>
      <c r="AY4345" s="18" t="s">
        <v>196</v>
      </c>
      <c r="BE4345" s="135">
        <f t="shared" si="54"/>
        <v>0</v>
      </c>
      <c r="BF4345" s="135">
        <f t="shared" si="55"/>
        <v>0</v>
      </c>
      <c r="BG4345" s="135">
        <f t="shared" si="56"/>
        <v>0</v>
      </c>
      <c r="BH4345" s="135">
        <f t="shared" si="57"/>
        <v>0</v>
      </c>
      <c r="BI4345" s="135">
        <f t="shared" si="58"/>
        <v>0</v>
      </c>
      <c r="BJ4345" s="18" t="s">
        <v>64</v>
      </c>
      <c r="BK4345" s="135">
        <f t="shared" si="59"/>
        <v>0</v>
      </c>
      <c r="BL4345" s="18" t="s">
        <v>104</v>
      </c>
      <c r="BM4345" s="134" t="s">
        <v>4245</v>
      </c>
    </row>
    <row r="4346" spans="1:65" s="2" customFormat="1" ht="37.9" customHeight="1" x14ac:dyDescent="0.2">
      <c r="A4346" s="29"/>
      <c r="B4346" s="123"/>
      <c r="C4346" s="124" t="s">
        <v>4246</v>
      </c>
      <c r="D4346" s="124" t="s">
        <v>199</v>
      </c>
      <c r="E4346" s="125" t="s">
        <v>4247</v>
      </c>
      <c r="F4346" s="126" t="s">
        <v>4248</v>
      </c>
      <c r="G4346" s="127" t="s">
        <v>846</v>
      </c>
      <c r="H4346" s="128">
        <v>1</v>
      </c>
      <c r="I4346" s="224"/>
      <c r="J4346" s="129">
        <f t="shared" si="50"/>
        <v>0</v>
      </c>
      <c r="K4346" s="126" t="s">
        <v>1</v>
      </c>
      <c r="L4346" s="30"/>
      <c r="M4346" s="130" t="s">
        <v>1</v>
      </c>
      <c r="N4346" s="131" t="s">
        <v>35</v>
      </c>
      <c r="O4346" s="132">
        <v>0</v>
      </c>
      <c r="P4346" s="132">
        <f t="shared" si="51"/>
        <v>0</v>
      </c>
      <c r="Q4346" s="132">
        <v>0</v>
      </c>
      <c r="R4346" s="132">
        <f t="shared" si="52"/>
        <v>0</v>
      </c>
      <c r="S4346" s="132">
        <v>0</v>
      </c>
      <c r="T4346" s="133">
        <f t="shared" si="53"/>
        <v>0</v>
      </c>
      <c r="U4346" s="29"/>
      <c r="V4346" s="29"/>
      <c r="W4346" s="29"/>
      <c r="X4346" s="29"/>
      <c r="Y4346" s="29"/>
      <c r="Z4346" s="29"/>
      <c r="AA4346" s="29"/>
      <c r="AB4346" s="29"/>
      <c r="AC4346" s="29"/>
      <c r="AD4346" s="29"/>
      <c r="AE4346" s="29"/>
      <c r="AR4346" s="134" t="s">
        <v>104</v>
      </c>
      <c r="AT4346" s="134" t="s">
        <v>199</v>
      </c>
      <c r="AU4346" s="134" t="s">
        <v>66</v>
      </c>
      <c r="AY4346" s="18" t="s">
        <v>196</v>
      </c>
      <c r="BE4346" s="135">
        <f t="shared" si="54"/>
        <v>0</v>
      </c>
      <c r="BF4346" s="135">
        <f t="shared" si="55"/>
        <v>0</v>
      </c>
      <c r="BG4346" s="135">
        <f t="shared" si="56"/>
        <v>0</v>
      </c>
      <c r="BH4346" s="135">
        <f t="shared" si="57"/>
        <v>0</v>
      </c>
      <c r="BI4346" s="135">
        <f t="shared" si="58"/>
        <v>0</v>
      </c>
      <c r="BJ4346" s="18" t="s">
        <v>64</v>
      </c>
      <c r="BK4346" s="135">
        <f t="shared" si="59"/>
        <v>0</v>
      </c>
      <c r="BL4346" s="18" t="s">
        <v>104</v>
      </c>
      <c r="BM4346" s="134" t="s">
        <v>4249</v>
      </c>
    </row>
    <row r="4347" spans="1:65" s="2" customFormat="1" ht="37.9" customHeight="1" x14ac:dyDescent="0.2">
      <c r="A4347" s="29"/>
      <c r="B4347" s="123"/>
      <c r="C4347" s="124" t="s">
        <v>2751</v>
      </c>
      <c r="D4347" s="124" t="s">
        <v>199</v>
      </c>
      <c r="E4347" s="125" t="s">
        <v>4250</v>
      </c>
      <c r="F4347" s="126" t="s">
        <v>4251</v>
      </c>
      <c r="G4347" s="127" t="s">
        <v>846</v>
      </c>
      <c r="H4347" s="128">
        <v>1</v>
      </c>
      <c r="I4347" s="224"/>
      <c r="J4347" s="129">
        <f t="shared" si="50"/>
        <v>0</v>
      </c>
      <c r="K4347" s="126" t="s">
        <v>1</v>
      </c>
      <c r="L4347" s="30"/>
      <c r="M4347" s="130" t="s">
        <v>1</v>
      </c>
      <c r="N4347" s="131" t="s">
        <v>35</v>
      </c>
      <c r="O4347" s="132">
        <v>0</v>
      </c>
      <c r="P4347" s="132">
        <f t="shared" si="51"/>
        <v>0</v>
      </c>
      <c r="Q4347" s="132">
        <v>0</v>
      </c>
      <c r="R4347" s="132">
        <f t="shared" si="52"/>
        <v>0</v>
      </c>
      <c r="S4347" s="132">
        <v>0</v>
      </c>
      <c r="T4347" s="133">
        <f t="shared" si="53"/>
        <v>0</v>
      </c>
      <c r="U4347" s="29"/>
      <c r="V4347" s="29"/>
      <c r="W4347" s="29"/>
      <c r="X4347" s="29"/>
      <c r="Y4347" s="29"/>
      <c r="Z4347" s="29"/>
      <c r="AA4347" s="29"/>
      <c r="AB4347" s="29"/>
      <c r="AC4347" s="29"/>
      <c r="AD4347" s="29"/>
      <c r="AE4347" s="29"/>
      <c r="AR4347" s="134" t="s">
        <v>104</v>
      </c>
      <c r="AT4347" s="134" t="s">
        <v>199</v>
      </c>
      <c r="AU4347" s="134" t="s">
        <v>66</v>
      </c>
      <c r="AY4347" s="18" t="s">
        <v>196</v>
      </c>
      <c r="BE4347" s="135">
        <f t="shared" si="54"/>
        <v>0</v>
      </c>
      <c r="BF4347" s="135">
        <f t="shared" si="55"/>
        <v>0</v>
      </c>
      <c r="BG4347" s="135">
        <f t="shared" si="56"/>
        <v>0</v>
      </c>
      <c r="BH4347" s="135">
        <f t="shared" si="57"/>
        <v>0</v>
      </c>
      <c r="BI4347" s="135">
        <f t="shared" si="58"/>
        <v>0</v>
      </c>
      <c r="BJ4347" s="18" t="s">
        <v>64</v>
      </c>
      <c r="BK4347" s="135">
        <f t="shared" si="59"/>
        <v>0</v>
      </c>
      <c r="BL4347" s="18" t="s">
        <v>104</v>
      </c>
      <c r="BM4347" s="134" t="s">
        <v>4252</v>
      </c>
    </row>
    <row r="4348" spans="1:65" s="2" customFormat="1" ht="37.9" customHeight="1" x14ac:dyDescent="0.2">
      <c r="A4348" s="29"/>
      <c r="B4348" s="123"/>
      <c r="C4348" s="124" t="s">
        <v>4253</v>
      </c>
      <c r="D4348" s="124" t="s">
        <v>199</v>
      </c>
      <c r="E4348" s="125" t="s">
        <v>4254</v>
      </c>
      <c r="F4348" s="126" t="s">
        <v>4255</v>
      </c>
      <c r="G4348" s="127" t="s">
        <v>846</v>
      </c>
      <c r="H4348" s="128">
        <v>2</v>
      </c>
      <c r="I4348" s="224"/>
      <c r="J4348" s="129">
        <f t="shared" si="50"/>
        <v>0</v>
      </c>
      <c r="K4348" s="126" t="s">
        <v>1</v>
      </c>
      <c r="L4348" s="30"/>
      <c r="M4348" s="130" t="s">
        <v>1</v>
      </c>
      <c r="N4348" s="131" t="s">
        <v>35</v>
      </c>
      <c r="O4348" s="132">
        <v>0</v>
      </c>
      <c r="P4348" s="132">
        <f t="shared" si="51"/>
        <v>0</v>
      </c>
      <c r="Q4348" s="132">
        <v>0</v>
      </c>
      <c r="R4348" s="132">
        <f t="shared" si="52"/>
        <v>0</v>
      </c>
      <c r="S4348" s="132">
        <v>0</v>
      </c>
      <c r="T4348" s="133">
        <f t="shared" si="53"/>
        <v>0</v>
      </c>
      <c r="U4348" s="29"/>
      <c r="V4348" s="29"/>
      <c r="W4348" s="29"/>
      <c r="X4348" s="29"/>
      <c r="Y4348" s="29"/>
      <c r="Z4348" s="29"/>
      <c r="AA4348" s="29"/>
      <c r="AB4348" s="29"/>
      <c r="AC4348" s="29"/>
      <c r="AD4348" s="29"/>
      <c r="AE4348" s="29"/>
      <c r="AR4348" s="134" t="s">
        <v>104</v>
      </c>
      <c r="AT4348" s="134" t="s">
        <v>199</v>
      </c>
      <c r="AU4348" s="134" t="s">
        <v>66</v>
      </c>
      <c r="AY4348" s="18" t="s">
        <v>196</v>
      </c>
      <c r="BE4348" s="135">
        <f t="shared" si="54"/>
        <v>0</v>
      </c>
      <c r="BF4348" s="135">
        <f t="shared" si="55"/>
        <v>0</v>
      </c>
      <c r="BG4348" s="135">
        <f t="shared" si="56"/>
        <v>0</v>
      </c>
      <c r="BH4348" s="135">
        <f t="shared" si="57"/>
        <v>0</v>
      </c>
      <c r="BI4348" s="135">
        <f t="shared" si="58"/>
        <v>0</v>
      </c>
      <c r="BJ4348" s="18" t="s">
        <v>64</v>
      </c>
      <c r="BK4348" s="135">
        <f t="shared" si="59"/>
        <v>0</v>
      </c>
      <c r="BL4348" s="18" t="s">
        <v>104</v>
      </c>
      <c r="BM4348" s="134" t="s">
        <v>4256</v>
      </c>
    </row>
    <row r="4349" spans="1:65" s="2" customFormat="1" ht="37.9" customHeight="1" x14ac:dyDescent="0.2">
      <c r="A4349" s="29"/>
      <c r="B4349" s="123"/>
      <c r="C4349" s="124" t="s">
        <v>4257</v>
      </c>
      <c r="D4349" s="124" t="s">
        <v>199</v>
      </c>
      <c r="E4349" s="125" t="s">
        <v>4258</v>
      </c>
      <c r="F4349" s="126" t="s">
        <v>4259</v>
      </c>
      <c r="G4349" s="127" t="s">
        <v>846</v>
      </c>
      <c r="H4349" s="128">
        <v>1</v>
      </c>
      <c r="I4349" s="224"/>
      <c r="J4349" s="129">
        <f t="shared" si="50"/>
        <v>0</v>
      </c>
      <c r="K4349" s="126" t="s">
        <v>1</v>
      </c>
      <c r="L4349" s="30"/>
      <c r="M4349" s="130" t="s">
        <v>1</v>
      </c>
      <c r="N4349" s="131" t="s">
        <v>35</v>
      </c>
      <c r="O4349" s="132">
        <v>0</v>
      </c>
      <c r="P4349" s="132">
        <f t="shared" si="51"/>
        <v>0</v>
      </c>
      <c r="Q4349" s="132">
        <v>0</v>
      </c>
      <c r="R4349" s="132">
        <f t="shared" si="52"/>
        <v>0</v>
      </c>
      <c r="S4349" s="132">
        <v>0</v>
      </c>
      <c r="T4349" s="133">
        <f t="shared" si="53"/>
        <v>0</v>
      </c>
      <c r="U4349" s="29"/>
      <c r="V4349" s="29"/>
      <c r="W4349" s="29"/>
      <c r="X4349" s="29"/>
      <c r="Y4349" s="29"/>
      <c r="Z4349" s="29"/>
      <c r="AA4349" s="29"/>
      <c r="AB4349" s="29"/>
      <c r="AC4349" s="29"/>
      <c r="AD4349" s="29"/>
      <c r="AE4349" s="29"/>
      <c r="AR4349" s="134" t="s">
        <v>104</v>
      </c>
      <c r="AT4349" s="134" t="s">
        <v>199</v>
      </c>
      <c r="AU4349" s="134" t="s">
        <v>66</v>
      </c>
      <c r="AY4349" s="18" t="s">
        <v>196</v>
      </c>
      <c r="BE4349" s="135">
        <f t="shared" si="54"/>
        <v>0</v>
      </c>
      <c r="BF4349" s="135">
        <f t="shared" si="55"/>
        <v>0</v>
      </c>
      <c r="BG4349" s="135">
        <f t="shared" si="56"/>
        <v>0</v>
      </c>
      <c r="BH4349" s="135">
        <f t="shared" si="57"/>
        <v>0</v>
      </c>
      <c r="BI4349" s="135">
        <f t="shared" si="58"/>
        <v>0</v>
      </c>
      <c r="BJ4349" s="18" t="s">
        <v>64</v>
      </c>
      <c r="BK4349" s="135">
        <f t="shared" si="59"/>
        <v>0</v>
      </c>
      <c r="BL4349" s="18" t="s">
        <v>104</v>
      </c>
      <c r="BM4349" s="134" t="s">
        <v>4260</v>
      </c>
    </row>
    <row r="4350" spans="1:65" s="2" customFormat="1" ht="37.9" customHeight="1" x14ac:dyDescent="0.2">
      <c r="A4350" s="29"/>
      <c r="B4350" s="123"/>
      <c r="C4350" s="124" t="s">
        <v>1850</v>
      </c>
      <c r="D4350" s="124" t="s">
        <v>199</v>
      </c>
      <c r="E4350" s="125" t="s">
        <v>4261</v>
      </c>
      <c r="F4350" s="126" t="s">
        <v>4262</v>
      </c>
      <c r="G4350" s="127" t="s">
        <v>846</v>
      </c>
      <c r="H4350" s="128">
        <v>1</v>
      </c>
      <c r="I4350" s="224"/>
      <c r="J4350" s="129">
        <f t="shared" si="50"/>
        <v>0</v>
      </c>
      <c r="K4350" s="126" t="s">
        <v>1</v>
      </c>
      <c r="L4350" s="30"/>
      <c r="M4350" s="130" t="s">
        <v>1</v>
      </c>
      <c r="N4350" s="131" t="s">
        <v>35</v>
      </c>
      <c r="O4350" s="132">
        <v>0</v>
      </c>
      <c r="P4350" s="132">
        <f t="shared" si="51"/>
        <v>0</v>
      </c>
      <c r="Q4350" s="132">
        <v>0</v>
      </c>
      <c r="R4350" s="132">
        <f t="shared" si="52"/>
        <v>0</v>
      </c>
      <c r="S4350" s="132">
        <v>0</v>
      </c>
      <c r="T4350" s="133">
        <f t="shared" si="53"/>
        <v>0</v>
      </c>
      <c r="U4350" s="29"/>
      <c r="V4350" s="29"/>
      <c r="W4350" s="29"/>
      <c r="X4350" s="29"/>
      <c r="Y4350" s="29"/>
      <c r="Z4350" s="29"/>
      <c r="AA4350" s="29"/>
      <c r="AB4350" s="29"/>
      <c r="AC4350" s="29"/>
      <c r="AD4350" s="29"/>
      <c r="AE4350" s="29"/>
      <c r="AR4350" s="134" t="s">
        <v>104</v>
      </c>
      <c r="AT4350" s="134" t="s">
        <v>199</v>
      </c>
      <c r="AU4350" s="134" t="s">
        <v>66</v>
      </c>
      <c r="AY4350" s="18" t="s">
        <v>196</v>
      </c>
      <c r="BE4350" s="135">
        <f t="shared" si="54"/>
        <v>0</v>
      </c>
      <c r="BF4350" s="135">
        <f t="shared" si="55"/>
        <v>0</v>
      </c>
      <c r="BG4350" s="135">
        <f t="shared" si="56"/>
        <v>0</v>
      </c>
      <c r="BH4350" s="135">
        <f t="shared" si="57"/>
        <v>0</v>
      </c>
      <c r="BI4350" s="135">
        <f t="shared" si="58"/>
        <v>0</v>
      </c>
      <c r="BJ4350" s="18" t="s">
        <v>64</v>
      </c>
      <c r="BK4350" s="135">
        <f t="shared" si="59"/>
        <v>0</v>
      </c>
      <c r="BL4350" s="18" t="s">
        <v>104</v>
      </c>
      <c r="BM4350" s="134" t="s">
        <v>4263</v>
      </c>
    </row>
    <row r="4351" spans="1:65" s="2" customFormat="1" ht="37.9" customHeight="1" x14ac:dyDescent="0.2">
      <c r="A4351" s="29"/>
      <c r="B4351" s="123"/>
      <c r="C4351" s="124" t="s">
        <v>2764</v>
      </c>
      <c r="D4351" s="124" t="s">
        <v>199</v>
      </c>
      <c r="E4351" s="125" t="s">
        <v>4264</v>
      </c>
      <c r="F4351" s="126" t="s">
        <v>4265</v>
      </c>
      <c r="G4351" s="127" t="s">
        <v>846</v>
      </c>
      <c r="H4351" s="128">
        <v>6</v>
      </c>
      <c r="I4351" s="224"/>
      <c r="J4351" s="129">
        <f t="shared" si="50"/>
        <v>0</v>
      </c>
      <c r="K4351" s="126" t="s">
        <v>1</v>
      </c>
      <c r="L4351" s="30"/>
      <c r="M4351" s="130" t="s">
        <v>1</v>
      </c>
      <c r="N4351" s="131" t="s">
        <v>35</v>
      </c>
      <c r="O4351" s="132">
        <v>0</v>
      </c>
      <c r="P4351" s="132">
        <f t="shared" si="51"/>
        <v>0</v>
      </c>
      <c r="Q4351" s="132">
        <v>0</v>
      </c>
      <c r="R4351" s="132">
        <f t="shared" si="52"/>
        <v>0</v>
      </c>
      <c r="S4351" s="132">
        <v>0</v>
      </c>
      <c r="T4351" s="133">
        <f t="shared" si="53"/>
        <v>0</v>
      </c>
      <c r="U4351" s="29"/>
      <c r="V4351" s="29"/>
      <c r="W4351" s="29"/>
      <c r="X4351" s="29"/>
      <c r="Y4351" s="29"/>
      <c r="Z4351" s="29"/>
      <c r="AA4351" s="29"/>
      <c r="AB4351" s="29"/>
      <c r="AC4351" s="29"/>
      <c r="AD4351" s="29"/>
      <c r="AE4351" s="29"/>
      <c r="AR4351" s="134" t="s">
        <v>104</v>
      </c>
      <c r="AT4351" s="134" t="s">
        <v>199</v>
      </c>
      <c r="AU4351" s="134" t="s">
        <v>66</v>
      </c>
      <c r="AY4351" s="18" t="s">
        <v>196</v>
      </c>
      <c r="BE4351" s="135">
        <f t="shared" si="54"/>
        <v>0</v>
      </c>
      <c r="BF4351" s="135">
        <f t="shared" si="55"/>
        <v>0</v>
      </c>
      <c r="BG4351" s="135">
        <f t="shared" si="56"/>
        <v>0</v>
      </c>
      <c r="BH4351" s="135">
        <f t="shared" si="57"/>
        <v>0</v>
      </c>
      <c r="BI4351" s="135">
        <f t="shared" si="58"/>
        <v>0</v>
      </c>
      <c r="BJ4351" s="18" t="s">
        <v>64</v>
      </c>
      <c r="BK4351" s="135">
        <f t="shared" si="59"/>
        <v>0</v>
      </c>
      <c r="BL4351" s="18" t="s">
        <v>104</v>
      </c>
      <c r="BM4351" s="134" t="s">
        <v>4266</v>
      </c>
    </row>
    <row r="4352" spans="1:65" s="2" customFormat="1" ht="33" customHeight="1" x14ac:dyDescent="0.2">
      <c r="A4352" s="29"/>
      <c r="B4352" s="123"/>
      <c r="C4352" s="124" t="s">
        <v>4267</v>
      </c>
      <c r="D4352" s="124" t="s">
        <v>199</v>
      </c>
      <c r="E4352" s="125" t="s">
        <v>4268</v>
      </c>
      <c r="F4352" s="126" t="s">
        <v>4269</v>
      </c>
      <c r="G4352" s="127" t="s">
        <v>506</v>
      </c>
      <c r="H4352" s="128">
        <v>49.872999999999998</v>
      </c>
      <c r="I4352" s="224"/>
      <c r="J4352" s="129">
        <f t="shared" si="50"/>
        <v>0</v>
      </c>
      <c r="K4352" s="126" t="s">
        <v>1</v>
      </c>
      <c r="L4352" s="30"/>
      <c r="M4352" s="130" t="s">
        <v>1</v>
      </c>
      <c r="N4352" s="131" t="s">
        <v>35</v>
      </c>
      <c r="O4352" s="132">
        <v>0</v>
      </c>
      <c r="P4352" s="132">
        <f t="shared" si="51"/>
        <v>0</v>
      </c>
      <c r="Q4352" s="132">
        <v>0</v>
      </c>
      <c r="R4352" s="132">
        <f t="shared" si="52"/>
        <v>0</v>
      </c>
      <c r="S4352" s="132">
        <v>0</v>
      </c>
      <c r="T4352" s="133">
        <f t="shared" si="53"/>
        <v>0</v>
      </c>
      <c r="U4352" s="29"/>
      <c r="V4352" s="29"/>
      <c r="W4352" s="29"/>
      <c r="X4352" s="29"/>
      <c r="Y4352" s="29"/>
      <c r="Z4352" s="29"/>
      <c r="AA4352" s="29"/>
      <c r="AB4352" s="29"/>
      <c r="AC4352" s="29"/>
      <c r="AD4352" s="29"/>
      <c r="AE4352" s="29"/>
      <c r="AR4352" s="134" t="s">
        <v>104</v>
      </c>
      <c r="AT4352" s="134" t="s">
        <v>199</v>
      </c>
      <c r="AU4352" s="134" t="s">
        <v>66</v>
      </c>
      <c r="AY4352" s="18" t="s">
        <v>196</v>
      </c>
      <c r="BE4352" s="135">
        <f t="shared" si="54"/>
        <v>0</v>
      </c>
      <c r="BF4352" s="135">
        <f t="shared" si="55"/>
        <v>0</v>
      </c>
      <c r="BG4352" s="135">
        <f t="shared" si="56"/>
        <v>0</v>
      </c>
      <c r="BH4352" s="135">
        <f t="shared" si="57"/>
        <v>0</v>
      </c>
      <c r="BI4352" s="135">
        <f t="shared" si="58"/>
        <v>0</v>
      </c>
      <c r="BJ4352" s="18" t="s">
        <v>64</v>
      </c>
      <c r="BK4352" s="135">
        <f t="shared" si="59"/>
        <v>0</v>
      </c>
      <c r="BL4352" s="18" t="s">
        <v>104</v>
      </c>
      <c r="BM4352" s="134" t="s">
        <v>4270</v>
      </c>
    </row>
    <row r="4353" spans="1:65" s="13" customFormat="1" ht="22.5" x14ac:dyDescent="0.2">
      <c r="B4353" s="136"/>
      <c r="D4353" s="137" t="s">
        <v>210</v>
      </c>
      <c r="E4353" s="138" t="s">
        <v>1</v>
      </c>
      <c r="F4353" s="139" t="s">
        <v>4271</v>
      </c>
      <c r="H4353" s="140">
        <v>29.713999999999999</v>
      </c>
      <c r="L4353" s="136"/>
      <c r="M4353" s="141"/>
      <c r="N4353" s="142"/>
      <c r="O4353" s="142"/>
      <c r="P4353" s="142"/>
      <c r="Q4353" s="142"/>
      <c r="R4353" s="142"/>
      <c r="S4353" s="142"/>
      <c r="T4353" s="143"/>
      <c r="AT4353" s="138" t="s">
        <v>210</v>
      </c>
      <c r="AU4353" s="138" t="s">
        <v>66</v>
      </c>
      <c r="AV4353" s="13" t="s">
        <v>66</v>
      </c>
      <c r="AW4353" s="13" t="s">
        <v>26</v>
      </c>
      <c r="AX4353" s="13" t="s">
        <v>57</v>
      </c>
      <c r="AY4353" s="138" t="s">
        <v>196</v>
      </c>
    </row>
    <row r="4354" spans="1:65" s="13" customFormat="1" ht="22.5" x14ac:dyDescent="0.2">
      <c r="B4354" s="136"/>
      <c r="D4354" s="137" t="s">
        <v>210</v>
      </c>
      <c r="E4354" s="138" t="s">
        <v>1</v>
      </c>
      <c r="F4354" s="139" t="s">
        <v>4272</v>
      </c>
      <c r="H4354" s="140">
        <v>20.158999999999999</v>
      </c>
      <c r="L4354" s="136"/>
      <c r="M4354" s="141"/>
      <c r="N4354" s="142"/>
      <c r="O4354" s="142"/>
      <c r="P4354" s="142"/>
      <c r="Q4354" s="142"/>
      <c r="R4354" s="142"/>
      <c r="S4354" s="142"/>
      <c r="T4354" s="143"/>
      <c r="AT4354" s="138" t="s">
        <v>210</v>
      </c>
      <c r="AU4354" s="138" t="s">
        <v>66</v>
      </c>
      <c r="AV4354" s="13" t="s">
        <v>66</v>
      </c>
      <c r="AW4354" s="13" t="s">
        <v>26</v>
      </c>
      <c r="AX4354" s="13" t="s">
        <v>57</v>
      </c>
      <c r="AY4354" s="138" t="s">
        <v>196</v>
      </c>
    </row>
    <row r="4355" spans="1:65" s="14" customFormat="1" x14ac:dyDescent="0.2">
      <c r="B4355" s="144"/>
      <c r="D4355" s="137" t="s">
        <v>210</v>
      </c>
      <c r="E4355" s="145" t="s">
        <v>1</v>
      </c>
      <c r="F4355" s="146" t="s">
        <v>212</v>
      </c>
      <c r="H4355" s="147">
        <v>49.872999999999998</v>
      </c>
      <c r="L4355" s="144"/>
      <c r="M4355" s="148"/>
      <c r="N4355" s="149"/>
      <c r="O4355" s="149"/>
      <c r="P4355" s="149"/>
      <c r="Q4355" s="149"/>
      <c r="R4355" s="149"/>
      <c r="S4355" s="149"/>
      <c r="T4355" s="150"/>
      <c r="AT4355" s="145" t="s">
        <v>210</v>
      </c>
      <c r="AU4355" s="145" t="s">
        <v>66</v>
      </c>
      <c r="AV4355" s="14" t="s">
        <v>201</v>
      </c>
      <c r="AW4355" s="14" t="s">
        <v>26</v>
      </c>
      <c r="AX4355" s="14" t="s">
        <v>64</v>
      </c>
      <c r="AY4355" s="145" t="s">
        <v>196</v>
      </c>
    </row>
    <row r="4356" spans="1:65" s="2" customFormat="1" ht="33" customHeight="1" x14ac:dyDescent="0.2">
      <c r="A4356" s="29"/>
      <c r="B4356" s="123"/>
      <c r="C4356" s="124" t="s">
        <v>2767</v>
      </c>
      <c r="D4356" s="124" t="s">
        <v>199</v>
      </c>
      <c r="E4356" s="125" t="s">
        <v>4273</v>
      </c>
      <c r="F4356" s="126" t="s">
        <v>4274</v>
      </c>
      <c r="G4356" s="127" t="s">
        <v>506</v>
      </c>
      <c r="H4356" s="128">
        <v>14.782999999999999</v>
      </c>
      <c r="I4356" s="224"/>
      <c r="J4356" s="129">
        <f>ROUND(I4356*H4356,2)</f>
        <v>0</v>
      </c>
      <c r="K4356" s="126" t="s">
        <v>1</v>
      </c>
      <c r="L4356" s="30"/>
      <c r="M4356" s="130" t="s">
        <v>1</v>
      </c>
      <c r="N4356" s="131" t="s">
        <v>35</v>
      </c>
      <c r="O4356" s="132">
        <v>0</v>
      </c>
      <c r="P4356" s="132">
        <f>O4356*H4356</f>
        <v>0</v>
      </c>
      <c r="Q4356" s="132">
        <v>0</v>
      </c>
      <c r="R4356" s="132">
        <f>Q4356*H4356</f>
        <v>0</v>
      </c>
      <c r="S4356" s="132">
        <v>0</v>
      </c>
      <c r="T4356" s="133">
        <f>S4356*H4356</f>
        <v>0</v>
      </c>
      <c r="U4356" s="29"/>
      <c r="V4356" s="29"/>
      <c r="W4356" s="29"/>
      <c r="X4356" s="29"/>
      <c r="Y4356" s="29"/>
      <c r="Z4356" s="29"/>
      <c r="AA4356" s="29"/>
      <c r="AB4356" s="29"/>
      <c r="AC4356" s="29"/>
      <c r="AD4356" s="29"/>
      <c r="AE4356" s="29"/>
      <c r="AR4356" s="134" t="s">
        <v>104</v>
      </c>
      <c r="AT4356" s="134" t="s">
        <v>199</v>
      </c>
      <c r="AU4356" s="134" t="s">
        <v>66</v>
      </c>
      <c r="AY4356" s="18" t="s">
        <v>196</v>
      </c>
      <c r="BE4356" s="135">
        <f>IF(N4356="základní",J4356,0)</f>
        <v>0</v>
      </c>
      <c r="BF4356" s="135">
        <f>IF(N4356="snížená",J4356,0)</f>
        <v>0</v>
      </c>
      <c r="BG4356" s="135">
        <f>IF(N4356="zákl. přenesená",J4356,0)</f>
        <v>0</v>
      </c>
      <c r="BH4356" s="135">
        <f>IF(N4356="sníž. přenesená",J4356,0)</f>
        <v>0</v>
      </c>
      <c r="BI4356" s="135">
        <f>IF(N4356="nulová",J4356,0)</f>
        <v>0</v>
      </c>
      <c r="BJ4356" s="18" t="s">
        <v>64</v>
      </c>
      <c r="BK4356" s="135">
        <f>ROUND(I4356*H4356,2)</f>
        <v>0</v>
      </c>
      <c r="BL4356" s="18" t="s">
        <v>104</v>
      </c>
      <c r="BM4356" s="134" t="s">
        <v>4275</v>
      </c>
    </row>
    <row r="4357" spans="1:65" s="13" customFormat="1" x14ac:dyDescent="0.2">
      <c r="B4357" s="136"/>
      <c r="D4357" s="137" t="s">
        <v>210</v>
      </c>
      <c r="E4357" s="138" t="s">
        <v>1</v>
      </c>
      <c r="F4357" s="139" t="s">
        <v>4276</v>
      </c>
      <c r="H4357" s="140">
        <v>14.782999999999999</v>
      </c>
      <c r="L4357" s="136"/>
      <c r="M4357" s="141"/>
      <c r="N4357" s="142"/>
      <c r="O4357" s="142"/>
      <c r="P4357" s="142"/>
      <c r="Q4357" s="142"/>
      <c r="R4357" s="142"/>
      <c r="S4357" s="142"/>
      <c r="T4357" s="143"/>
      <c r="AT4357" s="138" t="s">
        <v>210</v>
      </c>
      <c r="AU4357" s="138" t="s">
        <v>66</v>
      </c>
      <c r="AV4357" s="13" t="s">
        <v>66</v>
      </c>
      <c r="AW4357" s="13" t="s">
        <v>26</v>
      </c>
      <c r="AX4357" s="13" t="s">
        <v>57</v>
      </c>
      <c r="AY4357" s="138" t="s">
        <v>196</v>
      </c>
    </row>
    <row r="4358" spans="1:65" s="14" customFormat="1" x14ac:dyDescent="0.2">
      <c r="B4358" s="144"/>
      <c r="D4358" s="137" t="s">
        <v>210</v>
      </c>
      <c r="E4358" s="145" t="s">
        <v>1</v>
      </c>
      <c r="F4358" s="146" t="s">
        <v>212</v>
      </c>
      <c r="H4358" s="147">
        <v>14.782999999999999</v>
      </c>
      <c r="L4358" s="144"/>
      <c r="M4358" s="148"/>
      <c r="N4358" s="149"/>
      <c r="O4358" s="149"/>
      <c r="P4358" s="149"/>
      <c r="Q4358" s="149"/>
      <c r="R4358" s="149"/>
      <c r="S4358" s="149"/>
      <c r="T4358" s="150"/>
      <c r="AT4358" s="145" t="s">
        <v>210</v>
      </c>
      <c r="AU4358" s="145" t="s">
        <v>66</v>
      </c>
      <c r="AV4358" s="14" t="s">
        <v>201</v>
      </c>
      <c r="AW4358" s="14" t="s">
        <v>26</v>
      </c>
      <c r="AX4358" s="14" t="s">
        <v>64</v>
      </c>
      <c r="AY4358" s="145" t="s">
        <v>196</v>
      </c>
    </row>
    <row r="4359" spans="1:65" s="2" customFormat="1" ht="33" customHeight="1" x14ac:dyDescent="0.2">
      <c r="A4359" s="29"/>
      <c r="B4359" s="123"/>
      <c r="C4359" s="124" t="s">
        <v>4277</v>
      </c>
      <c r="D4359" s="124" t="s">
        <v>199</v>
      </c>
      <c r="E4359" s="125" t="s">
        <v>4278</v>
      </c>
      <c r="F4359" s="126" t="s">
        <v>4279</v>
      </c>
      <c r="G4359" s="127" t="s">
        <v>506</v>
      </c>
      <c r="H4359" s="128">
        <v>39.994</v>
      </c>
      <c r="I4359" s="224"/>
      <c r="J4359" s="129">
        <f>ROUND(I4359*H4359,2)</f>
        <v>0</v>
      </c>
      <c r="K4359" s="126" t="s">
        <v>1</v>
      </c>
      <c r="L4359" s="30"/>
      <c r="M4359" s="130" t="s">
        <v>1</v>
      </c>
      <c r="N4359" s="131" t="s">
        <v>35</v>
      </c>
      <c r="O4359" s="132">
        <v>0</v>
      </c>
      <c r="P4359" s="132">
        <f>O4359*H4359</f>
        <v>0</v>
      </c>
      <c r="Q4359" s="132">
        <v>0</v>
      </c>
      <c r="R4359" s="132">
        <f>Q4359*H4359</f>
        <v>0</v>
      </c>
      <c r="S4359" s="132">
        <v>0</v>
      </c>
      <c r="T4359" s="133">
        <f>S4359*H4359</f>
        <v>0</v>
      </c>
      <c r="U4359" s="29"/>
      <c r="V4359" s="29"/>
      <c r="W4359" s="29"/>
      <c r="X4359" s="29"/>
      <c r="Y4359" s="29"/>
      <c r="Z4359" s="29"/>
      <c r="AA4359" s="29"/>
      <c r="AB4359" s="29"/>
      <c r="AC4359" s="29"/>
      <c r="AD4359" s="29"/>
      <c r="AE4359" s="29"/>
      <c r="AR4359" s="134" t="s">
        <v>104</v>
      </c>
      <c r="AT4359" s="134" t="s">
        <v>199</v>
      </c>
      <c r="AU4359" s="134" t="s">
        <v>66</v>
      </c>
      <c r="AY4359" s="18" t="s">
        <v>196</v>
      </c>
      <c r="BE4359" s="135">
        <f>IF(N4359="základní",J4359,0)</f>
        <v>0</v>
      </c>
      <c r="BF4359" s="135">
        <f>IF(N4359="snížená",J4359,0)</f>
        <v>0</v>
      </c>
      <c r="BG4359" s="135">
        <f>IF(N4359="zákl. přenesená",J4359,0)</f>
        <v>0</v>
      </c>
      <c r="BH4359" s="135">
        <f>IF(N4359="sníž. přenesená",J4359,0)</f>
        <v>0</v>
      </c>
      <c r="BI4359" s="135">
        <f>IF(N4359="nulová",J4359,0)</f>
        <v>0</v>
      </c>
      <c r="BJ4359" s="18" t="s">
        <v>64</v>
      </c>
      <c r="BK4359" s="135">
        <f>ROUND(I4359*H4359,2)</f>
        <v>0</v>
      </c>
      <c r="BL4359" s="18" t="s">
        <v>104</v>
      </c>
      <c r="BM4359" s="134" t="s">
        <v>4280</v>
      </c>
    </row>
    <row r="4360" spans="1:65" s="13" customFormat="1" x14ac:dyDescent="0.2">
      <c r="B4360" s="136"/>
      <c r="D4360" s="137" t="s">
        <v>210</v>
      </c>
      <c r="E4360" s="138" t="s">
        <v>1</v>
      </c>
      <c r="F4360" s="139" t="s">
        <v>4281</v>
      </c>
      <c r="H4360" s="140">
        <v>39.994</v>
      </c>
      <c r="L4360" s="136"/>
      <c r="M4360" s="141"/>
      <c r="N4360" s="142"/>
      <c r="O4360" s="142"/>
      <c r="P4360" s="142"/>
      <c r="Q4360" s="142"/>
      <c r="R4360" s="142"/>
      <c r="S4360" s="142"/>
      <c r="T4360" s="143"/>
      <c r="AT4360" s="138" t="s">
        <v>210</v>
      </c>
      <c r="AU4360" s="138" t="s">
        <v>66</v>
      </c>
      <c r="AV4360" s="13" t="s">
        <v>66</v>
      </c>
      <c r="AW4360" s="13" t="s">
        <v>26</v>
      </c>
      <c r="AX4360" s="13" t="s">
        <v>57</v>
      </c>
      <c r="AY4360" s="138" t="s">
        <v>196</v>
      </c>
    </row>
    <row r="4361" spans="1:65" s="14" customFormat="1" x14ac:dyDescent="0.2">
      <c r="B4361" s="144"/>
      <c r="D4361" s="137" t="s">
        <v>210</v>
      </c>
      <c r="E4361" s="145" t="s">
        <v>1</v>
      </c>
      <c r="F4361" s="146" t="s">
        <v>212</v>
      </c>
      <c r="H4361" s="147">
        <v>39.994</v>
      </c>
      <c r="L4361" s="144"/>
      <c r="M4361" s="148"/>
      <c r="N4361" s="149"/>
      <c r="O4361" s="149"/>
      <c r="P4361" s="149"/>
      <c r="Q4361" s="149"/>
      <c r="R4361" s="149"/>
      <c r="S4361" s="149"/>
      <c r="T4361" s="150"/>
      <c r="AT4361" s="145" t="s">
        <v>210</v>
      </c>
      <c r="AU4361" s="145" t="s">
        <v>66</v>
      </c>
      <c r="AV4361" s="14" t="s">
        <v>201</v>
      </c>
      <c r="AW4361" s="14" t="s">
        <v>26</v>
      </c>
      <c r="AX4361" s="14" t="s">
        <v>64</v>
      </c>
      <c r="AY4361" s="145" t="s">
        <v>196</v>
      </c>
    </row>
    <row r="4362" spans="1:65" s="2" customFormat="1" ht="33" customHeight="1" x14ac:dyDescent="0.2">
      <c r="A4362" s="29"/>
      <c r="B4362" s="123"/>
      <c r="C4362" s="124" t="s">
        <v>2771</v>
      </c>
      <c r="D4362" s="124" t="s">
        <v>199</v>
      </c>
      <c r="E4362" s="125" t="s">
        <v>4282</v>
      </c>
      <c r="F4362" s="126" t="s">
        <v>4283</v>
      </c>
      <c r="G4362" s="127" t="s">
        <v>506</v>
      </c>
      <c r="H4362" s="128">
        <v>41.063000000000002</v>
      </c>
      <c r="I4362" s="224"/>
      <c r="J4362" s="129">
        <f>ROUND(I4362*H4362,2)</f>
        <v>0</v>
      </c>
      <c r="K4362" s="126" t="s">
        <v>1</v>
      </c>
      <c r="L4362" s="30"/>
      <c r="M4362" s="130" t="s">
        <v>1</v>
      </c>
      <c r="N4362" s="131" t="s">
        <v>35</v>
      </c>
      <c r="O4362" s="132">
        <v>0</v>
      </c>
      <c r="P4362" s="132">
        <f>O4362*H4362</f>
        <v>0</v>
      </c>
      <c r="Q4362" s="132">
        <v>0</v>
      </c>
      <c r="R4362" s="132">
        <f>Q4362*H4362</f>
        <v>0</v>
      </c>
      <c r="S4362" s="132">
        <v>0</v>
      </c>
      <c r="T4362" s="133">
        <f>S4362*H4362</f>
        <v>0</v>
      </c>
      <c r="U4362" s="29"/>
      <c r="V4362" s="29"/>
      <c r="W4362" s="29"/>
      <c r="X4362" s="29"/>
      <c r="Y4362" s="29"/>
      <c r="Z4362" s="29"/>
      <c r="AA4362" s="29"/>
      <c r="AB4362" s="29"/>
      <c r="AC4362" s="29"/>
      <c r="AD4362" s="29"/>
      <c r="AE4362" s="29"/>
      <c r="AR4362" s="134" t="s">
        <v>104</v>
      </c>
      <c r="AT4362" s="134" t="s">
        <v>199</v>
      </c>
      <c r="AU4362" s="134" t="s">
        <v>66</v>
      </c>
      <c r="AY4362" s="18" t="s">
        <v>196</v>
      </c>
      <c r="BE4362" s="135">
        <f>IF(N4362="základní",J4362,0)</f>
        <v>0</v>
      </c>
      <c r="BF4362" s="135">
        <f>IF(N4362="snížená",J4362,0)</f>
        <v>0</v>
      </c>
      <c r="BG4362" s="135">
        <f>IF(N4362="zákl. přenesená",J4362,0)</f>
        <v>0</v>
      </c>
      <c r="BH4362" s="135">
        <f>IF(N4362="sníž. přenesená",J4362,0)</f>
        <v>0</v>
      </c>
      <c r="BI4362" s="135">
        <f>IF(N4362="nulová",J4362,0)</f>
        <v>0</v>
      </c>
      <c r="BJ4362" s="18" t="s">
        <v>64</v>
      </c>
      <c r="BK4362" s="135">
        <f>ROUND(I4362*H4362,2)</f>
        <v>0</v>
      </c>
      <c r="BL4362" s="18" t="s">
        <v>104</v>
      </c>
      <c r="BM4362" s="134" t="s">
        <v>4284</v>
      </c>
    </row>
    <row r="4363" spans="1:65" s="13" customFormat="1" x14ac:dyDescent="0.2">
      <c r="B4363" s="136"/>
      <c r="D4363" s="137" t="s">
        <v>210</v>
      </c>
      <c r="E4363" s="138" t="s">
        <v>1</v>
      </c>
      <c r="F4363" s="139" t="s">
        <v>4285</v>
      </c>
      <c r="H4363" s="140">
        <v>41.063000000000002</v>
      </c>
      <c r="L4363" s="136"/>
      <c r="M4363" s="141"/>
      <c r="N4363" s="142"/>
      <c r="O4363" s="142"/>
      <c r="P4363" s="142"/>
      <c r="Q4363" s="142"/>
      <c r="R4363" s="142"/>
      <c r="S4363" s="142"/>
      <c r="T4363" s="143"/>
      <c r="AT4363" s="138" t="s">
        <v>210</v>
      </c>
      <c r="AU4363" s="138" t="s">
        <v>66</v>
      </c>
      <c r="AV4363" s="13" t="s">
        <v>66</v>
      </c>
      <c r="AW4363" s="13" t="s">
        <v>26</v>
      </c>
      <c r="AX4363" s="13" t="s">
        <v>57</v>
      </c>
      <c r="AY4363" s="138" t="s">
        <v>196</v>
      </c>
    </row>
    <row r="4364" spans="1:65" s="14" customFormat="1" x14ac:dyDescent="0.2">
      <c r="B4364" s="144"/>
      <c r="D4364" s="137" t="s">
        <v>210</v>
      </c>
      <c r="E4364" s="145" t="s">
        <v>1</v>
      </c>
      <c r="F4364" s="146" t="s">
        <v>212</v>
      </c>
      <c r="H4364" s="147">
        <v>41.063000000000002</v>
      </c>
      <c r="L4364" s="144"/>
      <c r="M4364" s="148"/>
      <c r="N4364" s="149"/>
      <c r="O4364" s="149"/>
      <c r="P4364" s="149"/>
      <c r="Q4364" s="149"/>
      <c r="R4364" s="149"/>
      <c r="S4364" s="149"/>
      <c r="T4364" s="150"/>
      <c r="AT4364" s="145" t="s">
        <v>210</v>
      </c>
      <c r="AU4364" s="145" t="s">
        <v>66</v>
      </c>
      <c r="AV4364" s="14" t="s">
        <v>201</v>
      </c>
      <c r="AW4364" s="14" t="s">
        <v>26</v>
      </c>
      <c r="AX4364" s="14" t="s">
        <v>64</v>
      </c>
      <c r="AY4364" s="145" t="s">
        <v>196</v>
      </c>
    </row>
    <row r="4365" spans="1:65" s="2" customFormat="1" ht="33" customHeight="1" x14ac:dyDescent="0.2">
      <c r="A4365" s="29"/>
      <c r="B4365" s="123"/>
      <c r="C4365" s="124" t="s">
        <v>4286</v>
      </c>
      <c r="D4365" s="124" t="s">
        <v>199</v>
      </c>
      <c r="E4365" s="125" t="s">
        <v>4287</v>
      </c>
      <c r="F4365" s="126" t="s">
        <v>4288</v>
      </c>
      <c r="G4365" s="127" t="s">
        <v>506</v>
      </c>
      <c r="H4365" s="128">
        <v>29.123999999999999</v>
      </c>
      <c r="I4365" s="224"/>
      <c r="J4365" s="129">
        <f>ROUND(I4365*H4365,2)</f>
        <v>0</v>
      </c>
      <c r="K4365" s="126" t="s">
        <v>1</v>
      </c>
      <c r="L4365" s="30"/>
      <c r="M4365" s="130" t="s">
        <v>1</v>
      </c>
      <c r="N4365" s="131" t="s">
        <v>35</v>
      </c>
      <c r="O4365" s="132">
        <v>0</v>
      </c>
      <c r="P4365" s="132">
        <f>O4365*H4365</f>
        <v>0</v>
      </c>
      <c r="Q4365" s="132">
        <v>0</v>
      </c>
      <c r="R4365" s="132">
        <f>Q4365*H4365</f>
        <v>0</v>
      </c>
      <c r="S4365" s="132">
        <v>0</v>
      </c>
      <c r="T4365" s="133">
        <f>S4365*H4365</f>
        <v>0</v>
      </c>
      <c r="U4365" s="29"/>
      <c r="V4365" s="29"/>
      <c r="W4365" s="29"/>
      <c r="X4365" s="29"/>
      <c r="Y4365" s="29"/>
      <c r="Z4365" s="29"/>
      <c r="AA4365" s="29"/>
      <c r="AB4365" s="29"/>
      <c r="AC4365" s="29"/>
      <c r="AD4365" s="29"/>
      <c r="AE4365" s="29"/>
      <c r="AR4365" s="134" t="s">
        <v>104</v>
      </c>
      <c r="AT4365" s="134" t="s">
        <v>199</v>
      </c>
      <c r="AU4365" s="134" t="s">
        <v>66</v>
      </c>
      <c r="AY4365" s="18" t="s">
        <v>196</v>
      </c>
      <c r="BE4365" s="135">
        <f>IF(N4365="základní",J4365,0)</f>
        <v>0</v>
      </c>
      <c r="BF4365" s="135">
        <f>IF(N4365="snížená",J4365,0)</f>
        <v>0</v>
      </c>
      <c r="BG4365" s="135">
        <f>IF(N4365="zákl. přenesená",J4365,0)</f>
        <v>0</v>
      </c>
      <c r="BH4365" s="135">
        <f>IF(N4365="sníž. přenesená",J4365,0)</f>
        <v>0</v>
      </c>
      <c r="BI4365" s="135">
        <f>IF(N4365="nulová",J4365,0)</f>
        <v>0</v>
      </c>
      <c r="BJ4365" s="18" t="s">
        <v>64</v>
      </c>
      <c r="BK4365" s="135">
        <f>ROUND(I4365*H4365,2)</f>
        <v>0</v>
      </c>
      <c r="BL4365" s="18" t="s">
        <v>104</v>
      </c>
      <c r="BM4365" s="134" t="s">
        <v>4289</v>
      </c>
    </row>
    <row r="4366" spans="1:65" s="13" customFormat="1" x14ac:dyDescent="0.2">
      <c r="B4366" s="136"/>
      <c r="D4366" s="137" t="s">
        <v>210</v>
      </c>
      <c r="E4366" s="138" t="s">
        <v>1</v>
      </c>
      <c r="F4366" s="139" t="s">
        <v>4290</v>
      </c>
      <c r="H4366" s="140">
        <v>29.123999999999999</v>
      </c>
      <c r="L4366" s="136"/>
      <c r="M4366" s="141"/>
      <c r="N4366" s="142"/>
      <c r="O4366" s="142"/>
      <c r="P4366" s="142"/>
      <c r="Q4366" s="142"/>
      <c r="R4366" s="142"/>
      <c r="S4366" s="142"/>
      <c r="T4366" s="143"/>
      <c r="AT4366" s="138" t="s">
        <v>210</v>
      </c>
      <c r="AU4366" s="138" t="s">
        <v>66</v>
      </c>
      <c r="AV4366" s="13" t="s">
        <v>66</v>
      </c>
      <c r="AW4366" s="13" t="s">
        <v>26</v>
      </c>
      <c r="AX4366" s="13" t="s">
        <v>57</v>
      </c>
      <c r="AY4366" s="138" t="s">
        <v>196</v>
      </c>
    </row>
    <row r="4367" spans="1:65" s="14" customFormat="1" x14ac:dyDescent="0.2">
      <c r="B4367" s="144"/>
      <c r="D4367" s="137" t="s">
        <v>210</v>
      </c>
      <c r="E4367" s="145" t="s">
        <v>1</v>
      </c>
      <c r="F4367" s="146" t="s">
        <v>212</v>
      </c>
      <c r="H4367" s="147">
        <v>29.123999999999999</v>
      </c>
      <c r="L4367" s="144"/>
      <c r="M4367" s="148"/>
      <c r="N4367" s="149"/>
      <c r="O4367" s="149"/>
      <c r="P4367" s="149"/>
      <c r="Q4367" s="149"/>
      <c r="R4367" s="149"/>
      <c r="S4367" s="149"/>
      <c r="T4367" s="150"/>
      <c r="AT4367" s="145" t="s">
        <v>210</v>
      </c>
      <c r="AU4367" s="145" t="s">
        <v>66</v>
      </c>
      <c r="AV4367" s="14" t="s">
        <v>201</v>
      </c>
      <c r="AW4367" s="14" t="s">
        <v>26</v>
      </c>
      <c r="AX4367" s="14" t="s">
        <v>64</v>
      </c>
      <c r="AY4367" s="145" t="s">
        <v>196</v>
      </c>
    </row>
    <row r="4368" spans="1:65" s="2" customFormat="1" ht="62.65" customHeight="1" x14ac:dyDescent="0.2">
      <c r="A4368" s="29"/>
      <c r="B4368" s="123"/>
      <c r="C4368" s="124" t="s">
        <v>2779</v>
      </c>
      <c r="D4368" s="124" t="s">
        <v>199</v>
      </c>
      <c r="E4368" s="125" t="s">
        <v>4291</v>
      </c>
      <c r="F4368" s="126" t="s">
        <v>4292</v>
      </c>
      <c r="G4368" s="127" t="s">
        <v>846</v>
      </c>
      <c r="H4368" s="128">
        <v>4</v>
      </c>
      <c r="I4368" s="224"/>
      <c r="J4368" s="129">
        <f t="shared" ref="J4368:J4379" si="60">ROUND(I4368*H4368,2)</f>
        <v>0</v>
      </c>
      <c r="K4368" s="126" t="s">
        <v>1</v>
      </c>
      <c r="L4368" s="30"/>
      <c r="M4368" s="130" t="s">
        <v>1</v>
      </c>
      <c r="N4368" s="131" t="s">
        <v>35</v>
      </c>
      <c r="O4368" s="132">
        <v>0</v>
      </c>
      <c r="P4368" s="132">
        <f t="shared" ref="P4368:P4379" si="61">O4368*H4368</f>
        <v>0</v>
      </c>
      <c r="Q4368" s="132">
        <v>0</v>
      </c>
      <c r="R4368" s="132">
        <f t="shared" ref="R4368:R4379" si="62">Q4368*H4368</f>
        <v>0</v>
      </c>
      <c r="S4368" s="132">
        <v>0</v>
      </c>
      <c r="T4368" s="133">
        <f t="shared" ref="T4368:T4379" si="63">S4368*H4368</f>
        <v>0</v>
      </c>
      <c r="U4368" s="29"/>
      <c r="V4368" s="29"/>
      <c r="W4368" s="29"/>
      <c r="X4368" s="29"/>
      <c r="Y4368" s="29"/>
      <c r="Z4368" s="29"/>
      <c r="AA4368" s="29"/>
      <c r="AB4368" s="29"/>
      <c r="AC4368" s="29"/>
      <c r="AD4368" s="29"/>
      <c r="AE4368" s="29"/>
      <c r="AR4368" s="134" t="s">
        <v>104</v>
      </c>
      <c r="AT4368" s="134" t="s">
        <v>199</v>
      </c>
      <c r="AU4368" s="134" t="s">
        <v>66</v>
      </c>
      <c r="AY4368" s="18" t="s">
        <v>196</v>
      </c>
      <c r="BE4368" s="135">
        <f t="shared" ref="BE4368:BE4379" si="64">IF(N4368="základní",J4368,0)</f>
        <v>0</v>
      </c>
      <c r="BF4368" s="135">
        <f t="shared" ref="BF4368:BF4379" si="65">IF(N4368="snížená",J4368,0)</f>
        <v>0</v>
      </c>
      <c r="BG4368" s="135">
        <f t="shared" ref="BG4368:BG4379" si="66">IF(N4368="zákl. přenesená",J4368,0)</f>
        <v>0</v>
      </c>
      <c r="BH4368" s="135">
        <f t="shared" ref="BH4368:BH4379" si="67">IF(N4368="sníž. přenesená",J4368,0)</f>
        <v>0</v>
      </c>
      <c r="BI4368" s="135">
        <f t="shared" ref="BI4368:BI4379" si="68">IF(N4368="nulová",J4368,0)</f>
        <v>0</v>
      </c>
      <c r="BJ4368" s="18" t="s">
        <v>64</v>
      </c>
      <c r="BK4368" s="135">
        <f t="shared" ref="BK4368:BK4379" si="69">ROUND(I4368*H4368,2)</f>
        <v>0</v>
      </c>
      <c r="BL4368" s="18" t="s">
        <v>104</v>
      </c>
      <c r="BM4368" s="134" t="s">
        <v>4293</v>
      </c>
    </row>
    <row r="4369" spans="1:65" s="2" customFormat="1" ht="49.15" customHeight="1" x14ac:dyDescent="0.2">
      <c r="A4369" s="29"/>
      <c r="B4369" s="123"/>
      <c r="C4369" s="124" t="s">
        <v>4294</v>
      </c>
      <c r="D4369" s="124" t="s">
        <v>199</v>
      </c>
      <c r="E4369" s="125" t="s">
        <v>4295</v>
      </c>
      <c r="F4369" s="126" t="s">
        <v>4296</v>
      </c>
      <c r="G4369" s="127" t="s">
        <v>846</v>
      </c>
      <c r="H4369" s="128">
        <v>1</v>
      </c>
      <c r="I4369" s="224"/>
      <c r="J4369" s="129">
        <f t="shared" si="60"/>
        <v>0</v>
      </c>
      <c r="K4369" s="126" t="s">
        <v>1</v>
      </c>
      <c r="L4369" s="30"/>
      <c r="M4369" s="130" t="s">
        <v>1</v>
      </c>
      <c r="N4369" s="131" t="s">
        <v>35</v>
      </c>
      <c r="O4369" s="132">
        <v>0</v>
      </c>
      <c r="P4369" s="132">
        <f t="shared" si="61"/>
        <v>0</v>
      </c>
      <c r="Q4369" s="132">
        <v>0</v>
      </c>
      <c r="R4369" s="132">
        <f t="shared" si="62"/>
        <v>0</v>
      </c>
      <c r="S4369" s="132">
        <v>0</v>
      </c>
      <c r="T4369" s="133">
        <f t="shared" si="63"/>
        <v>0</v>
      </c>
      <c r="U4369" s="29"/>
      <c r="V4369" s="29"/>
      <c r="W4369" s="29"/>
      <c r="X4369" s="29"/>
      <c r="Y4369" s="29"/>
      <c r="Z4369" s="29"/>
      <c r="AA4369" s="29"/>
      <c r="AB4369" s="29"/>
      <c r="AC4369" s="29"/>
      <c r="AD4369" s="29"/>
      <c r="AE4369" s="29"/>
      <c r="AR4369" s="134" t="s">
        <v>104</v>
      </c>
      <c r="AT4369" s="134" t="s">
        <v>199</v>
      </c>
      <c r="AU4369" s="134" t="s">
        <v>66</v>
      </c>
      <c r="AY4369" s="18" t="s">
        <v>196</v>
      </c>
      <c r="BE4369" s="135">
        <f t="shared" si="64"/>
        <v>0</v>
      </c>
      <c r="BF4369" s="135">
        <f t="shared" si="65"/>
        <v>0</v>
      </c>
      <c r="BG4369" s="135">
        <f t="shared" si="66"/>
        <v>0</v>
      </c>
      <c r="BH4369" s="135">
        <f t="shared" si="67"/>
        <v>0</v>
      </c>
      <c r="BI4369" s="135">
        <f t="shared" si="68"/>
        <v>0</v>
      </c>
      <c r="BJ4369" s="18" t="s">
        <v>64</v>
      </c>
      <c r="BK4369" s="135">
        <f t="shared" si="69"/>
        <v>0</v>
      </c>
      <c r="BL4369" s="18" t="s">
        <v>104</v>
      </c>
      <c r="BM4369" s="134" t="s">
        <v>4297</v>
      </c>
    </row>
    <row r="4370" spans="1:65" s="2" customFormat="1" ht="62.65" customHeight="1" x14ac:dyDescent="0.2">
      <c r="A4370" s="29"/>
      <c r="B4370" s="123"/>
      <c r="C4370" s="124" t="s">
        <v>2784</v>
      </c>
      <c r="D4370" s="124" t="s">
        <v>199</v>
      </c>
      <c r="E4370" s="125" t="s">
        <v>4298</v>
      </c>
      <c r="F4370" s="126" t="s">
        <v>4299</v>
      </c>
      <c r="G4370" s="127" t="s">
        <v>846</v>
      </c>
      <c r="H4370" s="128">
        <v>1</v>
      </c>
      <c r="I4370" s="224"/>
      <c r="J4370" s="129">
        <f t="shared" si="60"/>
        <v>0</v>
      </c>
      <c r="K4370" s="126" t="s">
        <v>1</v>
      </c>
      <c r="L4370" s="30"/>
      <c r="M4370" s="130" t="s">
        <v>1</v>
      </c>
      <c r="N4370" s="131" t="s">
        <v>35</v>
      </c>
      <c r="O4370" s="132">
        <v>0</v>
      </c>
      <c r="P4370" s="132">
        <f t="shared" si="61"/>
        <v>0</v>
      </c>
      <c r="Q4370" s="132">
        <v>0</v>
      </c>
      <c r="R4370" s="132">
        <f t="shared" si="62"/>
        <v>0</v>
      </c>
      <c r="S4370" s="132">
        <v>0</v>
      </c>
      <c r="T4370" s="133">
        <f t="shared" si="63"/>
        <v>0</v>
      </c>
      <c r="U4370" s="29"/>
      <c r="V4370" s="29"/>
      <c r="W4370" s="29"/>
      <c r="X4370" s="29"/>
      <c r="Y4370" s="29"/>
      <c r="Z4370" s="29"/>
      <c r="AA4370" s="29"/>
      <c r="AB4370" s="29"/>
      <c r="AC4370" s="29"/>
      <c r="AD4370" s="29"/>
      <c r="AE4370" s="29"/>
      <c r="AR4370" s="134" t="s">
        <v>104</v>
      </c>
      <c r="AT4370" s="134" t="s">
        <v>199</v>
      </c>
      <c r="AU4370" s="134" t="s">
        <v>66</v>
      </c>
      <c r="AY4370" s="18" t="s">
        <v>196</v>
      </c>
      <c r="BE4370" s="135">
        <f t="shared" si="64"/>
        <v>0</v>
      </c>
      <c r="BF4370" s="135">
        <f t="shared" si="65"/>
        <v>0</v>
      </c>
      <c r="BG4370" s="135">
        <f t="shared" si="66"/>
        <v>0</v>
      </c>
      <c r="BH4370" s="135">
        <f t="shared" si="67"/>
        <v>0</v>
      </c>
      <c r="BI4370" s="135">
        <f t="shared" si="68"/>
        <v>0</v>
      </c>
      <c r="BJ4370" s="18" t="s">
        <v>64</v>
      </c>
      <c r="BK4370" s="135">
        <f t="shared" si="69"/>
        <v>0</v>
      </c>
      <c r="BL4370" s="18" t="s">
        <v>104</v>
      </c>
      <c r="BM4370" s="134" t="s">
        <v>4300</v>
      </c>
    </row>
    <row r="4371" spans="1:65" s="2" customFormat="1" ht="49.15" customHeight="1" x14ac:dyDescent="0.2">
      <c r="A4371" s="29"/>
      <c r="B4371" s="123"/>
      <c r="C4371" s="124" t="s">
        <v>4301</v>
      </c>
      <c r="D4371" s="124" t="s">
        <v>199</v>
      </c>
      <c r="E4371" s="125" t="s">
        <v>4302</v>
      </c>
      <c r="F4371" s="126" t="s">
        <v>4303</v>
      </c>
      <c r="G4371" s="127" t="s">
        <v>846</v>
      </c>
      <c r="H4371" s="128">
        <v>1</v>
      </c>
      <c r="I4371" s="224"/>
      <c r="J4371" s="129">
        <f t="shared" si="60"/>
        <v>0</v>
      </c>
      <c r="K4371" s="126" t="s">
        <v>1</v>
      </c>
      <c r="L4371" s="30"/>
      <c r="M4371" s="130" t="s">
        <v>1</v>
      </c>
      <c r="N4371" s="131" t="s">
        <v>35</v>
      </c>
      <c r="O4371" s="132">
        <v>0</v>
      </c>
      <c r="P4371" s="132">
        <f t="shared" si="61"/>
        <v>0</v>
      </c>
      <c r="Q4371" s="132">
        <v>0</v>
      </c>
      <c r="R4371" s="132">
        <f t="shared" si="62"/>
        <v>0</v>
      </c>
      <c r="S4371" s="132">
        <v>0</v>
      </c>
      <c r="T4371" s="133">
        <f t="shared" si="63"/>
        <v>0</v>
      </c>
      <c r="U4371" s="29"/>
      <c r="V4371" s="29"/>
      <c r="W4371" s="29"/>
      <c r="X4371" s="29"/>
      <c r="Y4371" s="29"/>
      <c r="Z4371" s="29"/>
      <c r="AA4371" s="29"/>
      <c r="AB4371" s="29"/>
      <c r="AC4371" s="29"/>
      <c r="AD4371" s="29"/>
      <c r="AE4371" s="29"/>
      <c r="AR4371" s="134" t="s">
        <v>104</v>
      </c>
      <c r="AT4371" s="134" t="s">
        <v>199</v>
      </c>
      <c r="AU4371" s="134" t="s">
        <v>66</v>
      </c>
      <c r="AY4371" s="18" t="s">
        <v>196</v>
      </c>
      <c r="BE4371" s="135">
        <f t="shared" si="64"/>
        <v>0</v>
      </c>
      <c r="BF4371" s="135">
        <f t="shared" si="65"/>
        <v>0</v>
      </c>
      <c r="BG4371" s="135">
        <f t="shared" si="66"/>
        <v>0</v>
      </c>
      <c r="BH4371" s="135">
        <f t="shared" si="67"/>
        <v>0</v>
      </c>
      <c r="BI4371" s="135">
        <f t="shared" si="68"/>
        <v>0</v>
      </c>
      <c r="BJ4371" s="18" t="s">
        <v>64</v>
      </c>
      <c r="BK4371" s="135">
        <f t="shared" si="69"/>
        <v>0</v>
      </c>
      <c r="BL4371" s="18" t="s">
        <v>104</v>
      </c>
      <c r="BM4371" s="134" t="s">
        <v>4304</v>
      </c>
    </row>
    <row r="4372" spans="1:65" s="2" customFormat="1" ht="49.15" customHeight="1" x14ac:dyDescent="0.2">
      <c r="A4372" s="29"/>
      <c r="B4372" s="123"/>
      <c r="C4372" s="124" t="s">
        <v>2787</v>
      </c>
      <c r="D4372" s="124" t="s">
        <v>199</v>
      </c>
      <c r="E4372" s="125" t="s">
        <v>4305</v>
      </c>
      <c r="F4372" s="126" t="s">
        <v>4306</v>
      </c>
      <c r="G4372" s="127" t="s">
        <v>846</v>
      </c>
      <c r="H4372" s="128">
        <v>1</v>
      </c>
      <c r="I4372" s="224"/>
      <c r="J4372" s="129">
        <f t="shared" si="60"/>
        <v>0</v>
      </c>
      <c r="K4372" s="126" t="s">
        <v>1</v>
      </c>
      <c r="L4372" s="30"/>
      <c r="M4372" s="130" t="s">
        <v>1</v>
      </c>
      <c r="N4372" s="131" t="s">
        <v>35</v>
      </c>
      <c r="O4372" s="132">
        <v>0</v>
      </c>
      <c r="P4372" s="132">
        <f t="shared" si="61"/>
        <v>0</v>
      </c>
      <c r="Q4372" s="132">
        <v>0</v>
      </c>
      <c r="R4372" s="132">
        <f t="shared" si="62"/>
        <v>0</v>
      </c>
      <c r="S4372" s="132">
        <v>0</v>
      </c>
      <c r="T4372" s="133">
        <f t="shared" si="63"/>
        <v>0</v>
      </c>
      <c r="U4372" s="29"/>
      <c r="V4372" s="29"/>
      <c r="W4372" s="29"/>
      <c r="X4372" s="29"/>
      <c r="Y4372" s="29"/>
      <c r="Z4372" s="29"/>
      <c r="AA4372" s="29"/>
      <c r="AB4372" s="29"/>
      <c r="AC4372" s="29"/>
      <c r="AD4372" s="29"/>
      <c r="AE4372" s="29"/>
      <c r="AR4372" s="134" t="s">
        <v>104</v>
      </c>
      <c r="AT4372" s="134" t="s">
        <v>199</v>
      </c>
      <c r="AU4372" s="134" t="s">
        <v>66</v>
      </c>
      <c r="AY4372" s="18" t="s">
        <v>196</v>
      </c>
      <c r="BE4372" s="135">
        <f t="shared" si="64"/>
        <v>0</v>
      </c>
      <c r="BF4372" s="135">
        <f t="shared" si="65"/>
        <v>0</v>
      </c>
      <c r="BG4372" s="135">
        <f t="shared" si="66"/>
        <v>0</v>
      </c>
      <c r="BH4372" s="135">
        <f t="shared" si="67"/>
        <v>0</v>
      </c>
      <c r="BI4372" s="135">
        <f t="shared" si="68"/>
        <v>0</v>
      </c>
      <c r="BJ4372" s="18" t="s">
        <v>64</v>
      </c>
      <c r="BK4372" s="135">
        <f t="shared" si="69"/>
        <v>0</v>
      </c>
      <c r="BL4372" s="18" t="s">
        <v>104</v>
      </c>
      <c r="BM4372" s="134" t="s">
        <v>4307</v>
      </c>
    </row>
    <row r="4373" spans="1:65" s="2" customFormat="1" ht="62.65" customHeight="1" x14ac:dyDescent="0.2">
      <c r="A4373" s="29"/>
      <c r="B4373" s="123"/>
      <c r="C4373" s="124" t="s">
        <v>4308</v>
      </c>
      <c r="D4373" s="124" t="s">
        <v>199</v>
      </c>
      <c r="E4373" s="125" t="s">
        <v>4309</v>
      </c>
      <c r="F4373" s="126" t="s">
        <v>4310</v>
      </c>
      <c r="G4373" s="127" t="s">
        <v>846</v>
      </c>
      <c r="H4373" s="128">
        <v>1</v>
      </c>
      <c r="I4373" s="224"/>
      <c r="J4373" s="129">
        <f t="shared" si="60"/>
        <v>0</v>
      </c>
      <c r="K4373" s="126" t="s">
        <v>1</v>
      </c>
      <c r="L4373" s="30"/>
      <c r="M4373" s="130" t="s">
        <v>1</v>
      </c>
      <c r="N4373" s="131" t="s">
        <v>35</v>
      </c>
      <c r="O4373" s="132">
        <v>0</v>
      </c>
      <c r="P4373" s="132">
        <f t="shared" si="61"/>
        <v>0</v>
      </c>
      <c r="Q4373" s="132">
        <v>0</v>
      </c>
      <c r="R4373" s="132">
        <f t="shared" si="62"/>
        <v>0</v>
      </c>
      <c r="S4373" s="132">
        <v>0</v>
      </c>
      <c r="T4373" s="133">
        <f t="shared" si="63"/>
        <v>0</v>
      </c>
      <c r="U4373" s="29"/>
      <c r="V4373" s="29"/>
      <c r="W4373" s="29"/>
      <c r="X4373" s="29"/>
      <c r="Y4373" s="29"/>
      <c r="Z4373" s="29"/>
      <c r="AA4373" s="29"/>
      <c r="AB4373" s="29"/>
      <c r="AC4373" s="29"/>
      <c r="AD4373" s="29"/>
      <c r="AE4373" s="29"/>
      <c r="AR4373" s="134" t="s">
        <v>104</v>
      </c>
      <c r="AT4373" s="134" t="s">
        <v>199</v>
      </c>
      <c r="AU4373" s="134" t="s">
        <v>66</v>
      </c>
      <c r="AY4373" s="18" t="s">
        <v>196</v>
      </c>
      <c r="BE4373" s="135">
        <f t="shared" si="64"/>
        <v>0</v>
      </c>
      <c r="BF4373" s="135">
        <f t="shared" si="65"/>
        <v>0</v>
      </c>
      <c r="BG4373" s="135">
        <f t="shared" si="66"/>
        <v>0</v>
      </c>
      <c r="BH4373" s="135">
        <f t="shared" si="67"/>
        <v>0</v>
      </c>
      <c r="BI4373" s="135">
        <f t="shared" si="68"/>
        <v>0</v>
      </c>
      <c r="BJ4373" s="18" t="s">
        <v>64</v>
      </c>
      <c r="BK4373" s="135">
        <f t="shared" si="69"/>
        <v>0</v>
      </c>
      <c r="BL4373" s="18" t="s">
        <v>104</v>
      </c>
      <c r="BM4373" s="134" t="s">
        <v>4311</v>
      </c>
    </row>
    <row r="4374" spans="1:65" s="2" customFormat="1" ht="62.65" customHeight="1" x14ac:dyDescent="0.2">
      <c r="A4374" s="29"/>
      <c r="B4374" s="123"/>
      <c r="C4374" s="124" t="s">
        <v>2791</v>
      </c>
      <c r="D4374" s="124" t="s">
        <v>199</v>
      </c>
      <c r="E4374" s="125" t="s">
        <v>4312</v>
      </c>
      <c r="F4374" s="126" t="s">
        <v>4313</v>
      </c>
      <c r="G4374" s="127" t="s">
        <v>846</v>
      </c>
      <c r="H4374" s="128">
        <v>1</v>
      </c>
      <c r="I4374" s="224"/>
      <c r="J4374" s="129">
        <f t="shared" si="60"/>
        <v>0</v>
      </c>
      <c r="K4374" s="126" t="s">
        <v>1</v>
      </c>
      <c r="L4374" s="30"/>
      <c r="M4374" s="130" t="s">
        <v>1</v>
      </c>
      <c r="N4374" s="131" t="s">
        <v>35</v>
      </c>
      <c r="O4374" s="132">
        <v>0</v>
      </c>
      <c r="P4374" s="132">
        <f t="shared" si="61"/>
        <v>0</v>
      </c>
      <c r="Q4374" s="132">
        <v>0</v>
      </c>
      <c r="R4374" s="132">
        <f t="shared" si="62"/>
        <v>0</v>
      </c>
      <c r="S4374" s="132">
        <v>0</v>
      </c>
      <c r="T4374" s="133">
        <f t="shared" si="63"/>
        <v>0</v>
      </c>
      <c r="U4374" s="29"/>
      <c r="V4374" s="29"/>
      <c r="W4374" s="29"/>
      <c r="X4374" s="29"/>
      <c r="Y4374" s="29"/>
      <c r="Z4374" s="29"/>
      <c r="AA4374" s="29"/>
      <c r="AB4374" s="29"/>
      <c r="AC4374" s="29"/>
      <c r="AD4374" s="29"/>
      <c r="AE4374" s="29"/>
      <c r="AR4374" s="134" t="s">
        <v>104</v>
      </c>
      <c r="AT4374" s="134" t="s">
        <v>199</v>
      </c>
      <c r="AU4374" s="134" t="s">
        <v>66</v>
      </c>
      <c r="AY4374" s="18" t="s">
        <v>196</v>
      </c>
      <c r="BE4374" s="135">
        <f t="shared" si="64"/>
        <v>0</v>
      </c>
      <c r="BF4374" s="135">
        <f t="shared" si="65"/>
        <v>0</v>
      </c>
      <c r="BG4374" s="135">
        <f t="shared" si="66"/>
        <v>0</v>
      </c>
      <c r="BH4374" s="135">
        <f t="shared" si="67"/>
        <v>0</v>
      </c>
      <c r="BI4374" s="135">
        <f t="shared" si="68"/>
        <v>0</v>
      </c>
      <c r="BJ4374" s="18" t="s">
        <v>64</v>
      </c>
      <c r="BK4374" s="135">
        <f t="shared" si="69"/>
        <v>0</v>
      </c>
      <c r="BL4374" s="18" t="s">
        <v>104</v>
      </c>
      <c r="BM4374" s="134" t="s">
        <v>4314</v>
      </c>
    </row>
    <row r="4375" spans="1:65" s="2" customFormat="1" ht="44.25" customHeight="1" x14ac:dyDescent="0.2">
      <c r="A4375" s="29"/>
      <c r="B4375" s="123"/>
      <c r="C4375" s="124" t="s">
        <v>4315</v>
      </c>
      <c r="D4375" s="124" t="s">
        <v>199</v>
      </c>
      <c r="E4375" s="125" t="s">
        <v>4316</v>
      </c>
      <c r="F4375" s="126" t="s">
        <v>4317</v>
      </c>
      <c r="G4375" s="127" t="s">
        <v>846</v>
      </c>
      <c r="H4375" s="128">
        <v>1</v>
      </c>
      <c r="I4375" s="224"/>
      <c r="J4375" s="129">
        <f t="shared" si="60"/>
        <v>0</v>
      </c>
      <c r="K4375" s="126" t="s">
        <v>1</v>
      </c>
      <c r="L4375" s="30"/>
      <c r="M4375" s="130" t="s">
        <v>1</v>
      </c>
      <c r="N4375" s="131" t="s">
        <v>35</v>
      </c>
      <c r="O4375" s="132">
        <v>0</v>
      </c>
      <c r="P4375" s="132">
        <f t="shared" si="61"/>
        <v>0</v>
      </c>
      <c r="Q4375" s="132">
        <v>0</v>
      </c>
      <c r="R4375" s="132">
        <f t="shared" si="62"/>
        <v>0</v>
      </c>
      <c r="S4375" s="132">
        <v>0</v>
      </c>
      <c r="T4375" s="133">
        <f t="shared" si="63"/>
        <v>0</v>
      </c>
      <c r="U4375" s="29"/>
      <c r="V4375" s="29"/>
      <c r="W4375" s="29"/>
      <c r="X4375" s="29"/>
      <c r="Y4375" s="29"/>
      <c r="Z4375" s="29"/>
      <c r="AA4375" s="29"/>
      <c r="AB4375" s="29"/>
      <c r="AC4375" s="29"/>
      <c r="AD4375" s="29"/>
      <c r="AE4375" s="29"/>
      <c r="AR4375" s="134" t="s">
        <v>104</v>
      </c>
      <c r="AT4375" s="134" t="s">
        <v>199</v>
      </c>
      <c r="AU4375" s="134" t="s">
        <v>66</v>
      </c>
      <c r="AY4375" s="18" t="s">
        <v>196</v>
      </c>
      <c r="BE4375" s="135">
        <f t="shared" si="64"/>
        <v>0</v>
      </c>
      <c r="BF4375" s="135">
        <f t="shared" si="65"/>
        <v>0</v>
      </c>
      <c r="BG4375" s="135">
        <f t="shared" si="66"/>
        <v>0</v>
      </c>
      <c r="BH4375" s="135">
        <f t="shared" si="67"/>
        <v>0</v>
      </c>
      <c r="BI4375" s="135">
        <f t="shared" si="68"/>
        <v>0</v>
      </c>
      <c r="BJ4375" s="18" t="s">
        <v>64</v>
      </c>
      <c r="BK4375" s="135">
        <f t="shared" si="69"/>
        <v>0</v>
      </c>
      <c r="BL4375" s="18" t="s">
        <v>104</v>
      </c>
      <c r="BM4375" s="134" t="s">
        <v>4318</v>
      </c>
    </row>
    <row r="4376" spans="1:65" s="2" customFormat="1" ht="44.25" customHeight="1" x14ac:dyDescent="0.2">
      <c r="A4376" s="29"/>
      <c r="B4376" s="123"/>
      <c r="C4376" s="124" t="s">
        <v>2794</v>
      </c>
      <c r="D4376" s="124" t="s">
        <v>199</v>
      </c>
      <c r="E4376" s="125" t="s">
        <v>4319</v>
      </c>
      <c r="F4376" s="126" t="s">
        <v>4320</v>
      </c>
      <c r="G4376" s="127" t="s">
        <v>846</v>
      </c>
      <c r="H4376" s="128">
        <v>1</v>
      </c>
      <c r="I4376" s="224"/>
      <c r="J4376" s="129">
        <f t="shared" si="60"/>
        <v>0</v>
      </c>
      <c r="K4376" s="126" t="s">
        <v>1</v>
      </c>
      <c r="L4376" s="30"/>
      <c r="M4376" s="130" t="s">
        <v>1</v>
      </c>
      <c r="N4376" s="131" t="s">
        <v>35</v>
      </c>
      <c r="O4376" s="132">
        <v>0</v>
      </c>
      <c r="P4376" s="132">
        <f t="shared" si="61"/>
        <v>0</v>
      </c>
      <c r="Q4376" s="132">
        <v>0</v>
      </c>
      <c r="R4376" s="132">
        <f t="shared" si="62"/>
        <v>0</v>
      </c>
      <c r="S4376" s="132">
        <v>0</v>
      </c>
      <c r="T4376" s="133">
        <f t="shared" si="63"/>
        <v>0</v>
      </c>
      <c r="U4376" s="29"/>
      <c r="V4376" s="29"/>
      <c r="W4376" s="29"/>
      <c r="X4376" s="29"/>
      <c r="Y4376" s="29"/>
      <c r="Z4376" s="29"/>
      <c r="AA4376" s="29"/>
      <c r="AB4376" s="29"/>
      <c r="AC4376" s="29"/>
      <c r="AD4376" s="29"/>
      <c r="AE4376" s="29"/>
      <c r="AR4376" s="134" t="s">
        <v>104</v>
      </c>
      <c r="AT4376" s="134" t="s">
        <v>199</v>
      </c>
      <c r="AU4376" s="134" t="s">
        <v>66</v>
      </c>
      <c r="AY4376" s="18" t="s">
        <v>196</v>
      </c>
      <c r="BE4376" s="135">
        <f t="shared" si="64"/>
        <v>0</v>
      </c>
      <c r="BF4376" s="135">
        <f t="shared" si="65"/>
        <v>0</v>
      </c>
      <c r="BG4376" s="135">
        <f t="shared" si="66"/>
        <v>0</v>
      </c>
      <c r="BH4376" s="135">
        <f t="shared" si="67"/>
        <v>0</v>
      </c>
      <c r="BI4376" s="135">
        <f t="shared" si="68"/>
        <v>0</v>
      </c>
      <c r="BJ4376" s="18" t="s">
        <v>64</v>
      </c>
      <c r="BK4376" s="135">
        <f t="shared" si="69"/>
        <v>0</v>
      </c>
      <c r="BL4376" s="18" t="s">
        <v>104</v>
      </c>
      <c r="BM4376" s="134" t="s">
        <v>4321</v>
      </c>
    </row>
    <row r="4377" spans="1:65" s="2" customFormat="1" ht="37.9" customHeight="1" x14ac:dyDescent="0.2">
      <c r="A4377" s="29"/>
      <c r="B4377" s="123"/>
      <c r="C4377" s="124" t="s">
        <v>4322</v>
      </c>
      <c r="D4377" s="124" t="s">
        <v>199</v>
      </c>
      <c r="E4377" s="125" t="s">
        <v>4323</v>
      </c>
      <c r="F4377" s="126" t="s">
        <v>4324</v>
      </c>
      <c r="G4377" s="127" t="s">
        <v>846</v>
      </c>
      <c r="H4377" s="128">
        <v>5</v>
      </c>
      <c r="I4377" s="224"/>
      <c r="J4377" s="129">
        <f t="shared" si="60"/>
        <v>0</v>
      </c>
      <c r="K4377" s="126" t="s">
        <v>1</v>
      </c>
      <c r="L4377" s="30"/>
      <c r="M4377" s="130" t="s">
        <v>1</v>
      </c>
      <c r="N4377" s="131" t="s">
        <v>35</v>
      </c>
      <c r="O4377" s="132">
        <v>0</v>
      </c>
      <c r="P4377" s="132">
        <f t="shared" si="61"/>
        <v>0</v>
      </c>
      <c r="Q4377" s="132">
        <v>0</v>
      </c>
      <c r="R4377" s="132">
        <f t="shared" si="62"/>
        <v>0</v>
      </c>
      <c r="S4377" s="132">
        <v>0</v>
      </c>
      <c r="T4377" s="133">
        <f t="shared" si="63"/>
        <v>0</v>
      </c>
      <c r="U4377" s="29"/>
      <c r="V4377" s="29"/>
      <c r="W4377" s="29"/>
      <c r="X4377" s="29"/>
      <c r="Y4377" s="29"/>
      <c r="Z4377" s="29"/>
      <c r="AA4377" s="29"/>
      <c r="AB4377" s="29"/>
      <c r="AC4377" s="29"/>
      <c r="AD4377" s="29"/>
      <c r="AE4377" s="29"/>
      <c r="AR4377" s="134" t="s">
        <v>104</v>
      </c>
      <c r="AT4377" s="134" t="s">
        <v>199</v>
      </c>
      <c r="AU4377" s="134" t="s">
        <v>66</v>
      </c>
      <c r="AY4377" s="18" t="s">
        <v>196</v>
      </c>
      <c r="BE4377" s="135">
        <f t="shared" si="64"/>
        <v>0</v>
      </c>
      <c r="BF4377" s="135">
        <f t="shared" si="65"/>
        <v>0</v>
      </c>
      <c r="BG4377" s="135">
        <f t="shared" si="66"/>
        <v>0</v>
      </c>
      <c r="BH4377" s="135">
        <f t="shared" si="67"/>
        <v>0</v>
      </c>
      <c r="BI4377" s="135">
        <f t="shared" si="68"/>
        <v>0</v>
      </c>
      <c r="BJ4377" s="18" t="s">
        <v>64</v>
      </c>
      <c r="BK4377" s="135">
        <f t="shared" si="69"/>
        <v>0</v>
      </c>
      <c r="BL4377" s="18" t="s">
        <v>104</v>
      </c>
      <c r="BM4377" s="134" t="s">
        <v>4325</v>
      </c>
    </row>
    <row r="4378" spans="1:65" s="2" customFormat="1" ht="37.9" customHeight="1" x14ac:dyDescent="0.2">
      <c r="A4378" s="29"/>
      <c r="B4378" s="123"/>
      <c r="C4378" s="124" t="s">
        <v>2800</v>
      </c>
      <c r="D4378" s="124" t="s">
        <v>199</v>
      </c>
      <c r="E4378" s="125" t="s">
        <v>4326</v>
      </c>
      <c r="F4378" s="126" t="s">
        <v>4327</v>
      </c>
      <c r="G4378" s="127" t="s">
        <v>846</v>
      </c>
      <c r="H4378" s="128">
        <v>2</v>
      </c>
      <c r="I4378" s="224"/>
      <c r="J4378" s="129">
        <f t="shared" si="60"/>
        <v>0</v>
      </c>
      <c r="K4378" s="126" t="s">
        <v>1</v>
      </c>
      <c r="L4378" s="30"/>
      <c r="M4378" s="130" t="s">
        <v>1</v>
      </c>
      <c r="N4378" s="131" t="s">
        <v>35</v>
      </c>
      <c r="O4378" s="132">
        <v>0</v>
      </c>
      <c r="P4378" s="132">
        <f t="shared" si="61"/>
        <v>0</v>
      </c>
      <c r="Q4378" s="132">
        <v>0</v>
      </c>
      <c r="R4378" s="132">
        <f t="shared" si="62"/>
        <v>0</v>
      </c>
      <c r="S4378" s="132">
        <v>0</v>
      </c>
      <c r="T4378" s="133">
        <f t="shared" si="63"/>
        <v>0</v>
      </c>
      <c r="U4378" s="29"/>
      <c r="V4378" s="29"/>
      <c r="W4378" s="29"/>
      <c r="X4378" s="29"/>
      <c r="Y4378" s="29"/>
      <c r="Z4378" s="29"/>
      <c r="AA4378" s="29"/>
      <c r="AB4378" s="29"/>
      <c r="AC4378" s="29"/>
      <c r="AD4378" s="29"/>
      <c r="AE4378" s="29"/>
      <c r="AR4378" s="134" t="s">
        <v>104</v>
      </c>
      <c r="AT4378" s="134" t="s">
        <v>199</v>
      </c>
      <c r="AU4378" s="134" t="s">
        <v>66</v>
      </c>
      <c r="AY4378" s="18" t="s">
        <v>196</v>
      </c>
      <c r="BE4378" s="135">
        <f t="shared" si="64"/>
        <v>0</v>
      </c>
      <c r="BF4378" s="135">
        <f t="shared" si="65"/>
        <v>0</v>
      </c>
      <c r="BG4378" s="135">
        <f t="shared" si="66"/>
        <v>0</v>
      </c>
      <c r="BH4378" s="135">
        <f t="shared" si="67"/>
        <v>0</v>
      </c>
      <c r="BI4378" s="135">
        <f t="shared" si="68"/>
        <v>0</v>
      </c>
      <c r="BJ4378" s="18" t="s">
        <v>64</v>
      </c>
      <c r="BK4378" s="135">
        <f t="shared" si="69"/>
        <v>0</v>
      </c>
      <c r="BL4378" s="18" t="s">
        <v>104</v>
      </c>
      <c r="BM4378" s="134" t="s">
        <v>4328</v>
      </c>
    </row>
    <row r="4379" spans="1:65" s="2" customFormat="1" ht="24.2" customHeight="1" x14ac:dyDescent="0.2">
      <c r="A4379" s="29"/>
      <c r="B4379" s="123"/>
      <c r="C4379" s="124" t="s">
        <v>4329</v>
      </c>
      <c r="D4379" s="124" t="s">
        <v>199</v>
      </c>
      <c r="E4379" s="125" t="s">
        <v>4330</v>
      </c>
      <c r="F4379" s="126" t="s">
        <v>4331</v>
      </c>
      <c r="G4379" s="127" t="s">
        <v>207</v>
      </c>
      <c r="H4379" s="128">
        <v>243.73500000000001</v>
      </c>
      <c r="I4379" s="224"/>
      <c r="J4379" s="129">
        <f t="shared" si="60"/>
        <v>0</v>
      </c>
      <c r="K4379" s="126" t="s">
        <v>208</v>
      </c>
      <c r="L4379" s="30"/>
      <c r="M4379" s="130" t="s">
        <v>1</v>
      </c>
      <c r="N4379" s="131" t="s">
        <v>35</v>
      </c>
      <c r="O4379" s="132">
        <v>0.25</v>
      </c>
      <c r="P4379" s="132">
        <f t="shared" si="61"/>
        <v>60.933750000000003</v>
      </c>
      <c r="Q4379" s="132">
        <v>0</v>
      </c>
      <c r="R4379" s="132">
        <f t="shared" si="62"/>
        <v>0</v>
      </c>
      <c r="S4379" s="132">
        <v>2.4649999999999998E-2</v>
      </c>
      <c r="T4379" s="133">
        <f t="shared" si="63"/>
        <v>6.0080677499999995</v>
      </c>
      <c r="U4379" s="29"/>
      <c r="V4379" s="29"/>
      <c r="W4379" s="29"/>
      <c r="X4379" s="29"/>
      <c r="Y4379" s="29"/>
      <c r="Z4379" s="29"/>
      <c r="AA4379" s="29"/>
      <c r="AB4379" s="29"/>
      <c r="AC4379" s="29"/>
      <c r="AD4379" s="29"/>
      <c r="AE4379" s="29"/>
      <c r="AR4379" s="134" t="s">
        <v>104</v>
      </c>
      <c r="AT4379" s="134" t="s">
        <v>199</v>
      </c>
      <c r="AU4379" s="134" t="s">
        <v>66</v>
      </c>
      <c r="AY4379" s="18" t="s">
        <v>196</v>
      </c>
      <c r="BE4379" s="135">
        <f t="shared" si="64"/>
        <v>0</v>
      </c>
      <c r="BF4379" s="135">
        <f t="shared" si="65"/>
        <v>0</v>
      </c>
      <c r="BG4379" s="135">
        <f t="shared" si="66"/>
        <v>0</v>
      </c>
      <c r="BH4379" s="135">
        <f t="shared" si="67"/>
        <v>0</v>
      </c>
      <c r="BI4379" s="135">
        <f t="shared" si="68"/>
        <v>0</v>
      </c>
      <c r="BJ4379" s="18" t="s">
        <v>64</v>
      </c>
      <c r="BK4379" s="135">
        <f t="shared" si="69"/>
        <v>0</v>
      </c>
      <c r="BL4379" s="18" t="s">
        <v>104</v>
      </c>
      <c r="BM4379" s="134" t="s">
        <v>4332</v>
      </c>
    </row>
    <row r="4380" spans="1:65" s="13" customFormat="1" x14ac:dyDescent="0.2">
      <c r="B4380" s="136"/>
      <c r="D4380" s="137" t="s">
        <v>210</v>
      </c>
      <c r="E4380" s="138" t="s">
        <v>1</v>
      </c>
      <c r="F4380" s="139" t="s">
        <v>4333</v>
      </c>
      <c r="H4380" s="140">
        <v>0.36</v>
      </c>
      <c r="L4380" s="136"/>
      <c r="M4380" s="141"/>
      <c r="N4380" s="142"/>
      <c r="O4380" s="142"/>
      <c r="P4380" s="142"/>
      <c r="Q4380" s="142"/>
      <c r="R4380" s="142"/>
      <c r="S4380" s="142"/>
      <c r="T4380" s="143"/>
      <c r="AT4380" s="138" t="s">
        <v>210</v>
      </c>
      <c r="AU4380" s="138" t="s">
        <v>66</v>
      </c>
      <c r="AV4380" s="13" t="s">
        <v>66</v>
      </c>
      <c r="AW4380" s="13" t="s">
        <v>26</v>
      </c>
      <c r="AX4380" s="13" t="s">
        <v>57</v>
      </c>
      <c r="AY4380" s="138" t="s">
        <v>196</v>
      </c>
    </row>
    <row r="4381" spans="1:65" s="15" customFormat="1" x14ac:dyDescent="0.2">
      <c r="B4381" s="151"/>
      <c r="D4381" s="137" t="s">
        <v>210</v>
      </c>
      <c r="E4381" s="152" t="s">
        <v>1</v>
      </c>
      <c r="F4381" s="153" t="s">
        <v>604</v>
      </c>
      <c r="H4381" s="152" t="s">
        <v>1</v>
      </c>
      <c r="L4381" s="151"/>
      <c r="M4381" s="154"/>
      <c r="N4381" s="155"/>
      <c r="O4381" s="155"/>
      <c r="P4381" s="155"/>
      <c r="Q4381" s="155"/>
      <c r="R4381" s="155"/>
      <c r="S4381" s="155"/>
      <c r="T4381" s="156"/>
      <c r="AT4381" s="152" t="s">
        <v>210</v>
      </c>
      <c r="AU4381" s="152" t="s">
        <v>66</v>
      </c>
      <c r="AV4381" s="15" t="s">
        <v>64</v>
      </c>
      <c r="AW4381" s="15" t="s">
        <v>26</v>
      </c>
      <c r="AX4381" s="15" t="s">
        <v>57</v>
      </c>
      <c r="AY4381" s="152" t="s">
        <v>196</v>
      </c>
    </row>
    <row r="4382" spans="1:65" s="13" customFormat="1" x14ac:dyDescent="0.2">
      <c r="B4382" s="136"/>
      <c r="D4382" s="137" t="s">
        <v>210</v>
      </c>
      <c r="E4382" s="138" t="s">
        <v>1</v>
      </c>
      <c r="F4382" s="139" t="s">
        <v>4334</v>
      </c>
      <c r="H4382" s="140">
        <v>186.161</v>
      </c>
      <c r="L4382" s="136"/>
      <c r="M4382" s="141"/>
      <c r="N4382" s="142"/>
      <c r="O4382" s="142"/>
      <c r="P4382" s="142"/>
      <c r="Q4382" s="142"/>
      <c r="R4382" s="142"/>
      <c r="S4382" s="142"/>
      <c r="T4382" s="143"/>
      <c r="AT4382" s="138" t="s">
        <v>210</v>
      </c>
      <c r="AU4382" s="138" t="s">
        <v>66</v>
      </c>
      <c r="AV4382" s="13" t="s">
        <v>66</v>
      </c>
      <c r="AW4382" s="13" t="s">
        <v>26</v>
      </c>
      <c r="AX4382" s="13" t="s">
        <v>57</v>
      </c>
      <c r="AY4382" s="138" t="s">
        <v>196</v>
      </c>
    </row>
    <row r="4383" spans="1:65" s="15" customFormat="1" x14ac:dyDescent="0.2">
      <c r="B4383" s="151"/>
      <c r="D4383" s="137" t="s">
        <v>210</v>
      </c>
      <c r="E4383" s="152" t="s">
        <v>1</v>
      </c>
      <c r="F4383" s="153" t="s">
        <v>728</v>
      </c>
      <c r="H4383" s="152" t="s">
        <v>1</v>
      </c>
      <c r="L4383" s="151"/>
      <c r="M4383" s="154"/>
      <c r="N4383" s="155"/>
      <c r="O4383" s="155"/>
      <c r="P4383" s="155"/>
      <c r="Q4383" s="155"/>
      <c r="R4383" s="155"/>
      <c r="S4383" s="155"/>
      <c r="T4383" s="156"/>
      <c r="AT4383" s="152" t="s">
        <v>210</v>
      </c>
      <c r="AU4383" s="152" t="s">
        <v>66</v>
      </c>
      <c r="AV4383" s="15" t="s">
        <v>64</v>
      </c>
      <c r="AW4383" s="15" t="s">
        <v>26</v>
      </c>
      <c r="AX4383" s="15" t="s">
        <v>57</v>
      </c>
      <c r="AY4383" s="152" t="s">
        <v>196</v>
      </c>
    </row>
    <row r="4384" spans="1:65" s="13" customFormat="1" x14ac:dyDescent="0.2">
      <c r="B4384" s="136"/>
      <c r="D4384" s="137" t="s">
        <v>210</v>
      </c>
      <c r="E4384" s="138" t="s">
        <v>1</v>
      </c>
      <c r="F4384" s="139" t="s">
        <v>4335</v>
      </c>
      <c r="H4384" s="140">
        <v>57.213999999999999</v>
      </c>
      <c r="L4384" s="136"/>
      <c r="M4384" s="141"/>
      <c r="N4384" s="142"/>
      <c r="O4384" s="142"/>
      <c r="P4384" s="142"/>
      <c r="Q4384" s="142"/>
      <c r="R4384" s="142"/>
      <c r="S4384" s="142"/>
      <c r="T4384" s="143"/>
      <c r="AT4384" s="138" t="s">
        <v>210</v>
      </c>
      <c r="AU4384" s="138" t="s">
        <v>66</v>
      </c>
      <c r="AV4384" s="13" t="s">
        <v>66</v>
      </c>
      <c r="AW4384" s="13" t="s">
        <v>26</v>
      </c>
      <c r="AX4384" s="13" t="s">
        <v>57</v>
      </c>
      <c r="AY4384" s="138" t="s">
        <v>196</v>
      </c>
    </row>
    <row r="4385" spans="1:65" s="14" customFormat="1" x14ac:dyDescent="0.2">
      <c r="B4385" s="144"/>
      <c r="D4385" s="137" t="s">
        <v>210</v>
      </c>
      <c r="E4385" s="145" t="s">
        <v>1</v>
      </c>
      <c r="F4385" s="146" t="s">
        <v>212</v>
      </c>
      <c r="H4385" s="147">
        <v>243.73500000000001</v>
      </c>
      <c r="L4385" s="144"/>
      <c r="M4385" s="148"/>
      <c r="N4385" s="149"/>
      <c r="O4385" s="149"/>
      <c r="P4385" s="149"/>
      <c r="Q4385" s="149"/>
      <c r="R4385" s="149"/>
      <c r="S4385" s="149"/>
      <c r="T4385" s="150"/>
      <c r="AT4385" s="145" t="s">
        <v>210</v>
      </c>
      <c r="AU4385" s="145" t="s">
        <v>66</v>
      </c>
      <c r="AV4385" s="14" t="s">
        <v>201</v>
      </c>
      <c r="AW4385" s="14" t="s">
        <v>26</v>
      </c>
      <c r="AX4385" s="14" t="s">
        <v>64</v>
      </c>
      <c r="AY4385" s="145" t="s">
        <v>196</v>
      </c>
    </row>
    <row r="4386" spans="1:65" s="2" customFormat="1" ht="24.2" customHeight="1" x14ac:dyDescent="0.2">
      <c r="A4386" s="29"/>
      <c r="B4386" s="123"/>
      <c r="C4386" s="124" t="s">
        <v>2803</v>
      </c>
      <c r="D4386" s="124" t="s">
        <v>199</v>
      </c>
      <c r="E4386" s="125" t="s">
        <v>4336</v>
      </c>
      <c r="F4386" s="126" t="s">
        <v>4337</v>
      </c>
      <c r="G4386" s="127" t="s">
        <v>207</v>
      </c>
      <c r="H4386" s="128">
        <v>243.73500000000001</v>
      </c>
      <c r="I4386" s="224"/>
      <c r="J4386" s="129">
        <f>ROUND(I4386*H4386,2)</f>
        <v>0</v>
      </c>
      <c r="K4386" s="126" t="s">
        <v>208</v>
      </c>
      <c r="L4386" s="30"/>
      <c r="M4386" s="130" t="s">
        <v>1</v>
      </c>
      <c r="N4386" s="131" t="s">
        <v>35</v>
      </c>
      <c r="O4386" s="132">
        <v>8.6999999999999994E-2</v>
      </c>
      <c r="P4386" s="132">
        <f>O4386*H4386</f>
        <v>21.204944999999999</v>
      </c>
      <c r="Q4386" s="132">
        <v>0</v>
      </c>
      <c r="R4386" s="132">
        <f>Q4386*H4386</f>
        <v>0</v>
      </c>
      <c r="S4386" s="132">
        <v>8.0000000000000002E-3</v>
      </c>
      <c r="T4386" s="133">
        <f>S4386*H4386</f>
        <v>1.9498800000000001</v>
      </c>
      <c r="U4386" s="29"/>
      <c r="V4386" s="29"/>
      <c r="W4386" s="29"/>
      <c r="X4386" s="29"/>
      <c r="Y4386" s="29"/>
      <c r="Z4386" s="29"/>
      <c r="AA4386" s="29"/>
      <c r="AB4386" s="29"/>
      <c r="AC4386" s="29"/>
      <c r="AD4386" s="29"/>
      <c r="AE4386" s="29"/>
      <c r="AR4386" s="134" t="s">
        <v>104</v>
      </c>
      <c r="AT4386" s="134" t="s">
        <v>199</v>
      </c>
      <c r="AU4386" s="134" t="s">
        <v>66</v>
      </c>
      <c r="AY4386" s="18" t="s">
        <v>196</v>
      </c>
      <c r="BE4386" s="135">
        <f>IF(N4386="základní",J4386,0)</f>
        <v>0</v>
      </c>
      <c r="BF4386" s="135">
        <f>IF(N4386="snížená",J4386,0)</f>
        <v>0</v>
      </c>
      <c r="BG4386" s="135">
        <f>IF(N4386="zákl. přenesená",J4386,0)</f>
        <v>0</v>
      </c>
      <c r="BH4386" s="135">
        <f>IF(N4386="sníž. přenesená",J4386,0)</f>
        <v>0</v>
      </c>
      <c r="BI4386" s="135">
        <f>IF(N4386="nulová",J4386,0)</f>
        <v>0</v>
      </c>
      <c r="BJ4386" s="18" t="s">
        <v>64</v>
      </c>
      <c r="BK4386" s="135">
        <f>ROUND(I4386*H4386,2)</f>
        <v>0</v>
      </c>
      <c r="BL4386" s="18" t="s">
        <v>104</v>
      </c>
      <c r="BM4386" s="134" t="s">
        <v>4338</v>
      </c>
    </row>
    <row r="4387" spans="1:65" s="2" customFormat="1" ht="24.2" customHeight="1" x14ac:dyDescent="0.2">
      <c r="A4387" s="29"/>
      <c r="B4387" s="123"/>
      <c r="C4387" s="124" t="s">
        <v>4339</v>
      </c>
      <c r="D4387" s="124" t="s">
        <v>199</v>
      </c>
      <c r="E4387" s="125" t="s">
        <v>4340</v>
      </c>
      <c r="F4387" s="126" t="s">
        <v>4341</v>
      </c>
      <c r="G4387" s="127" t="s">
        <v>207</v>
      </c>
      <c r="H4387" s="128">
        <v>123.03</v>
      </c>
      <c r="I4387" s="224"/>
      <c r="J4387" s="129">
        <f>ROUND(I4387*H4387,2)</f>
        <v>0</v>
      </c>
      <c r="K4387" s="126" t="s">
        <v>208</v>
      </c>
      <c r="L4387" s="30"/>
      <c r="M4387" s="130" t="s">
        <v>1</v>
      </c>
      <c r="N4387" s="131" t="s">
        <v>35</v>
      </c>
      <c r="O4387" s="132">
        <v>0.30599999999999999</v>
      </c>
      <c r="P4387" s="132">
        <f>O4387*H4387</f>
        <v>37.647179999999999</v>
      </c>
      <c r="Q4387" s="132">
        <v>0</v>
      </c>
      <c r="R4387" s="132">
        <f>Q4387*H4387</f>
        <v>0</v>
      </c>
      <c r="S4387" s="132">
        <v>2.4649999999999998E-2</v>
      </c>
      <c r="T4387" s="133">
        <f>S4387*H4387</f>
        <v>3.0326895</v>
      </c>
      <c r="U4387" s="29"/>
      <c r="V4387" s="29"/>
      <c r="W4387" s="29"/>
      <c r="X4387" s="29"/>
      <c r="Y4387" s="29"/>
      <c r="Z4387" s="29"/>
      <c r="AA4387" s="29"/>
      <c r="AB4387" s="29"/>
      <c r="AC4387" s="29"/>
      <c r="AD4387" s="29"/>
      <c r="AE4387" s="29"/>
      <c r="AR4387" s="134" t="s">
        <v>104</v>
      </c>
      <c r="AT4387" s="134" t="s">
        <v>199</v>
      </c>
      <c r="AU4387" s="134" t="s">
        <v>66</v>
      </c>
      <c r="AY4387" s="18" t="s">
        <v>196</v>
      </c>
      <c r="BE4387" s="135">
        <f>IF(N4387="základní",J4387,0)</f>
        <v>0</v>
      </c>
      <c r="BF4387" s="135">
        <f>IF(N4387="snížená",J4387,0)</f>
        <v>0</v>
      </c>
      <c r="BG4387" s="135">
        <f>IF(N4387="zákl. přenesená",J4387,0)</f>
        <v>0</v>
      </c>
      <c r="BH4387" s="135">
        <f>IF(N4387="sníž. přenesená",J4387,0)</f>
        <v>0</v>
      </c>
      <c r="BI4387" s="135">
        <f>IF(N4387="nulová",J4387,0)</f>
        <v>0</v>
      </c>
      <c r="BJ4387" s="18" t="s">
        <v>64</v>
      </c>
      <c r="BK4387" s="135">
        <f>ROUND(I4387*H4387,2)</f>
        <v>0</v>
      </c>
      <c r="BL4387" s="18" t="s">
        <v>104</v>
      </c>
      <c r="BM4387" s="134" t="s">
        <v>4342</v>
      </c>
    </row>
    <row r="4388" spans="1:65" s="13" customFormat="1" x14ac:dyDescent="0.2">
      <c r="B4388" s="136"/>
      <c r="D4388" s="137" t="s">
        <v>210</v>
      </c>
      <c r="E4388" s="138" t="s">
        <v>1</v>
      </c>
      <c r="F4388" s="139" t="s">
        <v>4343</v>
      </c>
      <c r="H4388" s="140">
        <v>123.03</v>
      </c>
      <c r="L4388" s="136"/>
      <c r="M4388" s="141"/>
      <c r="N4388" s="142"/>
      <c r="O4388" s="142"/>
      <c r="P4388" s="142"/>
      <c r="Q4388" s="142"/>
      <c r="R4388" s="142"/>
      <c r="S4388" s="142"/>
      <c r="T4388" s="143"/>
      <c r="AT4388" s="138" t="s">
        <v>210</v>
      </c>
      <c r="AU4388" s="138" t="s">
        <v>66</v>
      </c>
      <c r="AV4388" s="13" t="s">
        <v>66</v>
      </c>
      <c r="AW4388" s="13" t="s">
        <v>26</v>
      </c>
      <c r="AX4388" s="13" t="s">
        <v>57</v>
      </c>
      <c r="AY4388" s="138" t="s">
        <v>196</v>
      </c>
    </row>
    <row r="4389" spans="1:65" s="14" customFormat="1" x14ac:dyDescent="0.2">
      <c r="B4389" s="144"/>
      <c r="D4389" s="137" t="s">
        <v>210</v>
      </c>
      <c r="E4389" s="145" t="s">
        <v>1</v>
      </c>
      <c r="F4389" s="146" t="s">
        <v>212</v>
      </c>
      <c r="H4389" s="147">
        <v>123.03</v>
      </c>
      <c r="L4389" s="144"/>
      <c r="M4389" s="148"/>
      <c r="N4389" s="149"/>
      <c r="O4389" s="149"/>
      <c r="P4389" s="149"/>
      <c r="Q4389" s="149"/>
      <c r="R4389" s="149"/>
      <c r="S4389" s="149"/>
      <c r="T4389" s="150"/>
      <c r="AT4389" s="145" t="s">
        <v>210</v>
      </c>
      <c r="AU4389" s="145" t="s">
        <v>66</v>
      </c>
      <c r="AV4389" s="14" t="s">
        <v>201</v>
      </c>
      <c r="AW4389" s="14" t="s">
        <v>26</v>
      </c>
      <c r="AX4389" s="14" t="s">
        <v>64</v>
      </c>
      <c r="AY4389" s="145" t="s">
        <v>196</v>
      </c>
    </row>
    <row r="4390" spans="1:65" s="2" customFormat="1" ht="21.75" customHeight="1" x14ac:dyDescent="0.2">
      <c r="A4390" s="29"/>
      <c r="B4390" s="123"/>
      <c r="C4390" s="124" t="s">
        <v>2809</v>
      </c>
      <c r="D4390" s="124" t="s">
        <v>199</v>
      </c>
      <c r="E4390" s="125" t="s">
        <v>4344</v>
      </c>
      <c r="F4390" s="126" t="s">
        <v>4345</v>
      </c>
      <c r="G4390" s="127" t="s">
        <v>207</v>
      </c>
      <c r="H4390" s="128">
        <v>500</v>
      </c>
      <c r="I4390" s="224"/>
      <c r="J4390" s="129">
        <f>ROUND(I4390*H4390,2)</f>
        <v>0</v>
      </c>
      <c r="K4390" s="126" t="s">
        <v>1</v>
      </c>
      <c r="L4390" s="30"/>
      <c r="M4390" s="130" t="s">
        <v>1</v>
      </c>
      <c r="N4390" s="131" t="s">
        <v>35</v>
      </c>
      <c r="O4390" s="132">
        <v>0</v>
      </c>
      <c r="P4390" s="132">
        <f>O4390*H4390</f>
        <v>0</v>
      </c>
      <c r="Q4390" s="132">
        <v>0</v>
      </c>
      <c r="R4390" s="132">
        <f>Q4390*H4390</f>
        <v>0</v>
      </c>
      <c r="S4390" s="132">
        <v>0</v>
      </c>
      <c r="T4390" s="133">
        <f>S4390*H4390</f>
        <v>0</v>
      </c>
      <c r="U4390" s="29"/>
      <c r="V4390" s="29"/>
      <c r="W4390" s="29"/>
      <c r="X4390" s="29"/>
      <c r="Y4390" s="29"/>
      <c r="Z4390" s="29"/>
      <c r="AA4390" s="29"/>
      <c r="AB4390" s="29"/>
      <c r="AC4390" s="29"/>
      <c r="AD4390" s="29"/>
      <c r="AE4390" s="29"/>
      <c r="AR4390" s="134" t="s">
        <v>104</v>
      </c>
      <c r="AT4390" s="134" t="s">
        <v>199</v>
      </c>
      <c r="AU4390" s="134" t="s">
        <v>66</v>
      </c>
      <c r="AY4390" s="18" t="s">
        <v>196</v>
      </c>
      <c r="BE4390" s="135">
        <f>IF(N4390="základní",J4390,0)</f>
        <v>0</v>
      </c>
      <c r="BF4390" s="135">
        <f>IF(N4390="snížená",J4390,0)</f>
        <v>0</v>
      </c>
      <c r="BG4390" s="135">
        <f>IF(N4390="zákl. přenesená",J4390,0)</f>
        <v>0</v>
      </c>
      <c r="BH4390" s="135">
        <f>IF(N4390="sníž. přenesená",J4390,0)</f>
        <v>0</v>
      </c>
      <c r="BI4390" s="135">
        <f>IF(N4390="nulová",J4390,0)</f>
        <v>0</v>
      </c>
      <c r="BJ4390" s="18" t="s">
        <v>64</v>
      </c>
      <c r="BK4390" s="135">
        <f>ROUND(I4390*H4390,2)</f>
        <v>0</v>
      </c>
      <c r="BL4390" s="18" t="s">
        <v>104</v>
      </c>
      <c r="BM4390" s="134" t="s">
        <v>4346</v>
      </c>
    </row>
    <row r="4391" spans="1:65" s="2" customFormat="1" ht="24.2" customHeight="1" x14ac:dyDescent="0.2">
      <c r="A4391" s="29"/>
      <c r="B4391" s="123"/>
      <c r="C4391" s="124" t="s">
        <v>4347</v>
      </c>
      <c r="D4391" s="124" t="s">
        <v>199</v>
      </c>
      <c r="E4391" s="125" t="s">
        <v>4348</v>
      </c>
      <c r="F4391" s="126" t="s">
        <v>4349</v>
      </c>
      <c r="G4391" s="127" t="s">
        <v>207</v>
      </c>
      <c r="H4391" s="128">
        <v>123.03</v>
      </c>
      <c r="I4391" s="224"/>
      <c r="J4391" s="129">
        <f>ROUND(I4391*H4391,2)</f>
        <v>0</v>
      </c>
      <c r="K4391" s="126" t="s">
        <v>208</v>
      </c>
      <c r="L4391" s="30"/>
      <c r="M4391" s="130" t="s">
        <v>1</v>
      </c>
      <c r="N4391" s="131" t="s">
        <v>35</v>
      </c>
      <c r="O4391" s="132">
        <v>9.1999999999999998E-2</v>
      </c>
      <c r="P4391" s="132">
        <f>O4391*H4391</f>
        <v>11.318759999999999</v>
      </c>
      <c r="Q4391" s="132">
        <v>0</v>
      </c>
      <c r="R4391" s="132">
        <f>Q4391*H4391</f>
        <v>0</v>
      </c>
      <c r="S4391" s="132">
        <v>8.0000000000000002E-3</v>
      </c>
      <c r="T4391" s="133">
        <f>S4391*H4391</f>
        <v>0.98424</v>
      </c>
      <c r="U4391" s="29"/>
      <c r="V4391" s="29"/>
      <c r="W4391" s="29"/>
      <c r="X4391" s="29"/>
      <c r="Y4391" s="29"/>
      <c r="Z4391" s="29"/>
      <c r="AA4391" s="29"/>
      <c r="AB4391" s="29"/>
      <c r="AC4391" s="29"/>
      <c r="AD4391" s="29"/>
      <c r="AE4391" s="29"/>
      <c r="AR4391" s="134" t="s">
        <v>104</v>
      </c>
      <c r="AT4391" s="134" t="s">
        <v>199</v>
      </c>
      <c r="AU4391" s="134" t="s">
        <v>66</v>
      </c>
      <c r="AY4391" s="18" t="s">
        <v>196</v>
      </c>
      <c r="BE4391" s="135">
        <f>IF(N4391="základní",J4391,0)</f>
        <v>0</v>
      </c>
      <c r="BF4391" s="135">
        <f>IF(N4391="snížená",J4391,0)</f>
        <v>0</v>
      </c>
      <c r="BG4391" s="135">
        <f>IF(N4391="zákl. přenesená",J4391,0)</f>
        <v>0</v>
      </c>
      <c r="BH4391" s="135">
        <f>IF(N4391="sníž. přenesená",J4391,0)</f>
        <v>0</v>
      </c>
      <c r="BI4391" s="135">
        <f>IF(N4391="nulová",J4391,0)</f>
        <v>0</v>
      </c>
      <c r="BJ4391" s="18" t="s">
        <v>64</v>
      </c>
      <c r="BK4391" s="135">
        <f>ROUND(I4391*H4391,2)</f>
        <v>0</v>
      </c>
      <c r="BL4391" s="18" t="s">
        <v>104</v>
      </c>
      <c r="BM4391" s="134" t="s">
        <v>4350</v>
      </c>
    </row>
    <row r="4392" spans="1:65" s="13" customFormat="1" x14ac:dyDescent="0.2">
      <c r="B4392" s="136"/>
      <c r="D4392" s="137" t="s">
        <v>210</v>
      </c>
      <c r="E4392" s="138" t="s">
        <v>1</v>
      </c>
      <c r="F4392" s="139" t="s">
        <v>4343</v>
      </c>
      <c r="H4392" s="140">
        <v>123.03</v>
      </c>
      <c r="L4392" s="136"/>
      <c r="M4392" s="141"/>
      <c r="N4392" s="142"/>
      <c r="O4392" s="142"/>
      <c r="P4392" s="142"/>
      <c r="Q4392" s="142"/>
      <c r="R4392" s="142"/>
      <c r="S4392" s="142"/>
      <c r="T4392" s="143"/>
      <c r="AT4392" s="138" t="s">
        <v>210</v>
      </c>
      <c r="AU4392" s="138" t="s">
        <v>66</v>
      </c>
      <c r="AV4392" s="13" t="s">
        <v>66</v>
      </c>
      <c r="AW4392" s="13" t="s">
        <v>26</v>
      </c>
      <c r="AX4392" s="13" t="s">
        <v>57</v>
      </c>
      <c r="AY4392" s="138" t="s">
        <v>196</v>
      </c>
    </row>
    <row r="4393" spans="1:65" s="14" customFormat="1" x14ac:dyDescent="0.2">
      <c r="B4393" s="144"/>
      <c r="D4393" s="137" t="s">
        <v>210</v>
      </c>
      <c r="E4393" s="145" t="s">
        <v>1</v>
      </c>
      <c r="F4393" s="146" t="s">
        <v>212</v>
      </c>
      <c r="H4393" s="147">
        <v>123.03</v>
      </c>
      <c r="L4393" s="144"/>
      <c r="M4393" s="148"/>
      <c r="N4393" s="149"/>
      <c r="O4393" s="149"/>
      <c r="P4393" s="149"/>
      <c r="Q4393" s="149"/>
      <c r="R4393" s="149"/>
      <c r="S4393" s="149"/>
      <c r="T4393" s="150"/>
      <c r="AT4393" s="145" t="s">
        <v>210</v>
      </c>
      <c r="AU4393" s="145" t="s">
        <v>66</v>
      </c>
      <c r="AV4393" s="14" t="s">
        <v>201</v>
      </c>
      <c r="AW4393" s="14" t="s">
        <v>26</v>
      </c>
      <c r="AX4393" s="14" t="s">
        <v>64</v>
      </c>
      <c r="AY4393" s="145" t="s">
        <v>196</v>
      </c>
    </row>
    <row r="4394" spans="1:65" s="2" customFormat="1" ht="24.2" customHeight="1" x14ac:dyDescent="0.2">
      <c r="A4394" s="29"/>
      <c r="B4394" s="123"/>
      <c r="C4394" s="124" t="s">
        <v>2813</v>
      </c>
      <c r="D4394" s="124" t="s">
        <v>199</v>
      </c>
      <c r="E4394" s="125" t="s">
        <v>4351</v>
      </c>
      <c r="F4394" s="126" t="s">
        <v>4352</v>
      </c>
      <c r="G4394" s="127" t="s">
        <v>846</v>
      </c>
      <c r="H4394" s="128">
        <v>108</v>
      </c>
      <c r="I4394" s="224"/>
      <c r="J4394" s="129">
        <f>ROUND(I4394*H4394,2)</f>
        <v>0</v>
      </c>
      <c r="K4394" s="126" t="s">
        <v>208</v>
      </c>
      <c r="L4394" s="30"/>
      <c r="M4394" s="130" t="s">
        <v>1</v>
      </c>
      <c r="N4394" s="131" t="s">
        <v>35</v>
      </c>
      <c r="O4394" s="132">
        <v>0.05</v>
      </c>
      <c r="P4394" s="132">
        <f>O4394*H4394</f>
        <v>5.4</v>
      </c>
      <c r="Q4394" s="132">
        <v>0</v>
      </c>
      <c r="R4394" s="132">
        <f>Q4394*H4394</f>
        <v>0</v>
      </c>
      <c r="S4394" s="132">
        <v>2.4E-2</v>
      </c>
      <c r="T4394" s="133">
        <f>S4394*H4394</f>
        <v>2.5920000000000001</v>
      </c>
      <c r="U4394" s="29"/>
      <c r="V4394" s="29"/>
      <c r="W4394" s="29"/>
      <c r="X4394" s="29"/>
      <c r="Y4394" s="29"/>
      <c r="Z4394" s="29"/>
      <c r="AA4394" s="29"/>
      <c r="AB4394" s="29"/>
      <c r="AC4394" s="29"/>
      <c r="AD4394" s="29"/>
      <c r="AE4394" s="29"/>
      <c r="AR4394" s="134" t="s">
        <v>104</v>
      </c>
      <c r="AT4394" s="134" t="s">
        <v>199</v>
      </c>
      <c r="AU4394" s="134" t="s">
        <v>66</v>
      </c>
      <c r="AY4394" s="18" t="s">
        <v>196</v>
      </c>
      <c r="BE4394" s="135">
        <f>IF(N4394="základní",J4394,0)</f>
        <v>0</v>
      </c>
      <c r="BF4394" s="135">
        <f>IF(N4394="snížená",J4394,0)</f>
        <v>0</v>
      </c>
      <c r="BG4394" s="135">
        <f>IF(N4394="zákl. přenesená",J4394,0)</f>
        <v>0</v>
      </c>
      <c r="BH4394" s="135">
        <f>IF(N4394="sníž. přenesená",J4394,0)</f>
        <v>0</v>
      </c>
      <c r="BI4394" s="135">
        <f>IF(N4394="nulová",J4394,0)</f>
        <v>0</v>
      </c>
      <c r="BJ4394" s="18" t="s">
        <v>64</v>
      </c>
      <c r="BK4394" s="135">
        <f>ROUND(I4394*H4394,2)</f>
        <v>0</v>
      </c>
      <c r="BL4394" s="18" t="s">
        <v>104</v>
      </c>
      <c r="BM4394" s="134" t="s">
        <v>4353</v>
      </c>
    </row>
    <row r="4395" spans="1:65" s="13" customFormat="1" x14ac:dyDescent="0.2">
      <c r="B4395" s="136"/>
      <c r="D4395" s="137" t="s">
        <v>210</v>
      </c>
      <c r="E4395" s="138" t="s">
        <v>1</v>
      </c>
      <c r="F4395" s="139" t="s">
        <v>4354</v>
      </c>
      <c r="H4395" s="140">
        <v>17</v>
      </c>
      <c r="L4395" s="136"/>
      <c r="M4395" s="141"/>
      <c r="N4395" s="142"/>
      <c r="O4395" s="142"/>
      <c r="P4395" s="142"/>
      <c r="Q4395" s="142"/>
      <c r="R4395" s="142"/>
      <c r="S4395" s="142"/>
      <c r="T4395" s="143"/>
      <c r="AT4395" s="138" t="s">
        <v>210</v>
      </c>
      <c r="AU4395" s="138" t="s">
        <v>66</v>
      </c>
      <c r="AV4395" s="13" t="s">
        <v>66</v>
      </c>
      <c r="AW4395" s="13" t="s">
        <v>26</v>
      </c>
      <c r="AX4395" s="13" t="s">
        <v>57</v>
      </c>
      <c r="AY4395" s="138" t="s">
        <v>196</v>
      </c>
    </row>
    <row r="4396" spans="1:65" s="13" customFormat="1" x14ac:dyDescent="0.2">
      <c r="B4396" s="136"/>
      <c r="D4396" s="137" t="s">
        <v>210</v>
      </c>
      <c r="E4396" s="138" t="s">
        <v>1</v>
      </c>
      <c r="F4396" s="139" t="s">
        <v>4355</v>
      </c>
      <c r="H4396" s="140">
        <v>32</v>
      </c>
      <c r="L4396" s="136"/>
      <c r="M4396" s="141"/>
      <c r="N4396" s="142"/>
      <c r="O4396" s="142"/>
      <c r="P4396" s="142"/>
      <c r="Q4396" s="142"/>
      <c r="R4396" s="142"/>
      <c r="S4396" s="142"/>
      <c r="T4396" s="143"/>
      <c r="AT4396" s="138" t="s">
        <v>210</v>
      </c>
      <c r="AU4396" s="138" t="s">
        <v>66</v>
      </c>
      <c r="AV4396" s="13" t="s">
        <v>66</v>
      </c>
      <c r="AW4396" s="13" t="s">
        <v>26</v>
      </c>
      <c r="AX4396" s="13" t="s">
        <v>57</v>
      </c>
      <c r="AY4396" s="138" t="s">
        <v>196</v>
      </c>
    </row>
    <row r="4397" spans="1:65" s="13" customFormat="1" x14ac:dyDescent="0.2">
      <c r="B4397" s="136"/>
      <c r="D4397" s="137" t="s">
        <v>210</v>
      </c>
      <c r="E4397" s="138" t="s">
        <v>1</v>
      </c>
      <c r="F4397" s="139" t="s">
        <v>4356</v>
      </c>
      <c r="H4397" s="140">
        <v>32</v>
      </c>
      <c r="L4397" s="136"/>
      <c r="M4397" s="141"/>
      <c r="N4397" s="142"/>
      <c r="O4397" s="142"/>
      <c r="P4397" s="142"/>
      <c r="Q4397" s="142"/>
      <c r="R4397" s="142"/>
      <c r="S4397" s="142"/>
      <c r="T4397" s="143"/>
      <c r="AT4397" s="138" t="s">
        <v>210</v>
      </c>
      <c r="AU4397" s="138" t="s">
        <v>66</v>
      </c>
      <c r="AV4397" s="13" t="s">
        <v>66</v>
      </c>
      <c r="AW4397" s="13" t="s">
        <v>26</v>
      </c>
      <c r="AX4397" s="13" t="s">
        <v>57</v>
      </c>
      <c r="AY4397" s="138" t="s">
        <v>196</v>
      </c>
    </row>
    <row r="4398" spans="1:65" s="13" customFormat="1" x14ac:dyDescent="0.2">
      <c r="B4398" s="136"/>
      <c r="D4398" s="137" t="s">
        <v>210</v>
      </c>
      <c r="E4398" s="138" t="s">
        <v>1</v>
      </c>
      <c r="F4398" s="139" t="s">
        <v>4357</v>
      </c>
      <c r="H4398" s="140">
        <v>27</v>
      </c>
      <c r="L4398" s="136"/>
      <c r="M4398" s="141"/>
      <c r="N4398" s="142"/>
      <c r="O4398" s="142"/>
      <c r="P4398" s="142"/>
      <c r="Q4398" s="142"/>
      <c r="R4398" s="142"/>
      <c r="S4398" s="142"/>
      <c r="T4398" s="143"/>
      <c r="AT4398" s="138" t="s">
        <v>210</v>
      </c>
      <c r="AU4398" s="138" t="s">
        <v>66</v>
      </c>
      <c r="AV4398" s="13" t="s">
        <v>66</v>
      </c>
      <c r="AW4398" s="13" t="s">
        <v>26</v>
      </c>
      <c r="AX4398" s="13" t="s">
        <v>57</v>
      </c>
      <c r="AY4398" s="138" t="s">
        <v>196</v>
      </c>
    </row>
    <row r="4399" spans="1:65" s="14" customFormat="1" x14ac:dyDescent="0.2">
      <c r="B4399" s="144"/>
      <c r="D4399" s="137" t="s">
        <v>210</v>
      </c>
      <c r="E4399" s="145" t="s">
        <v>1</v>
      </c>
      <c r="F4399" s="146" t="s">
        <v>212</v>
      </c>
      <c r="H4399" s="147">
        <v>108</v>
      </c>
      <c r="L4399" s="144"/>
      <c r="M4399" s="148"/>
      <c r="N4399" s="149"/>
      <c r="O4399" s="149"/>
      <c r="P4399" s="149"/>
      <c r="Q4399" s="149"/>
      <c r="R4399" s="149"/>
      <c r="S4399" s="149"/>
      <c r="T4399" s="150"/>
      <c r="AT4399" s="145" t="s">
        <v>210</v>
      </c>
      <c r="AU4399" s="145" t="s">
        <v>66</v>
      </c>
      <c r="AV4399" s="14" t="s">
        <v>201</v>
      </c>
      <c r="AW4399" s="14" t="s">
        <v>26</v>
      </c>
      <c r="AX4399" s="14" t="s">
        <v>64</v>
      </c>
      <c r="AY4399" s="145" t="s">
        <v>196</v>
      </c>
    </row>
    <row r="4400" spans="1:65" s="2" customFormat="1" ht="24.2" customHeight="1" x14ac:dyDescent="0.2">
      <c r="A4400" s="29"/>
      <c r="B4400" s="123"/>
      <c r="C4400" s="124" t="s">
        <v>4358</v>
      </c>
      <c r="D4400" s="124" t="s">
        <v>199</v>
      </c>
      <c r="E4400" s="125" t="s">
        <v>4359</v>
      </c>
      <c r="F4400" s="126" t="s">
        <v>4360</v>
      </c>
      <c r="G4400" s="127" t="s">
        <v>846</v>
      </c>
      <c r="H4400" s="128">
        <v>19</v>
      </c>
      <c r="I4400" s="224"/>
      <c r="J4400" s="129">
        <f>ROUND(I4400*H4400,2)</f>
        <v>0</v>
      </c>
      <c r="K4400" s="126" t="s">
        <v>208</v>
      </c>
      <c r="L4400" s="30"/>
      <c r="M4400" s="130" t="s">
        <v>1</v>
      </c>
      <c r="N4400" s="131" t="s">
        <v>35</v>
      </c>
      <c r="O4400" s="132">
        <v>0.09</v>
      </c>
      <c r="P4400" s="132">
        <f>O4400*H4400</f>
        <v>1.71</v>
      </c>
      <c r="Q4400" s="132">
        <v>0</v>
      </c>
      <c r="R4400" s="132">
        <f>Q4400*H4400</f>
        <v>0</v>
      </c>
      <c r="S4400" s="132">
        <v>2.8000000000000001E-2</v>
      </c>
      <c r="T4400" s="133">
        <f>S4400*H4400</f>
        <v>0.53200000000000003</v>
      </c>
      <c r="U4400" s="29"/>
      <c r="V4400" s="29"/>
      <c r="W4400" s="29"/>
      <c r="X4400" s="29"/>
      <c r="Y4400" s="29"/>
      <c r="Z4400" s="29"/>
      <c r="AA4400" s="29"/>
      <c r="AB4400" s="29"/>
      <c r="AC4400" s="29"/>
      <c r="AD4400" s="29"/>
      <c r="AE4400" s="29"/>
      <c r="AR4400" s="134" t="s">
        <v>104</v>
      </c>
      <c r="AT4400" s="134" t="s">
        <v>199</v>
      </c>
      <c r="AU4400" s="134" t="s">
        <v>66</v>
      </c>
      <c r="AY4400" s="18" t="s">
        <v>196</v>
      </c>
      <c r="BE4400" s="135">
        <f>IF(N4400="základní",J4400,0)</f>
        <v>0</v>
      </c>
      <c r="BF4400" s="135">
        <f>IF(N4400="snížená",J4400,0)</f>
        <v>0</v>
      </c>
      <c r="BG4400" s="135">
        <f>IF(N4400="zákl. přenesená",J4400,0)</f>
        <v>0</v>
      </c>
      <c r="BH4400" s="135">
        <f>IF(N4400="sníž. přenesená",J4400,0)</f>
        <v>0</v>
      </c>
      <c r="BI4400" s="135">
        <f>IF(N4400="nulová",J4400,0)</f>
        <v>0</v>
      </c>
      <c r="BJ4400" s="18" t="s">
        <v>64</v>
      </c>
      <c r="BK4400" s="135">
        <f>ROUND(I4400*H4400,2)</f>
        <v>0</v>
      </c>
      <c r="BL4400" s="18" t="s">
        <v>104</v>
      </c>
      <c r="BM4400" s="134" t="s">
        <v>4361</v>
      </c>
    </row>
    <row r="4401" spans="1:65" s="13" customFormat="1" x14ac:dyDescent="0.2">
      <c r="B4401" s="136"/>
      <c r="D4401" s="137" t="s">
        <v>210</v>
      </c>
      <c r="E4401" s="138" t="s">
        <v>1</v>
      </c>
      <c r="F4401" s="139" t="s">
        <v>4362</v>
      </c>
      <c r="H4401" s="140">
        <v>2</v>
      </c>
      <c r="L4401" s="136"/>
      <c r="M4401" s="141"/>
      <c r="N4401" s="142"/>
      <c r="O4401" s="142"/>
      <c r="P4401" s="142"/>
      <c r="Q4401" s="142"/>
      <c r="R4401" s="142"/>
      <c r="S4401" s="142"/>
      <c r="T4401" s="143"/>
      <c r="AT4401" s="138" t="s">
        <v>210</v>
      </c>
      <c r="AU4401" s="138" t="s">
        <v>66</v>
      </c>
      <c r="AV4401" s="13" t="s">
        <v>66</v>
      </c>
      <c r="AW4401" s="13" t="s">
        <v>26</v>
      </c>
      <c r="AX4401" s="13" t="s">
        <v>57</v>
      </c>
      <c r="AY4401" s="138" t="s">
        <v>196</v>
      </c>
    </row>
    <row r="4402" spans="1:65" s="13" customFormat="1" x14ac:dyDescent="0.2">
      <c r="B4402" s="136"/>
      <c r="D4402" s="137" t="s">
        <v>210</v>
      </c>
      <c r="E4402" s="138" t="s">
        <v>1</v>
      </c>
      <c r="F4402" s="139" t="s">
        <v>4363</v>
      </c>
      <c r="H4402" s="140">
        <v>6</v>
      </c>
      <c r="L4402" s="136"/>
      <c r="M4402" s="141"/>
      <c r="N4402" s="142"/>
      <c r="O4402" s="142"/>
      <c r="P4402" s="142"/>
      <c r="Q4402" s="142"/>
      <c r="R4402" s="142"/>
      <c r="S4402" s="142"/>
      <c r="T4402" s="143"/>
      <c r="AT4402" s="138" t="s">
        <v>210</v>
      </c>
      <c r="AU4402" s="138" t="s">
        <v>66</v>
      </c>
      <c r="AV4402" s="13" t="s">
        <v>66</v>
      </c>
      <c r="AW4402" s="13" t="s">
        <v>26</v>
      </c>
      <c r="AX4402" s="13" t="s">
        <v>57</v>
      </c>
      <c r="AY4402" s="138" t="s">
        <v>196</v>
      </c>
    </row>
    <row r="4403" spans="1:65" s="13" customFormat="1" x14ac:dyDescent="0.2">
      <c r="B4403" s="136"/>
      <c r="D4403" s="137" t="s">
        <v>210</v>
      </c>
      <c r="E4403" s="138" t="s">
        <v>1</v>
      </c>
      <c r="F4403" s="139" t="s">
        <v>4364</v>
      </c>
      <c r="H4403" s="140">
        <v>5</v>
      </c>
      <c r="L4403" s="136"/>
      <c r="M4403" s="141"/>
      <c r="N4403" s="142"/>
      <c r="O4403" s="142"/>
      <c r="P4403" s="142"/>
      <c r="Q4403" s="142"/>
      <c r="R4403" s="142"/>
      <c r="S4403" s="142"/>
      <c r="T4403" s="143"/>
      <c r="AT4403" s="138" t="s">
        <v>210</v>
      </c>
      <c r="AU4403" s="138" t="s">
        <v>66</v>
      </c>
      <c r="AV4403" s="13" t="s">
        <v>66</v>
      </c>
      <c r="AW4403" s="13" t="s">
        <v>26</v>
      </c>
      <c r="AX4403" s="13" t="s">
        <v>57</v>
      </c>
      <c r="AY4403" s="138" t="s">
        <v>196</v>
      </c>
    </row>
    <row r="4404" spans="1:65" s="13" customFormat="1" x14ac:dyDescent="0.2">
      <c r="B4404" s="136"/>
      <c r="D4404" s="137" t="s">
        <v>210</v>
      </c>
      <c r="E4404" s="138" t="s">
        <v>1</v>
      </c>
      <c r="F4404" s="139" t="s">
        <v>4365</v>
      </c>
      <c r="H4404" s="140">
        <v>6</v>
      </c>
      <c r="L4404" s="136"/>
      <c r="M4404" s="141"/>
      <c r="N4404" s="142"/>
      <c r="O4404" s="142"/>
      <c r="P4404" s="142"/>
      <c r="Q4404" s="142"/>
      <c r="R4404" s="142"/>
      <c r="S4404" s="142"/>
      <c r="T4404" s="143"/>
      <c r="AT4404" s="138" t="s">
        <v>210</v>
      </c>
      <c r="AU4404" s="138" t="s">
        <v>66</v>
      </c>
      <c r="AV4404" s="13" t="s">
        <v>66</v>
      </c>
      <c r="AW4404" s="13" t="s">
        <v>26</v>
      </c>
      <c r="AX4404" s="13" t="s">
        <v>57</v>
      </c>
      <c r="AY4404" s="138" t="s">
        <v>196</v>
      </c>
    </row>
    <row r="4405" spans="1:65" s="14" customFormat="1" x14ac:dyDescent="0.2">
      <c r="B4405" s="144"/>
      <c r="D4405" s="137" t="s">
        <v>210</v>
      </c>
      <c r="E4405" s="145" t="s">
        <v>1</v>
      </c>
      <c r="F4405" s="146" t="s">
        <v>212</v>
      </c>
      <c r="H4405" s="147">
        <v>19</v>
      </c>
      <c r="L4405" s="144"/>
      <c r="M4405" s="148"/>
      <c r="N4405" s="149"/>
      <c r="O4405" s="149"/>
      <c r="P4405" s="149"/>
      <c r="Q4405" s="149"/>
      <c r="R4405" s="149"/>
      <c r="S4405" s="149"/>
      <c r="T4405" s="150"/>
      <c r="AT4405" s="145" t="s">
        <v>210</v>
      </c>
      <c r="AU4405" s="145" t="s">
        <v>66</v>
      </c>
      <c r="AV4405" s="14" t="s">
        <v>201</v>
      </c>
      <c r="AW4405" s="14" t="s">
        <v>26</v>
      </c>
      <c r="AX4405" s="14" t="s">
        <v>64</v>
      </c>
      <c r="AY4405" s="145" t="s">
        <v>196</v>
      </c>
    </row>
    <row r="4406" spans="1:65" s="2" customFormat="1" ht="24.2" customHeight="1" x14ac:dyDescent="0.2">
      <c r="A4406" s="29"/>
      <c r="B4406" s="123"/>
      <c r="C4406" s="124" t="s">
        <v>2818</v>
      </c>
      <c r="D4406" s="124" t="s">
        <v>199</v>
      </c>
      <c r="E4406" s="125" t="s">
        <v>4366</v>
      </c>
      <c r="F4406" s="126" t="s">
        <v>4367</v>
      </c>
      <c r="G4406" s="127" t="s">
        <v>3199</v>
      </c>
      <c r="H4406" s="128">
        <v>14084.197</v>
      </c>
      <c r="I4406" s="224"/>
      <c r="J4406" s="129">
        <f>ROUND(I4406*H4406,2)</f>
        <v>0</v>
      </c>
      <c r="K4406" s="126" t="s">
        <v>208</v>
      </c>
      <c r="L4406" s="30"/>
      <c r="M4406" s="130" t="s">
        <v>1</v>
      </c>
      <c r="N4406" s="131" t="s">
        <v>35</v>
      </c>
      <c r="O4406" s="132">
        <v>0</v>
      </c>
      <c r="P4406" s="132">
        <f>O4406*H4406</f>
        <v>0</v>
      </c>
      <c r="Q4406" s="132">
        <v>0</v>
      </c>
      <c r="R4406" s="132">
        <f>Q4406*H4406</f>
        <v>0</v>
      </c>
      <c r="S4406" s="132">
        <v>0</v>
      </c>
      <c r="T4406" s="133">
        <f>S4406*H4406</f>
        <v>0</v>
      </c>
      <c r="U4406" s="29"/>
      <c r="V4406" s="29"/>
      <c r="W4406" s="29"/>
      <c r="X4406" s="29"/>
      <c r="Y4406" s="29"/>
      <c r="Z4406" s="29"/>
      <c r="AA4406" s="29"/>
      <c r="AB4406" s="29"/>
      <c r="AC4406" s="29"/>
      <c r="AD4406" s="29"/>
      <c r="AE4406" s="29"/>
      <c r="AR4406" s="134" t="s">
        <v>104</v>
      </c>
      <c r="AT4406" s="134" t="s">
        <v>199</v>
      </c>
      <c r="AU4406" s="134" t="s">
        <v>66</v>
      </c>
      <c r="AY4406" s="18" t="s">
        <v>196</v>
      </c>
      <c r="BE4406" s="135">
        <f>IF(N4406="základní",J4406,0)</f>
        <v>0</v>
      </c>
      <c r="BF4406" s="135">
        <f>IF(N4406="snížená",J4406,0)</f>
        <v>0</v>
      </c>
      <c r="BG4406" s="135">
        <f>IF(N4406="zákl. přenesená",J4406,0)</f>
        <v>0</v>
      </c>
      <c r="BH4406" s="135">
        <f>IF(N4406="sníž. přenesená",J4406,0)</f>
        <v>0</v>
      </c>
      <c r="BI4406" s="135">
        <f>IF(N4406="nulová",J4406,0)</f>
        <v>0</v>
      </c>
      <c r="BJ4406" s="18" t="s">
        <v>64</v>
      </c>
      <c r="BK4406" s="135">
        <f>ROUND(I4406*H4406,2)</f>
        <v>0</v>
      </c>
      <c r="BL4406" s="18" t="s">
        <v>104</v>
      </c>
      <c r="BM4406" s="134" t="s">
        <v>4368</v>
      </c>
    </row>
    <row r="4407" spans="1:65" s="12" customFormat="1" ht="22.9" customHeight="1" x14ac:dyDescent="0.2">
      <c r="B4407" s="111"/>
      <c r="D4407" s="112" t="s">
        <v>56</v>
      </c>
      <c r="E4407" s="121" t="s">
        <v>4369</v>
      </c>
      <c r="F4407" s="121" t="s">
        <v>4370</v>
      </c>
      <c r="J4407" s="122">
        <f>BK4407</f>
        <v>0</v>
      </c>
      <c r="L4407" s="111"/>
      <c r="M4407" s="115"/>
      <c r="N4407" s="116"/>
      <c r="O4407" s="116"/>
      <c r="P4407" s="117">
        <f>SUM(P4408:P4437)</f>
        <v>0</v>
      </c>
      <c r="Q4407" s="116"/>
      <c r="R4407" s="117">
        <f>SUM(R4408:R4437)</f>
        <v>0</v>
      </c>
      <c r="S4407" s="116"/>
      <c r="T4407" s="118">
        <f>SUM(T4408:T4437)</f>
        <v>0</v>
      </c>
      <c r="AR4407" s="112" t="s">
        <v>66</v>
      </c>
      <c r="AT4407" s="119" t="s">
        <v>56</v>
      </c>
      <c r="AU4407" s="119" t="s">
        <v>64</v>
      </c>
      <c r="AY4407" s="112" t="s">
        <v>196</v>
      </c>
      <c r="BK4407" s="120">
        <f>SUM(BK4408:BK4437)</f>
        <v>0</v>
      </c>
    </row>
    <row r="4408" spans="1:65" s="2" customFormat="1" ht="37.9" customHeight="1" x14ac:dyDescent="0.2">
      <c r="A4408" s="29"/>
      <c r="B4408" s="123"/>
      <c r="C4408" s="124" t="s">
        <v>4371</v>
      </c>
      <c r="D4408" s="124" t="s">
        <v>199</v>
      </c>
      <c r="E4408" s="125" t="s">
        <v>4372</v>
      </c>
      <c r="F4408" s="126" t="s">
        <v>4373</v>
      </c>
      <c r="G4408" s="127" t="s">
        <v>846</v>
      </c>
      <c r="H4408" s="128">
        <v>1</v>
      </c>
      <c r="I4408" s="224"/>
      <c r="J4408" s="129">
        <f t="shared" ref="J4408:J4437" si="70">ROUND(I4408*H4408,2)</f>
        <v>0</v>
      </c>
      <c r="K4408" s="126" t="s">
        <v>1</v>
      </c>
      <c r="L4408" s="30"/>
      <c r="M4408" s="130" t="s">
        <v>1</v>
      </c>
      <c r="N4408" s="131" t="s">
        <v>35</v>
      </c>
      <c r="O4408" s="132">
        <v>0</v>
      </c>
      <c r="P4408" s="132">
        <f t="shared" ref="P4408:P4437" si="71">O4408*H4408</f>
        <v>0</v>
      </c>
      <c r="Q4408" s="132">
        <v>0</v>
      </c>
      <c r="R4408" s="132">
        <f t="shared" ref="R4408:R4437" si="72">Q4408*H4408</f>
        <v>0</v>
      </c>
      <c r="S4408" s="132">
        <v>0</v>
      </c>
      <c r="T4408" s="133">
        <f t="shared" ref="T4408:T4437" si="73">S4408*H4408</f>
        <v>0</v>
      </c>
      <c r="U4408" s="29"/>
      <c r="V4408" s="29"/>
      <c r="W4408" s="29"/>
      <c r="X4408" s="29"/>
      <c r="Y4408" s="29"/>
      <c r="Z4408" s="29"/>
      <c r="AA4408" s="29"/>
      <c r="AB4408" s="29"/>
      <c r="AC4408" s="29"/>
      <c r="AD4408" s="29"/>
      <c r="AE4408" s="29"/>
      <c r="AR4408" s="134" t="s">
        <v>104</v>
      </c>
      <c r="AT4408" s="134" t="s">
        <v>199</v>
      </c>
      <c r="AU4408" s="134" t="s">
        <v>66</v>
      </c>
      <c r="AY4408" s="18" t="s">
        <v>196</v>
      </c>
      <c r="BE4408" s="135">
        <f t="shared" ref="BE4408:BE4437" si="74">IF(N4408="základní",J4408,0)</f>
        <v>0</v>
      </c>
      <c r="BF4408" s="135">
        <f t="shared" ref="BF4408:BF4437" si="75">IF(N4408="snížená",J4408,0)</f>
        <v>0</v>
      </c>
      <c r="BG4408" s="135">
        <f t="shared" ref="BG4408:BG4437" si="76">IF(N4408="zákl. přenesená",J4408,0)</f>
        <v>0</v>
      </c>
      <c r="BH4408" s="135">
        <f t="shared" ref="BH4408:BH4437" si="77">IF(N4408="sníž. přenesená",J4408,0)</f>
        <v>0</v>
      </c>
      <c r="BI4408" s="135">
        <f t="shared" ref="BI4408:BI4437" si="78">IF(N4408="nulová",J4408,0)</f>
        <v>0</v>
      </c>
      <c r="BJ4408" s="18" t="s">
        <v>64</v>
      </c>
      <c r="BK4408" s="135">
        <f t="shared" ref="BK4408:BK4437" si="79">ROUND(I4408*H4408,2)</f>
        <v>0</v>
      </c>
      <c r="BL4408" s="18" t="s">
        <v>104</v>
      </c>
      <c r="BM4408" s="134" t="s">
        <v>4374</v>
      </c>
    </row>
    <row r="4409" spans="1:65" s="2" customFormat="1" ht="37.9" customHeight="1" x14ac:dyDescent="0.2">
      <c r="A4409" s="29"/>
      <c r="B4409" s="123"/>
      <c r="C4409" s="124" t="s">
        <v>2823</v>
      </c>
      <c r="D4409" s="124" t="s">
        <v>199</v>
      </c>
      <c r="E4409" s="125" t="s">
        <v>4375</v>
      </c>
      <c r="F4409" s="126" t="s">
        <v>4376</v>
      </c>
      <c r="G4409" s="127" t="s">
        <v>846</v>
      </c>
      <c r="H4409" s="128">
        <v>5</v>
      </c>
      <c r="I4409" s="224"/>
      <c r="J4409" s="129">
        <f t="shared" si="70"/>
        <v>0</v>
      </c>
      <c r="K4409" s="126" t="s">
        <v>1</v>
      </c>
      <c r="L4409" s="30"/>
      <c r="M4409" s="130" t="s">
        <v>1</v>
      </c>
      <c r="N4409" s="131" t="s">
        <v>35</v>
      </c>
      <c r="O4409" s="132">
        <v>0</v>
      </c>
      <c r="P4409" s="132">
        <f t="shared" si="71"/>
        <v>0</v>
      </c>
      <c r="Q4409" s="132">
        <v>0</v>
      </c>
      <c r="R4409" s="132">
        <f t="shared" si="72"/>
        <v>0</v>
      </c>
      <c r="S4409" s="132">
        <v>0</v>
      </c>
      <c r="T4409" s="133">
        <f t="shared" si="73"/>
        <v>0</v>
      </c>
      <c r="U4409" s="29"/>
      <c r="V4409" s="29"/>
      <c r="W4409" s="29"/>
      <c r="X4409" s="29"/>
      <c r="Y4409" s="29"/>
      <c r="Z4409" s="29"/>
      <c r="AA4409" s="29"/>
      <c r="AB4409" s="29"/>
      <c r="AC4409" s="29"/>
      <c r="AD4409" s="29"/>
      <c r="AE4409" s="29"/>
      <c r="AR4409" s="134" t="s">
        <v>104</v>
      </c>
      <c r="AT4409" s="134" t="s">
        <v>199</v>
      </c>
      <c r="AU4409" s="134" t="s">
        <v>66</v>
      </c>
      <c r="AY4409" s="18" t="s">
        <v>196</v>
      </c>
      <c r="BE4409" s="135">
        <f t="shared" si="74"/>
        <v>0</v>
      </c>
      <c r="BF4409" s="135">
        <f t="shared" si="75"/>
        <v>0</v>
      </c>
      <c r="BG4409" s="135">
        <f t="shared" si="76"/>
        <v>0</v>
      </c>
      <c r="BH4409" s="135">
        <f t="shared" si="77"/>
        <v>0</v>
      </c>
      <c r="BI4409" s="135">
        <f t="shared" si="78"/>
        <v>0</v>
      </c>
      <c r="BJ4409" s="18" t="s">
        <v>64</v>
      </c>
      <c r="BK4409" s="135">
        <f t="shared" si="79"/>
        <v>0</v>
      </c>
      <c r="BL4409" s="18" t="s">
        <v>104</v>
      </c>
      <c r="BM4409" s="134" t="s">
        <v>4377</v>
      </c>
    </row>
    <row r="4410" spans="1:65" s="2" customFormat="1" ht="37.9" customHeight="1" x14ac:dyDescent="0.2">
      <c r="A4410" s="29"/>
      <c r="B4410" s="123"/>
      <c r="C4410" s="124" t="s">
        <v>4378</v>
      </c>
      <c r="D4410" s="124" t="s">
        <v>199</v>
      </c>
      <c r="E4410" s="125" t="s">
        <v>4379</v>
      </c>
      <c r="F4410" s="126" t="s">
        <v>4380</v>
      </c>
      <c r="G4410" s="127" t="s">
        <v>846</v>
      </c>
      <c r="H4410" s="128">
        <v>1</v>
      </c>
      <c r="I4410" s="224"/>
      <c r="J4410" s="129">
        <f t="shared" si="70"/>
        <v>0</v>
      </c>
      <c r="K4410" s="126" t="s">
        <v>1</v>
      </c>
      <c r="L4410" s="30"/>
      <c r="M4410" s="130" t="s">
        <v>1</v>
      </c>
      <c r="N4410" s="131" t="s">
        <v>35</v>
      </c>
      <c r="O4410" s="132">
        <v>0</v>
      </c>
      <c r="P4410" s="132">
        <f t="shared" si="71"/>
        <v>0</v>
      </c>
      <c r="Q4410" s="132">
        <v>0</v>
      </c>
      <c r="R4410" s="132">
        <f t="shared" si="72"/>
        <v>0</v>
      </c>
      <c r="S4410" s="132">
        <v>0</v>
      </c>
      <c r="T4410" s="133">
        <f t="shared" si="73"/>
        <v>0</v>
      </c>
      <c r="U4410" s="29"/>
      <c r="V4410" s="29"/>
      <c r="W4410" s="29"/>
      <c r="X4410" s="29"/>
      <c r="Y4410" s="29"/>
      <c r="Z4410" s="29"/>
      <c r="AA4410" s="29"/>
      <c r="AB4410" s="29"/>
      <c r="AC4410" s="29"/>
      <c r="AD4410" s="29"/>
      <c r="AE4410" s="29"/>
      <c r="AR4410" s="134" t="s">
        <v>104</v>
      </c>
      <c r="AT4410" s="134" t="s">
        <v>199</v>
      </c>
      <c r="AU4410" s="134" t="s">
        <v>66</v>
      </c>
      <c r="AY4410" s="18" t="s">
        <v>196</v>
      </c>
      <c r="BE4410" s="135">
        <f t="shared" si="74"/>
        <v>0</v>
      </c>
      <c r="BF4410" s="135">
        <f t="shared" si="75"/>
        <v>0</v>
      </c>
      <c r="BG4410" s="135">
        <f t="shared" si="76"/>
        <v>0</v>
      </c>
      <c r="BH4410" s="135">
        <f t="shared" si="77"/>
        <v>0</v>
      </c>
      <c r="BI4410" s="135">
        <f t="shared" si="78"/>
        <v>0</v>
      </c>
      <c r="BJ4410" s="18" t="s">
        <v>64</v>
      </c>
      <c r="BK4410" s="135">
        <f t="shared" si="79"/>
        <v>0</v>
      </c>
      <c r="BL4410" s="18" t="s">
        <v>104</v>
      </c>
      <c r="BM4410" s="134" t="s">
        <v>4381</v>
      </c>
    </row>
    <row r="4411" spans="1:65" s="2" customFormat="1" ht="37.9" customHeight="1" x14ac:dyDescent="0.2">
      <c r="A4411" s="29"/>
      <c r="B4411" s="123"/>
      <c r="C4411" s="124" t="s">
        <v>2830</v>
      </c>
      <c r="D4411" s="124" t="s">
        <v>199</v>
      </c>
      <c r="E4411" s="125" t="s">
        <v>4382</v>
      </c>
      <c r="F4411" s="126" t="s">
        <v>4383</v>
      </c>
      <c r="G4411" s="127" t="s">
        <v>846</v>
      </c>
      <c r="H4411" s="128">
        <v>1</v>
      </c>
      <c r="I4411" s="224"/>
      <c r="J4411" s="129">
        <f t="shared" si="70"/>
        <v>0</v>
      </c>
      <c r="K4411" s="126" t="s">
        <v>1</v>
      </c>
      <c r="L4411" s="30"/>
      <c r="M4411" s="130" t="s">
        <v>1</v>
      </c>
      <c r="N4411" s="131" t="s">
        <v>35</v>
      </c>
      <c r="O4411" s="132">
        <v>0</v>
      </c>
      <c r="P4411" s="132">
        <f t="shared" si="71"/>
        <v>0</v>
      </c>
      <c r="Q4411" s="132">
        <v>0</v>
      </c>
      <c r="R4411" s="132">
        <f t="shared" si="72"/>
        <v>0</v>
      </c>
      <c r="S4411" s="132">
        <v>0</v>
      </c>
      <c r="T4411" s="133">
        <f t="shared" si="73"/>
        <v>0</v>
      </c>
      <c r="U4411" s="29"/>
      <c r="V4411" s="29"/>
      <c r="W4411" s="29"/>
      <c r="X4411" s="29"/>
      <c r="Y4411" s="29"/>
      <c r="Z4411" s="29"/>
      <c r="AA4411" s="29"/>
      <c r="AB4411" s="29"/>
      <c r="AC4411" s="29"/>
      <c r="AD4411" s="29"/>
      <c r="AE4411" s="29"/>
      <c r="AR4411" s="134" t="s">
        <v>104</v>
      </c>
      <c r="AT4411" s="134" t="s">
        <v>199</v>
      </c>
      <c r="AU4411" s="134" t="s">
        <v>66</v>
      </c>
      <c r="AY4411" s="18" t="s">
        <v>196</v>
      </c>
      <c r="BE4411" s="135">
        <f t="shared" si="74"/>
        <v>0</v>
      </c>
      <c r="BF4411" s="135">
        <f t="shared" si="75"/>
        <v>0</v>
      </c>
      <c r="BG4411" s="135">
        <f t="shared" si="76"/>
        <v>0</v>
      </c>
      <c r="BH4411" s="135">
        <f t="shared" si="77"/>
        <v>0</v>
      </c>
      <c r="BI4411" s="135">
        <f t="shared" si="78"/>
        <v>0</v>
      </c>
      <c r="BJ4411" s="18" t="s">
        <v>64</v>
      </c>
      <c r="BK4411" s="135">
        <f t="shared" si="79"/>
        <v>0</v>
      </c>
      <c r="BL4411" s="18" t="s">
        <v>104</v>
      </c>
      <c r="BM4411" s="134" t="s">
        <v>4384</v>
      </c>
    </row>
    <row r="4412" spans="1:65" s="2" customFormat="1" ht="37.9" customHeight="1" x14ac:dyDescent="0.2">
      <c r="A4412" s="29"/>
      <c r="B4412" s="123"/>
      <c r="C4412" s="124" t="s">
        <v>4385</v>
      </c>
      <c r="D4412" s="124" t="s">
        <v>199</v>
      </c>
      <c r="E4412" s="125" t="s">
        <v>4386</v>
      </c>
      <c r="F4412" s="126" t="s">
        <v>4387</v>
      </c>
      <c r="G4412" s="127" t="s">
        <v>846</v>
      </c>
      <c r="H4412" s="128">
        <v>1</v>
      </c>
      <c r="I4412" s="224"/>
      <c r="J4412" s="129">
        <f t="shared" si="70"/>
        <v>0</v>
      </c>
      <c r="K4412" s="126" t="s">
        <v>1</v>
      </c>
      <c r="L4412" s="30"/>
      <c r="M4412" s="130" t="s">
        <v>1</v>
      </c>
      <c r="N4412" s="131" t="s">
        <v>35</v>
      </c>
      <c r="O4412" s="132">
        <v>0</v>
      </c>
      <c r="P4412" s="132">
        <f t="shared" si="71"/>
        <v>0</v>
      </c>
      <c r="Q4412" s="132">
        <v>0</v>
      </c>
      <c r="R4412" s="132">
        <f t="shared" si="72"/>
        <v>0</v>
      </c>
      <c r="S4412" s="132">
        <v>0</v>
      </c>
      <c r="T4412" s="133">
        <f t="shared" si="73"/>
        <v>0</v>
      </c>
      <c r="U4412" s="29"/>
      <c r="V4412" s="29"/>
      <c r="W4412" s="29"/>
      <c r="X4412" s="29"/>
      <c r="Y4412" s="29"/>
      <c r="Z4412" s="29"/>
      <c r="AA4412" s="29"/>
      <c r="AB4412" s="29"/>
      <c r="AC4412" s="29"/>
      <c r="AD4412" s="29"/>
      <c r="AE4412" s="29"/>
      <c r="AR4412" s="134" t="s">
        <v>104</v>
      </c>
      <c r="AT4412" s="134" t="s">
        <v>199</v>
      </c>
      <c r="AU4412" s="134" t="s">
        <v>66</v>
      </c>
      <c r="AY4412" s="18" t="s">
        <v>196</v>
      </c>
      <c r="BE4412" s="135">
        <f t="shared" si="74"/>
        <v>0</v>
      </c>
      <c r="BF4412" s="135">
        <f t="shared" si="75"/>
        <v>0</v>
      </c>
      <c r="BG4412" s="135">
        <f t="shared" si="76"/>
        <v>0</v>
      </c>
      <c r="BH4412" s="135">
        <f t="shared" si="77"/>
        <v>0</v>
      </c>
      <c r="BI4412" s="135">
        <f t="shared" si="78"/>
        <v>0</v>
      </c>
      <c r="BJ4412" s="18" t="s">
        <v>64</v>
      </c>
      <c r="BK4412" s="135">
        <f t="shared" si="79"/>
        <v>0</v>
      </c>
      <c r="BL4412" s="18" t="s">
        <v>104</v>
      </c>
      <c r="BM4412" s="134" t="s">
        <v>4388</v>
      </c>
    </row>
    <row r="4413" spans="1:65" s="2" customFormat="1" ht="37.9" customHeight="1" x14ac:dyDescent="0.2">
      <c r="A4413" s="29"/>
      <c r="B4413" s="123"/>
      <c r="C4413" s="124" t="s">
        <v>2833</v>
      </c>
      <c r="D4413" s="124" t="s">
        <v>199</v>
      </c>
      <c r="E4413" s="125" t="s">
        <v>4389</v>
      </c>
      <c r="F4413" s="126" t="s">
        <v>4390</v>
      </c>
      <c r="G4413" s="127" t="s">
        <v>846</v>
      </c>
      <c r="H4413" s="128">
        <v>2</v>
      </c>
      <c r="I4413" s="224"/>
      <c r="J4413" s="129">
        <f t="shared" si="70"/>
        <v>0</v>
      </c>
      <c r="K4413" s="126" t="s">
        <v>1</v>
      </c>
      <c r="L4413" s="30"/>
      <c r="M4413" s="130" t="s">
        <v>1</v>
      </c>
      <c r="N4413" s="131" t="s">
        <v>35</v>
      </c>
      <c r="O4413" s="132">
        <v>0</v>
      </c>
      <c r="P4413" s="132">
        <f t="shared" si="71"/>
        <v>0</v>
      </c>
      <c r="Q4413" s="132">
        <v>0</v>
      </c>
      <c r="R4413" s="132">
        <f t="shared" si="72"/>
        <v>0</v>
      </c>
      <c r="S4413" s="132">
        <v>0</v>
      </c>
      <c r="T4413" s="133">
        <f t="shared" si="73"/>
        <v>0</v>
      </c>
      <c r="U4413" s="29"/>
      <c r="V4413" s="29"/>
      <c r="W4413" s="29"/>
      <c r="X4413" s="29"/>
      <c r="Y4413" s="29"/>
      <c r="Z4413" s="29"/>
      <c r="AA4413" s="29"/>
      <c r="AB4413" s="29"/>
      <c r="AC4413" s="29"/>
      <c r="AD4413" s="29"/>
      <c r="AE4413" s="29"/>
      <c r="AR4413" s="134" t="s">
        <v>104</v>
      </c>
      <c r="AT4413" s="134" t="s">
        <v>199</v>
      </c>
      <c r="AU4413" s="134" t="s">
        <v>66</v>
      </c>
      <c r="AY4413" s="18" t="s">
        <v>196</v>
      </c>
      <c r="BE4413" s="135">
        <f t="shared" si="74"/>
        <v>0</v>
      </c>
      <c r="BF4413" s="135">
        <f t="shared" si="75"/>
        <v>0</v>
      </c>
      <c r="BG4413" s="135">
        <f t="shared" si="76"/>
        <v>0</v>
      </c>
      <c r="BH4413" s="135">
        <f t="shared" si="77"/>
        <v>0</v>
      </c>
      <c r="BI4413" s="135">
        <f t="shared" si="78"/>
        <v>0</v>
      </c>
      <c r="BJ4413" s="18" t="s">
        <v>64</v>
      </c>
      <c r="BK4413" s="135">
        <f t="shared" si="79"/>
        <v>0</v>
      </c>
      <c r="BL4413" s="18" t="s">
        <v>104</v>
      </c>
      <c r="BM4413" s="134" t="s">
        <v>4391</v>
      </c>
    </row>
    <row r="4414" spans="1:65" s="2" customFormat="1" ht="37.9" customHeight="1" x14ac:dyDescent="0.2">
      <c r="A4414" s="29"/>
      <c r="B4414" s="123"/>
      <c r="C4414" s="124" t="s">
        <v>4392</v>
      </c>
      <c r="D4414" s="124" t="s">
        <v>199</v>
      </c>
      <c r="E4414" s="125" t="s">
        <v>4393</v>
      </c>
      <c r="F4414" s="126" t="s">
        <v>4394</v>
      </c>
      <c r="G4414" s="127" t="s">
        <v>846</v>
      </c>
      <c r="H4414" s="128">
        <v>5</v>
      </c>
      <c r="I4414" s="224"/>
      <c r="J4414" s="129">
        <f t="shared" si="70"/>
        <v>0</v>
      </c>
      <c r="K4414" s="126" t="s">
        <v>1</v>
      </c>
      <c r="L4414" s="30"/>
      <c r="M4414" s="130" t="s">
        <v>1</v>
      </c>
      <c r="N4414" s="131" t="s">
        <v>35</v>
      </c>
      <c r="O4414" s="132">
        <v>0</v>
      </c>
      <c r="P4414" s="132">
        <f t="shared" si="71"/>
        <v>0</v>
      </c>
      <c r="Q4414" s="132">
        <v>0</v>
      </c>
      <c r="R4414" s="132">
        <f t="shared" si="72"/>
        <v>0</v>
      </c>
      <c r="S4414" s="132">
        <v>0</v>
      </c>
      <c r="T4414" s="133">
        <f t="shared" si="73"/>
        <v>0</v>
      </c>
      <c r="U4414" s="29"/>
      <c r="V4414" s="29"/>
      <c r="W4414" s="29"/>
      <c r="X4414" s="29"/>
      <c r="Y4414" s="29"/>
      <c r="Z4414" s="29"/>
      <c r="AA4414" s="29"/>
      <c r="AB4414" s="29"/>
      <c r="AC4414" s="29"/>
      <c r="AD4414" s="29"/>
      <c r="AE4414" s="29"/>
      <c r="AR4414" s="134" t="s">
        <v>104</v>
      </c>
      <c r="AT4414" s="134" t="s">
        <v>199</v>
      </c>
      <c r="AU4414" s="134" t="s">
        <v>66</v>
      </c>
      <c r="AY4414" s="18" t="s">
        <v>196</v>
      </c>
      <c r="BE4414" s="135">
        <f t="shared" si="74"/>
        <v>0</v>
      </c>
      <c r="BF4414" s="135">
        <f t="shared" si="75"/>
        <v>0</v>
      </c>
      <c r="BG4414" s="135">
        <f t="shared" si="76"/>
        <v>0</v>
      </c>
      <c r="BH4414" s="135">
        <f t="shared" si="77"/>
        <v>0</v>
      </c>
      <c r="BI4414" s="135">
        <f t="shared" si="78"/>
        <v>0</v>
      </c>
      <c r="BJ4414" s="18" t="s">
        <v>64</v>
      </c>
      <c r="BK4414" s="135">
        <f t="shared" si="79"/>
        <v>0</v>
      </c>
      <c r="BL4414" s="18" t="s">
        <v>104</v>
      </c>
      <c r="BM4414" s="134" t="s">
        <v>4395</v>
      </c>
    </row>
    <row r="4415" spans="1:65" s="2" customFormat="1" ht="37.9" customHeight="1" x14ac:dyDescent="0.2">
      <c r="A4415" s="29"/>
      <c r="B4415" s="123"/>
      <c r="C4415" s="124" t="s">
        <v>2837</v>
      </c>
      <c r="D4415" s="124" t="s">
        <v>199</v>
      </c>
      <c r="E4415" s="125" t="s">
        <v>4396</v>
      </c>
      <c r="F4415" s="126" t="s">
        <v>4397</v>
      </c>
      <c r="G4415" s="127" t="s">
        <v>846</v>
      </c>
      <c r="H4415" s="128">
        <v>4</v>
      </c>
      <c r="I4415" s="224"/>
      <c r="J4415" s="129">
        <f t="shared" si="70"/>
        <v>0</v>
      </c>
      <c r="K4415" s="126" t="s">
        <v>1</v>
      </c>
      <c r="L4415" s="30"/>
      <c r="M4415" s="130" t="s">
        <v>1</v>
      </c>
      <c r="N4415" s="131" t="s">
        <v>35</v>
      </c>
      <c r="O4415" s="132">
        <v>0</v>
      </c>
      <c r="P4415" s="132">
        <f t="shared" si="71"/>
        <v>0</v>
      </c>
      <c r="Q4415" s="132">
        <v>0</v>
      </c>
      <c r="R4415" s="132">
        <f t="shared" si="72"/>
        <v>0</v>
      </c>
      <c r="S4415" s="132">
        <v>0</v>
      </c>
      <c r="T4415" s="133">
        <f t="shared" si="73"/>
        <v>0</v>
      </c>
      <c r="U4415" s="29"/>
      <c r="V4415" s="29"/>
      <c r="W4415" s="29"/>
      <c r="X4415" s="29"/>
      <c r="Y4415" s="29"/>
      <c r="Z4415" s="29"/>
      <c r="AA4415" s="29"/>
      <c r="AB4415" s="29"/>
      <c r="AC4415" s="29"/>
      <c r="AD4415" s="29"/>
      <c r="AE4415" s="29"/>
      <c r="AR4415" s="134" t="s">
        <v>104</v>
      </c>
      <c r="AT4415" s="134" t="s">
        <v>199</v>
      </c>
      <c r="AU4415" s="134" t="s">
        <v>66</v>
      </c>
      <c r="AY4415" s="18" t="s">
        <v>196</v>
      </c>
      <c r="BE4415" s="135">
        <f t="shared" si="74"/>
        <v>0</v>
      </c>
      <c r="BF4415" s="135">
        <f t="shared" si="75"/>
        <v>0</v>
      </c>
      <c r="BG4415" s="135">
        <f t="shared" si="76"/>
        <v>0</v>
      </c>
      <c r="BH4415" s="135">
        <f t="shared" si="77"/>
        <v>0</v>
      </c>
      <c r="BI4415" s="135">
        <f t="shared" si="78"/>
        <v>0</v>
      </c>
      <c r="BJ4415" s="18" t="s">
        <v>64</v>
      </c>
      <c r="BK4415" s="135">
        <f t="shared" si="79"/>
        <v>0</v>
      </c>
      <c r="BL4415" s="18" t="s">
        <v>104</v>
      </c>
      <c r="BM4415" s="134" t="s">
        <v>4398</v>
      </c>
    </row>
    <row r="4416" spans="1:65" s="2" customFormat="1" ht="37.9" customHeight="1" x14ac:dyDescent="0.2">
      <c r="A4416" s="29"/>
      <c r="B4416" s="123"/>
      <c r="C4416" s="124" t="s">
        <v>4399</v>
      </c>
      <c r="D4416" s="124" t="s">
        <v>199</v>
      </c>
      <c r="E4416" s="125" t="s">
        <v>4400</v>
      </c>
      <c r="F4416" s="126" t="s">
        <v>4401</v>
      </c>
      <c r="G4416" s="127" t="s">
        <v>846</v>
      </c>
      <c r="H4416" s="128">
        <v>3</v>
      </c>
      <c r="I4416" s="224"/>
      <c r="J4416" s="129">
        <f t="shared" si="70"/>
        <v>0</v>
      </c>
      <c r="K4416" s="126" t="s">
        <v>1</v>
      </c>
      <c r="L4416" s="30"/>
      <c r="M4416" s="130" t="s">
        <v>1</v>
      </c>
      <c r="N4416" s="131" t="s">
        <v>35</v>
      </c>
      <c r="O4416" s="132">
        <v>0</v>
      </c>
      <c r="P4416" s="132">
        <f t="shared" si="71"/>
        <v>0</v>
      </c>
      <c r="Q4416" s="132">
        <v>0</v>
      </c>
      <c r="R4416" s="132">
        <f t="shared" si="72"/>
        <v>0</v>
      </c>
      <c r="S4416" s="132">
        <v>0</v>
      </c>
      <c r="T4416" s="133">
        <f t="shared" si="73"/>
        <v>0</v>
      </c>
      <c r="U4416" s="29"/>
      <c r="V4416" s="29"/>
      <c r="W4416" s="29"/>
      <c r="X4416" s="29"/>
      <c r="Y4416" s="29"/>
      <c r="Z4416" s="29"/>
      <c r="AA4416" s="29"/>
      <c r="AB4416" s="29"/>
      <c r="AC4416" s="29"/>
      <c r="AD4416" s="29"/>
      <c r="AE4416" s="29"/>
      <c r="AR4416" s="134" t="s">
        <v>104</v>
      </c>
      <c r="AT4416" s="134" t="s">
        <v>199</v>
      </c>
      <c r="AU4416" s="134" t="s">
        <v>66</v>
      </c>
      <c r="AY4416" s="18" t="s">
        <v>196</v>
      </c>
      <c r="BE4416" s="135">
        <f t="shared" si="74"/>
        <v>0</v>
      </c>
      <c r="BF4416" s="135">
        <f t="shared" si="75"/>
        <v>0</v>
      </c>
      <c r="BG4416" s="135">
        <f t="shared" si="76"/>
        <v>0</v>
      </c>
      <c r="BH4416" s="135">
        <f t="shared" si="77"/>
        <v>0</v>
      </c>
      <c r="BI4416" s="135">
        <f t="shared" si="78"/>
        <v>0</v>
      </c>
      <c r="BJ4416" s="18" t="s">
        <v>64</v>
      </c>
      <c r="BK4416" s="135">
        <f t="shared" si="79"/>
        <v>0</v>
      </c>
      <c r="BL4416" s="18" t="s">
        <v>104</v>
      </c>
      <c r="BM4416" s="134" t="s">
        <v>4402</v>
      </c>
    </row>
    <row r="4417" spans="1:65" s="2" customFormat="1" ht="37.9" customHeight="1" x14ac:dyDescent="0.2">
      <c r="A4417" s="29"/>
      <c r="B4417" s="123"/>
      <c r="C4417" s="124" t="s">
        <v>2840</v>
      </c>
      <c r="D4417" s="124" t="s">
        <v>199</v>
      </c>
      <c r="E4417" s="125" t="s">
        <v>4403</v>
      </c>
      <c r="F4417" s="126" t="s">
        <v>4404</v>
      </c>
      <c r="G4417" s="127" t="s">
        <v>846</v>
      </c>
      <c r="H4417" s="128">
        <v>5</v>
      </c>
      <c r="I4417" s="224"/>
      <c r="J4417" s="129">
        <f t="shared" si="70"/>
        <v>0</v>
      </c>
      <c r="K4417" s="126" t="s">
        <v>1</v>
      </c>
      <c r="L4417" s="30"/>
      <c r="M4417" s="130" t="s">
        <v>1</v>
      </c>
      <c r="N4417" s="131" t="s">
        <v>35</v>
      </c>
      <c r="O4417" s="132">
        <v>0</v>
      </c>
      <c r="P4417" s="132">
        <f t="shared" si="71"/>
        <v>0</v>
      </c>
      <c r="Q4417" s="132">
        <v>0</v>
      </c>
      <c r="R4417" s="132">
        <f t="shared" si="72"/>
        <v>0</v>
      </c>
      <c r="S4417" s="132">
        <v>0</v>
      </c>
      <c r="T4417" s="133">
        <f t="shared" si="73"/>
        <v>0</v>
      </c>
      <c r="U4417" s="29"/>
      <c r="V4417" s="29"/>
      <c r="W4417" s="29"/>
      <c r="X4417" s="29"/>
      <c r="Y4417" s="29"/>
      <c r="Z4417" s="29"/>
      <c r="AA4417" s="29"/>
      <c r="AB4417" s="29"/>
      <c r="AC4417" s="29"/>
      <c r="AD4417" s="29"/>
      <c r="AE4417" s="29"/>
      <c r="AR4417" s="134" t="s">
        <v>104</v>
      </c>
      <c r="AT4417" s="134" t="s">
        <v>199</v>
      </c>
      <c r="AU4417" s="134" t="s">
        <v>66</v>
      </c>
      <c r="AY4417" s="18" t="s">
        <v>196</v>
      </c>
      <c r="BE4417" s="135">
        <f t="shared" si="74"/>
        <v>0</v>
      </c>
      <c r="BF4417" s="135">
        <f t="shared" si="75"/>
        <v>0</v>
      </c>
      <c r="BG4417" s="135">
        <f t="shared" si="76"/>
        <v>0</v>
      </c>
      <c r="BH4417" s="135">
        <f t="shared" si="77"/>
        <v>0</v>
      </c>
      <c r="BI4417" s="135">
        <f t="shared" si="78"/>
        <v>0</v>
      </c>
      <c r="BJ4417" s="18" t="s">
        <v>64</v>
      </c>
      <c r="BK4417" s="135">
        <f t="shared" si="79"/>
        <v>0</v>
      </c>
      <c r="BL4417" s="18" t="s">
        <v>104</v>
      </c>
      <c r="BM4417" s="134" t="s">
        <v>4405</v>
      </c>
    </row>
    <row r="4418" spans="1:65" s="2" customFormat="1" ht="37.9" customHeight="1" x14ac:dyDescent="0.2">
      <c r="A4418" s="29"/>
      <c r="B4418" s="123"/>
      <c r="C4418" s="124" t="s">
        <v>4406</v>
      </c>
      <c r="D4418" s="124" t="s">
        <v>199</v>
      </c>
      <c r="E4418" s="125" t="s">
        <v>4407</v>
      </c>
      <c r="F4418" s="126" t="s">
        <v>4408</v>
      </c>
      <c r="G4418" s="127" t="s">
        <v>846</v>
      </c>
      <c r="H4418" s="128">
        <v>2</v>
      </c>
      <c r="I4418" s="224"/>
      <c r="J4418" s="129">
        <f t="shared" si="70"/>
        <v>0</v>
      </c>
      <c r="K4418" s="126" t="s">
        <v>1</v>
      </c>
      <c r="L4418" s="30"/>
      <c r="M4418" s="130" t="s">
        <v>1</v>
      </c>
      <c r="N4418" s="131" t="s">
        <v>35</v>
      </c>
      <c r="O4418" s="132">
        <v>0</v>
      </c>
      <c r="P4418" s="132">
        <f t="shared" si="71"/>
        <v>0</v>
      </c>
      <c r="Q4418" s="132">
        <v>0</v>
      </c>
      <c r="R4418" s="132">
        <f t="shared" si="72"/>
        <v>0</v>
      </c>
      <c r="S4418" s="132">
        <v>0</v>
      </c>
      <c r="T4418" s="133">
        <f t="shared" si="73"/>
        <v>0</v>
      </c>
      <c r="U4418" s="29"/>
      <c r="V4418" s="29"/>
      <c r="W4418" s="29"/>
      <c r="X4418" s="29"/>
      <c r="Y4418" s="29"/>
      <c r="Z4418" s="29"/>
      <c r="AA4418" s="29"/>
      <c r="AB4418" s="29"/>
      <c r="AC4418" s="29"/>
      <c r="AD4418" s="29"/>
      <c r="AE4418" s="29"/>
      <c r="AR4418" s="134" t="s">
        <v>104</v>
      </c>
      <c r="AT4418" s="134" t="s">
        <v>199</v>
      </c>
      <c r="AU4418" s="134" t="s">
        <v>66</v>
      </c>
      <c r="AY4418" s="18" t="s">
        <v>196</v>
      </c>
      <c r="BE4418" s="135">
        <f t="shared" si="74"/>
        <v>0</v>
      </c>
      <c r="BF4418" s="135">
        <f t="shared" si="75"/>
        <v>0</v>
      </c>
      <c r="BG4418" s="135">
        <f t="shared" si="76"/>
        <v>0</v>
      </c>
      <c r="BH4418" s="135">
        <f t="shared" si="77"/>
        <v>0</v>
      </c>
      <c r="BI4418" s="135">
        <f t="shared" si="78"/>
        <v>0</v>
      </c>
      <c r="BJ4418" s="18" t="s">
        <v>64</v>
      </c>
      <c r="BK4418" s="135">
        <f t="shared" si="79"/>
        <v>0</v>
      </c>
      <c r="BL4418" s="18" t="s">
        <v>104</v>
      </c>
      <c r="BM4418" s="134" t="s">
        <v>4409</v>
      </c>
    </row>
    <row r="4419" spans="1:65" s="2" customFormat="1" ht="37.9" customHeight="1" x14ac:dyDescent="0.2">
      <c r="A4419" s="29"/>
      <c r="B4419" s="123"/>
      <c r="C4419" s="124" t="s">
        <v>2845</v>
      </c>
      <c r="D4419" s="124" t="s">
        <v>199</v>
      </c>
      <c r="E4419" s="125" t="s">
        <v>4410</v>
      </c>
      <c r="F4419" s="126" t="s">
        <v>4411</v>
      </c>
      <c r="G4419" s="127" t="s">
        <v>846</v>
      </c>
      <c r="H4419" s="128">
        <v>1</v>
      </c>
      <c r="I4419" s="224"/>
      <c r="J4419" s="129">
        <f t="shared" si="70"/>
        <v>0</v>
      </c>
      <c r="K4419" s="126" t="s">
        <v>1</v>
      </c>
      <c r="L4419" s="30"/>
      <c r="M4419" s="130" t="s">
        <v>1</v>
      </c>
      <c r="N4419" s="131" t="s">
        <v>35</v>
      </c>
      <c r="O4419" s="132">
        <v>0</v>
      </c>
      <c r="P4419" s="132">
        <f t="shared" si="71"/>
        <v>0</v>
      </c>
      <c r="Q4419" s="132">
        <v>0</v>
      </c>
      <c r="R4419" s="132">
        <f t="shared" si="72"/>
        <v>0</v>
      </c>
      <c r="S4419" s="132">
        <v>0</v>
      </c>
      <c r="T4419" s="133">
        <f t="shared" si="73"/>
        <v>0</v>
      </c>
      <c r="U4419" s="29"/>
      <c r="V4419" s="29"/>
      <c r="W4419" s="29"/>
      <c r="X4419" s="29"/>
      <c r="Y4419" s="29"/>
      <c r="Z4419" s="29"/>
      <c r="AA4419" s="29"/>
      <c r="AB4419" s="29"/>
      <c r="AC4419" s="29"/>
      <c r="AD4419" s="29"/>
      <c r="AE4419" s="29"/>
      <c r="AR4419" s="134" t="s">
        <v>104</v>
      </c>
      <c r="AT4419" s="134" t="s">
        <v>199</v>
      </c>
      <c r="AU4419" s="134" t="s">
        <v>66</v>
      </c>
      <c r="AY4419" s="18" t="s">
        <v>196</v>
      </c>
      <c r="BE4419" s="135">
        <f t="shared" si="74"/>
        <v>0</v>
      </c>
      <c r="BF4419" s="135">
        <f t="shared" si="75"/>
        <v>0</v>
      </c>
      <c r="BG4419" s="135">
        <f t="shared" si="76"/>
        <v>0</v>
      </c>
      <c r="BH4419" s="135">
        <f t="shared" si="77"/>
        <v>0</v>
      </c>
      <c r="BI4419" s="135">
        <f t="shared" si="78"/>
        <v>0</v>
      </c>
      <c r="BJ4419" s="18" t="s">
        <v>64</v>
      </c>
      <c r="BK4419" s="135">
        <f t="shared" si="79"/>
        <v>0</v>
      </c>
      <c r="BL4419" s="18" t="s">
        <v>104</v>
      </c>
      <c r="BM4419" s="134" t="s">
        <v>4412</v>
      </c>
    </row>
    <row r="4420" spans="1:65" s="2" customFormat="1" ht="37.9" customHeight="1" x14ac:dyDescent="0.2">
      <c r="A4420" s="29"/>
      <c r="B4420" s="123"/>
      <c r="C4420" s="124" t="s">
        <v>4413</v>
      </c>
      <c r="D4420" s="124" t="s">
        <v>199</v>
      </c>
      <c r="E4420" s="125" t="s">
        <v>4414</v>
      </c>
      <c r="F4420" s="126" t="s">
        <v>4415</v>
      </c>
      <c r="G4420" s="127" t="s">
        <v>846</v>
      </c>
      <c r="H4420" s="128">
        <v>1</v>
      </c>
      <c r="I4420" s="224"/>
      <c r="J4420" s="129">
        <f t="shared" si="70"/>
        <v>0</v>
      </c>
      <c r="K4420" s="126" t="s">
        <v>1</v>
      </c>
      <c r="L4420" s="30"/>
      <c r="M4420" s="130" t="s">
        <v>1</v>
      </c>
      <c r="N4420" s="131" t="s">
        <v>35</v>
      </c>
      <c r="O4420" s="132">
        <v>0</v>
      </c>
      <c r="P4420" s="132">
        <f t="shared" si="71"/>
        <v>0</v>
      </c>
      <c r="Q4420" s="132">
        <v>0</v>
      </c>
      <c r="R4420" s="132">
        <f t="shared" si="72"/>
        <v>0</v>
      </c>
      <c r="S4420" s="132">
        <v>0</v>
      </c>
      <c r="T4420" s="133">
        <f t="shared" si="73"/>
        <v>0</v>
      </c>
      <c r="U4420" s="29"/>
      <c r="V4420" s="29"/>
      <c r="W4420" s="29"/>
      <c r="X4420" s="29"/>
      <c r="Y4420" s="29"/>
      <c r="Z4420" s="29"/>
      <c r="AA4420" s="29"/>
      <c r="AB4420" s="29"/>
      <c r="AC4420" s="29"/>
      <c r="AD4420" s="29"/>
      <c r="AE4420" s="29"/>
      <c r="AR4420" s="134" t="s">
        <v>104</v>
      </c>
      <c r="AT4420" s="134" t="s">
        <v>199</v>
      </c>
      <c r="AU4420" s="134" t="s">
        <v>66</v>
      </c>
      <c r="AY4420" s="18" t="s">
        <v>196</v>
      </c>
      <c r="BE4420" s="135">
        <f t="shared" si="74"/>
        <v>0</v>
      </c>
      <c r="BF4420" s="135">
        <f t="shared" si="75"/>
        <v>0</v>
      </c>
      <c r="BG4420" s="135">
        <f t="shared" si="76"/>
        <v>0</v>
      </c>
      <c r="BH4420" s="135">
        <f t="shared" si="77"/>
        <v>0</v>
      </c>
      <c r="BI4420" s="135">
        <f t="shared" si="78"/>
        <v>0</v>
      </c>
      <c r="BJ4420" s="18" t="s">
        <v>64</v>
      </c>
      <c r="BK4420" s="135">
        <f t="shared" si="79"/>
        <v>0</v>
      </c>
      <c r="BL4420" s="18" t="s">
        <v>104</v>
      </c>
      <c r="BM4420" s="134" t="s">
        <v>4416</v>
      </c>
    </row>
    <row r="4421" spans="1:65" s="2" customFormat="1" ht="37.9" customHeight="1" x14ac:dyDescent="0.2">
      <c r="A4421" s="29"/>
      <c r="B4421" s="123"/>
      <c r="C4421" s="124" t="s">
        <v>2848</v>
      </c>
      <c r="D4421" s="124" t="s">
        <v>199</v>
      </c>
      <c r="E4421" s="125" t="s">
        <v>4417</v>
      </c>
      <c r="F4421" s="126" t="s">
        <v>4418</v>
      </c>
      <c r="G4421" s="127" t="s">
        <v>846</v>
      </c>
      <c r="H4421" s="128">
        <v>1</v>
      </c>
      <c r="I4421" s="224"/>
      <c r="J4421" s="129">
        <f t="shared" si="70"/>
        <v>0</v>
      </c>
      <c r="K4421" s="126" t="s">
        <v>1</v>
      </c>
      <c r="L4421" s="30"/>
      <c r="M4421" s="130" t="s">
        <v>1</v>
      </c>
      <c r="N4421" s="131" t="s">
        <v>35</v>
      </c>
      <c r="O4421" s="132">
        <v>0</v>
      </c>
      <c r="P4421" s="132">
        <f t="shared" si="71"/>
        <v>0</v>
      </c>
      <c r="Q4421" s="132">
        <v>0</v>
      </c>
      <c r="R4421" s="132">
        <f t="shared" si="72"/>
        <v>0</v>
      </c>
      <c r="S4421" s="132">
        <v>0</v>
      </c>
      <c r="T4421" s="133">
        <f t="shared" si="73"/>
        <v>0</v>
      </c>
      <c r="U4421" s="29"/>
      <c r="V4421" s="29"/>
      <c r="W4421" s="29"/>
      <c r="X4421" s="29"/>
      <c r="Y4421" s="29"/>
      <c r="Z4421" s="29"/>
      <c r="AA4421" s="29"/>
      <c r="AB4421" s="29"/>
      <c r="AC4421" s="29"/>
      <c r="AD4421" s="29"/>
      <c r="AE4421" s="29"/>
      <c r="AR4421" s="134" t="s">
        <v>104</v>
      </c>
      <c r="AT4421" s="134" t="s">
        <v>199</v>
      </c>
      <c r="AU4421" s="134" t="s">
        <v>66</v>
      </c>
      <c r="AY4421" s="18" t="s">
        <v>196</v>
      </c>
      <c r="BE4421" s="135">
        <f t="shared" si="74"/>
        <v>0</v>
      </c>
      <c r="BF4421" s="135">
        <f t="shared" si="75"/>
        <v>0</v>
      </c>
      <c r="BG4421" s="135">
        <f t="shared" si="76"/>
        <v>0</v>
      </c>
      <c r="BH4421" s="135">
        <f t="shared" si="77"/>
        <v>0</v>
      </c>
      <c r="BI4421" s="135">
        <f t="shared" si="78"/>
        <v>0</v>
      </c>
      <c r="BJ4421" s="18" t="s">
        <v>64</v>
      </c>
      <c r="BK4421" s="135">
        <f t="shared" si="79"/>
        <v>0</v>
      </c>
      <c r="BL4421" s="18" t="s">
        <v>104</v>
      </c>
      <c r="BM4421" s="134" t="s">
        <v>4419</v>
      </c>
    </row>
    <row r="4422" spans="1:65" s="2" customFormat="1" ht="37.9" customHeight="1" x14ac:dyDescent="0.2">
      <c r="A4422" s="29"/>
      <c r="B4422" s="123"/>
      <c r="C4422" s="124" t="s">
        <v>4420</v>
      </c>
      <c r="D4422" s="124" t="s">
        <v>199</v>
      </c>
      <c r="E4422" s="125" t="s">
        <v>4421</v>
      </c>
      <c r="F4422" s="126" t="s">
        <v>4422</v>
      </c>
      <c r="G4422" s="127" t="s">
        <v>846</v>
      </c>
      <c r="H4422" s="128">
        <v>1</v>
      </c>
      <c r="I4422" s="224"/>
      <c r="J4422" s="129">
        <f t="shared" si="70"/>
        <v>0</v>
      </c>
      <c r="K4422" s="126" t="s">
        <v>1</v>
      </c>
      <c r="L4422" s="30"/>
      <c r="M4422" s="130" t="s">
        <v>1</v>
      </c>
      <c r="N4422" s="131" t="s">
        <v>35</v>
      </c>
      <c r="O4422" s="132">
        <v>0</v>
      </c>
      <c r="P4422" s="132">
        <f t="shared" si="71"/>
        <v>0</v>
      </c>
      <c r="Q4422" s="132">
        <v>0</v>
      </c>
      <c r="R4422" s="132">
        <f t="shared" si="72"/>
        <v>0</v>
      </c>
      <c r="S4422" s="132">
        <v>0</v>
      </c>
      <c r="T4422" s="133">
        <f t="shared" si="73"/>
        <v>0</v>
      </c>
      <c r="U4422" s="29"/>
      <c r="V4422" s="29"/>
      <c r="W4422" s="29"/>
      <c r="X4422" s="29"/>
      <c r="Y4422" s="29"/>
      <c r="Z4422" s="29"/>
      <c r="AA4422" s="29"/>
      <c r="AB4422" s="29"/>
      <c r="AC4422" s="29"/>
      <c r="AD4422" s="29"/>
      <c r="AE4422" s="29"/>
      <c r="AR4422" s="134" t="s">
        <v>104</v>
      </c>
      <c r="AT4422" s="134" t="s">
        <v>199</v>
      </c>
      <c r="AU4422" s="134" t="s">
        <v>66</v>
      </c>
      <c r="AY4422" s="18" t="s">
        <v>196</v>
      </c>
      <c r="BE4422" s="135">
        <f t="shared" si="74"/>
        <v>0</v>
      </c>
      <c r="BF4422" s="135">
        <f t="shared" si="75"/>
        <v>0</v>
      </c>
      <c r="BG4422" s="135">
        <f t="shared" si="76"/>
        <v>0</v>
      </c>
      <c r="BH4422" s="135">
        <f t="shared" si="77"/>
        <v>0</v>
      </c>
      <c r="BI4422" s="135">
        <f t="shared" si="78"/>
        <v>0</v>
      </c>
      <c r="BJ4422" s="18" t="s">
        <v>64</v>
      </c>
      <c r="BK4422" s="135">
        <f t="shared" si="79"/>
        <v>0</v>
      </c>
      <c r="BL4422" s="18" t="s">
        <v>104</v>
      </c>
      <c r="BM4422" s="134" t="s">
        <v>4423</v>
      </c>
    </row>
    <row r="4423" spans="1:65" s="2" customFormat="1" ht="37.9" customHeight="1" x14ac:dyDescent="0.2">
      <c r="A4423" s="29"/>
      <c r="B4423" s="123"/>
      <c r="C4423" s="124" t="s">
        <v>2850</v>
      </c>
      <c r="D4423" s="124" t="s">
        <v>199</v>
      </c>
      <c r="E4423" s="125" t="s">
        <v>4424</v>
      </c>
      <c r="F4423" s="126" t="s">
        <v>4425</v>
      </c>
      <c r="G4423" s="127" t="s">
        <v>846</v>
      </c>
      <c r="H4423" s="128">
        <v>1</v>
      </c>
      <c r="I4423" s="224"/>
      <c r="J4423" s="129">
        <f t="shared" si="70"/>
        <v>0</v>
      </c>
      <c r="K4423" s="126" t="s">
        <v>1</v>
      </c>
      <c r="L4423" s="30"/>
      <c r="M4423" s="130" t="s">
        <v>1</v>
      </c>
      <c r="N4423" s="131" t="s">
        <v>35</v>
      </c>
      <c r="O4423" s="132">
        <v>0</v>
      </c>
      <c r="P4423" s="132">
        <f t="shared" si="71"/>
        <v>0</v>
      </c>
      <c r="Q4423" s="132">
        <v>0</v>
      </c>
      <c r="R4423" s="132">
        <f t="shared" si="72"/>
        <v>0</v>
      </c>
      <c r="S4423" s="132">
        <v>0</v>
      </c>
      <c r="T4423" s="133">
        <f t="shared" si="73"/>
        <v>0</v>
      </c>
      <c r="U4423" s="29"/>
      <c r="V4423" s="29"/>
      <c r="W4423" s="29"/>
      <c r="X4423" s="29"/>
      <c r="Y4423" s="29"/>
      <c r="Z4423" s="29"/>
      <c r="AA4423" s="29"/>
      <c r="AB4423" s="29"/>
      <c r="AC4423" s="29"/>
      <c r="AD4423" s="29"/>
      <c r="AE4423" s="29"/>
      <c r="AR4423" s="134" t="s">
        <v>104</v>
      </c>
      <c r="AT4423" s="134" t="s">
        <v>199</v>
      </c>
      <c r="AU4423" s="134" t="s">
        <v>66</v>
      </c>
      <c r="AY4423" s="18" t="s">
        <v>196</v>
      </c>
      <c r="BE4423" s="135">
        <f t="shared" si="74"/>
        <v>0</v>
      </c>
      <c r="BF4423" s="135">
        <f t="shared" si="75"/>
        <v>0</v>
      </c>
      <c r="BG4423" s="135">
        <f t="shared" si="76"/>
        <v>0</v>
      </c>
      <c r="BH4423" s="135">
        <f t="shared" si="77"/>
        <v>0</v>
      </c>
      <c r="BI4423" s="135">
        <f t="shared" si="78"/>
        <v>0</v>
      </c>
      <c r="BJ4423" s="18" t="s">
        <v>64</v>
      </c>
      <c r="BK4423" s="135">
        <f t="shared" si="79"/>
        <v>0</v>
      </c>
      <c r="BL4423" s="18" t="s">
        <v>104</v>
      </c>
      <c r="BM4423" s="134" t="s">
        <v>4426</v>
      </c>
    </row>
    <row r="4424" spans="1:65" s="2" customFormat="1" ht="37.9" customHeight="1" x14ac:dyDescent="0.2">
      <c r="A4424" s="29"/>
      <c r="B4424" s="123"/>
      <c r="C4424" s="124" t="s">
        <v>4427</v>
      </c>
      <c r="D4424" s="124" t="s">
        <v>199</v>
      </c>
      <c r="E4424" s="125" t="s">
        <v>4428</v>
      </c>
      <c r="F4424" s="126" t="s">
        <v>4429</v>
      </c>
      <c r="G4424" s="127" t="s">
        <v>846</v>
      </c>
      <c r="H4424" s="128">
        <v>2</v>
      </c>
      <c r="I4424" s="224"/>
      <c r="J4424" s="129">
        <f t="shared" si="70"/>
        <v>0</v>
      </c>
      <c r="K4424" s="126" t="s">
        <v>1</v>
      </c>
      <c r="L4424" s="30"/>
      <c r="M4424" s="130" t="s">
        <v>1</v>
      </c>
      <c r="N4424" s="131" t="s">
        <v>35</v>
      </c>
      <c r="O4424" s="132">
        <v>0</v>
      </c>
      <c r="P4424" s="132">
        <f t="shared" si="71"/>
        <v>0</v>
      </c>
      <c r="Q4424" s="132">
        <v>0</v>
      </c>
      <c r="R4424" s="132">
        <f t="shared" si="72"/>
        <v>0</v>
      </c>
      <c r="S4424" s="132">
        <v>0</v>
      </c>
      <c r="T4424" s="133">
        <f t="shared" si="73"/>
        <v>0</v>
      </c>
      <c r="U4424" s="29"/>
      <c r="V4424" s="29"/>
      <c r="W4424" s="29"/>
      <c r="X4424" s="29"/>
      <c r="Y4424" s="29"/>
      <c r="Z4424" s="29"/>
      <c r="AA4424" s="29"/>
      <c r="AB4424" s="29"/>
      <c r="AC4424" s="29"/>
      <c r="AD4424" s="29"/>
      <c r="AE4424" s="29"/>
      <c r="AR4424" s="134" t="s">
        <v>104</v>
      </c>
      <c r="AT4424" s="134" t="s">
        <v>199</v>
      </c>
      <c r="AU4424" s="134" t="s">
        <v>66</v>
      </c>
      <c r="AY4424" s="18" t="s">
        <v>196</v>
      </c>
      <c r="BE4424" s="135">
        <f t="shared" si="74"/>
        <v>0</v>
      </c>
      <c r="BF4424" s="135">
        <f t="shared" si="75"/>
        <v>0</v>
      </c>
      <c r="BG4424" s="135">
        <f t="shared" si="76"/>
        <v>0</v>
      </c>
      <c r="BH4424" s="135">
        <f t="shared" si="77"/>
        <v>0</v>
      </c>
      <c r="BI4424" s="135">
        <f t="shared" si="78"/>
        <v>0</v>
      </c>
      <c r="BJ4424" s="18" t="s">
        <v>64</v>
      </c>
      <c r="BK4424" s="135">
        <f t="shared" si="79"/>
        <v>0</v>
      </c>
      <c r="BL4424" s="18" t="s">
        <v>104</v>
      </c>
      <c r="BM4424" s="134" t="s">
        <v>4430</v>
      </c>
    </row>
    <row r="4425" spans="1:65" s="2" customFormat="1" ht="37.9" customHeight="1" x14ac:dyDescent="0.2">
      <c r="A4425" s="29"/>
      <c r="B4425" s="123"/>
      <c r="C4425" s="124" t="s">
        <v>2852</v>
      </c>
      <c r="D4425" s="124" t="s">
        <v>199</v>
      </c>
      <c r="E4425" s="125" t="s">
        <v>4431</v>
      </c>
      <c r="F4425" s="126" t="s">
        <v>4432</v>
      </c>
      <c r="G4425" s="127" t="s">
        <v>846</v>
      </c>
      <c r="H4425" s="128">
        <v>1</v>
      </c>
      <c r="I4425" s="224"/>
      <c r="J4425" s="129">
        <f t="shared" si="70"/>
        <v>0</v>
      </c>
      <c r="K4425" s="126" t="s">
        <v>1</v>
      </c>
      <c r="L4425" s="30"/>
      <c r="M4425" s="130" t="s">
        <v>1</v>
      </c>
      <c r="N4425" s="131" t="s">
        <v>35</v>
      </c>
      <c r="O4425" s="132">
        <v>0</v>
      </c>
      <c r="P4425" s="132">
        <f t="shared" si="71"/>
        <v>0</v>
      </c>
      <c r="Q4425" s="132">
        <v>0</v>
      </c>
      <c r="R4425" s="132">
        <f t="shared" si="72"/>
        <v>0</v>
      </c>
      <c r="S4425" s="132">
        <v>0</v>
      </c>
      <c r="T4425" s="133">
        <f t="shared" si="73"/>
        <v>0</v>
      </c>
      <c r="U4425" s="29"/>
      <c r="V4425" s="29"/>
      <c r="W4425" s="29"/>
      <c r="X4425" s="29"/>
      <c r="Y4425" s="29"/>
      <c r="Z4425" s="29"/>
      <c r="AA4425" s="29"/>
      <c r="AB4425" s="29"/>
      <c r="AC4425" s="29"/>
      <c r="AD4425" s="29"/>
      <c r="AE4425" s="29"/>
      <c r="AR4425" s="134" t="s">
        <v>104</v>
      </c>
      <c r="AT4425" s="134" t="s">
        <v>199</v>
      </c>
      <c r="AU4425" s="134" t="s">
        <v>66</v>
      </c>
      <c r="AY4425" s="18" t="s">
        <v>196</v>
      </c>
      <c r="BE4425" s="135">
        <f t="shared" si="74"/>
        <v>0</v>
      </c>
      <c r="BF4425" s="135">
        <f t="shared" si="75"/>
        <v>0</v>
      </c>
      <c r="BG4425" s="135">
        <f t="shared" si="76"/>
        <v>0</v>
      </c>
      <c r="BH4425" s="135">
        <f t="shared" si="77"/>
        <v>0</v>
      </c>
      <c r="BI4425" s="135">
        <f t="shared" si="78"/>
        <v>0</v>
      </c>
      <c r="BJ4425" s="18" t="s">
        <v>64</v>
      </c>
      <c r="BK4425" s="135">
        <f t="shared" si="79"/>
        <v>0</v>
      </c>
      <c r="BL4425" s="18" t="s">
        <v>104</v>
      </c>
      <c r="BM4425" s="134" t="s">
        <v>4433</v>
      </c>
    </row>
    <row r="4426" spans="1:65" s="2" customFormat="1" ht="37.9" customHeight="1" x14ac:dyDescent="0.2">
      <c r="A4426" s="29"/>
      <c r="B4426" s="123"/>
      <c r="C4426" s="124" t="s">
        <v>4434</v>
      </c>
      <c r="D4426" s="124" t="s">
        <v>199</v>
      </c>
      <c r="E4426" s="125" t="s">
        <v>4435</v>
      </c>
      <c r="F4426" s="126" t="s">
        <v>4436</v>
      </c>
      <c r="G4426" s="127" t="s">
        <v>846</v>
      </c>
      <c r="H4426" s="128">
        <v>2</v>
      </c>
      <c r="I4426" s="224"/>
      <c r="J4426" s="129">
        <f t="shared" si="70"/>
        <v>0</v>
      </c>
      <c r="K4426" s="126" t="s">
        <v>1</v>
      </c>
      <c r="L4426" s="30"/>
      <c r="M4426" s="130" t="s">
        <v>1</v>
      </c>
      <c r="N4426" s="131" t="s">
        <v>35</v>
      </c>
      <c r="O4426" s="132">
        <v>0</v>
      </c>
      <c r="P4426" s="132">
        <f t="shared" si="71"/>
        <v>0</v>
      </c>
      <c r="Q4426" s="132">
        <v>0</v>
      </c>
      <c r="R4426" s="132">
        <f t="shared" si="72"/>
        <v>0</v>
      </c>
      <c r="S4426" s="132">
        <v>0</v>
      </c>
      <c r="T4426" s="133">
        <f t="shared" si="73"/>
        <v>0</v>
      </c>
      <c r="U4426" s="29"/>
      <c r="V4426" s="29"/>
      <c r="W4426" s="29"/>
      <c r="X4426" s="29"/>
      <c r="Y4426" s="29"/>
      <c r="Z4426" s="29"/>
      <c r="AA4426" s="29"/>
      <c r="AB4426" s="29"/>
      <c r="AC4426" s="29"/>
      <c r="AD4426" s="29"/>
      <c r="AE4426" s="29"/>
      <c r="AR4426" s="134" t="s">
        <v>104</v>
      </c>
      <c r="AT4426" s="134" t="s">
        <v>199</v>
      </c>
      <c r="AU4426" s="134" t="s">
        <v>66</v>
      </c>
      <c r="AY4426" s="18" t="s">
        <v>196</v>
      </c>
      <c r="BE4426" s="135">
        <f t="shared" si="74"/>
        <v>0</v>
      </c>
      <c r="BF4426" s="135">
        <f t="shared" si="75"/>
        <v>0</v>
      </c>
      <c r="BG4426" s="135">
        <f t="shared" si="76"/>
        <v>0</v>
      </c>
      <c r="BH4426" s="135">
        <f t="shared" si="77"/>
        <v>0</v>
      </c>
      <c r="BI4426" s="135">
        <f t="shared" si="78"/>
        <v>0</v>
      </c>
      <c r="BJ4426" s="18" t="s">
        <v>64</v>
      </c>
      <c r="BK4426" s="135">
        <f t="shared" si="79"/>
        <v>0</v>
      </c>
      <c r="BL4426" s="18" t="s">
        <v>104</v>
      </c>
      <c r="BM4426" s="134" t="s">
        <v>4437</v>
      </c>
    </row>
    <row r="4427" spans="1:65" s="2" customFormat="1" ht="37.9" customHeight="1" x14ac:dyDescent="0.2">
      <c r="A4427" s="29"/>
      <c r="B4427" s="123"/>
      <c r="C4427" s="124" t="s">
        <v>2854</v>
      </c>
      <c r="D4427" s="124" t="s">
        <v>199</v>
      </c>
      <c r="E4427" s="125" t="s">
        <v>4438</v>
      </c>
      <c r="F4427" s="126" t="s">
        <v>4439</v>
      </c>
      <c r="G4427" s="127" t="s">
        <v>846</v>
      </c>
      <c r="H4427" s="128">
        <v>2</v>
      </c>
      <c r="I4427" s="224"/>
      <c r="J4427" s="129">
        <f t="shared" si="70"/>
        <v>0</v>
      </c>
      <c r="K4427" s="126" t="s">
        <v>1</v>
      </c>
      <c r="L4427" s="30"/>
      <c r="M4427" s="130" t="s">
        <v>1</v>
      </c>
      <c r="N4427" s="131" t="s">
        <v>35</v>
      </c>
      <c r="O4427" s="132">
        <v>0</v>
      </c>
      <c r="P4427" s="132">
        <f t="shared" si="71"/>
        <v>0</v>
      </c>
      <c r="Q4427" s="132">
        <v>0</v>
      </c>
      <c r="R4427" s="132">
        <f t="shared" si="72"/>
        <v>0</v>
      </c>
      <c r="S4427" s="132">
        <v>0</v>
      </c>
      <c r="T4427" s="133">
        <f t="shared" si="73"/>
        <v>0</v>
      </c>
      <c r="U4427" s="29"/>
      <c r="V4427" s="29"/>
      <c r="W4427" s="29"/>
      <c r="X4427" s="29"/>
      <c r="Y4427" s="29"/>
      <c r="Z4427" s="29"/>
      <c r="AA4427" s="29"/>
      <c r="AB4427" s="29"/>
      <c r="AC4427" s="29"/>
      <c r="AD4427" s="29"/>
      <c r="AE4427" s="29"/>
      <c r="AR4427" s="134" t="s">
        <v>104</v>
      </c>
      <c r="AT4427" s="134" t="s">
        <v>199</v>
      </c>
      <c r="AU4427" s="134" t="s">
        <v>66</v>
      </c>
      <c r="AY4427" s="18" t="s">
        <v>196</v>
      </c>
      <c r="BE4427" s="135">
        <f t="shared" si="74"/>
        <v>0</v>
      </c>
      <c r="BF4427" s="135">
        <f t="shared" si="75"/>
        <v>0</v>
      </c>
      <c r="BG4427" s="135">
        <f t="shared" si="76"/>
        <v>0</v>
      </c>
      <c r="BH4427" s="135">
        <f t="shared" si="77"/>
        <v>0</v>
      </c>
      <c r="BI4427" s="135">
        <f t="shared" si="78"/>
        <v>0</v>
      </c>
      <c r="BJ4427" s="18" t="s">
        <v>64</v>
      </c>
      <c r="BK4427" s="135">
        <f t="shared" si="79"/>
        <v>0</v>
      </c>
      <c r="BL4427" s="18" t="s">
        <v>104</v>
      </c>
      <c r="BM4427" s="134" t="s">
        <v>4440</v>
      </c>
    </row>
    <row r="4428" spans="1:65" s="2" customFormat="1" ht="37.9" customHeight="1" x14ac:dyDescent="0.2">
      <c r="A4428" s="29"/>
      <c r="B4428" s="123"/>
      <c r="C4428" s="124" t="s">
        <v>4441</v>
      </c>
      <c r="D4428" s="124" t="s">
        <v>199</v>
      </c>
      <c r="E4428" s="125" t="s">
        <v>4442</v>
      </c>
      <c r="F4428" s="126" t="s">
        <v>4443</v>
      </c>
      <c r="G4428" s="127" t="s">
        <v>846</v>
      </c>
      <c r="H4428" s="128">
        <v>1</v>
      </c>
      <c r="I4428" s="224"/>
      <c r="J4428" s="129">
        <f t="shared" si="70"/>
        <v>0</v>
      </c>
      <c r="K4428" s="126" t="s">
        <v>1</v>
      </c>
      <c r="L4428" s="30"/>
      <c r="M4428" s="130" t="s">
        <v>1</v>
      </c>
      <c r="N4428" s="131" t="s">
        <v>35</v>
      </c>
      <c r="O4428" s="132">
        <v>0</v>
      </c>
      <c r="P4428" s="132">
        <f t="shared" si="71"/>
        <v>0</v>
      </c>
      <c r="Q4428" s="132">
        <v>0</v>
      </c>
      <c r="R4428" s="132">
        <f t="shared" si="72"/>
        <v>0</v>
      </c>
      <c r="S4428" s="132">
        <v>0</v>
      </c>
      <c r="T4428" s="133">
        <f t="shared" si="73"/>
        <v>0</v>
      </c>
      <c r="U4428" s="29"/>
      <c r="V4428" s="29"/>
      <c r="W4428" s="29"/>
      <c r="X4428" s="29"/>
      <c r="Y4428" s="29"/>
      <c r="Z4428" s="29"/>
      <c r="AA4428" s="29"/>
      <c r="AB4428" s="29"/>
      <c r="AC4428" s="29"/>
      <c r="AD4428" s="29"/>
      <c r="AE4428" s="29"/>
      <c r="AR4428" s="134" t="s">
        <v>104</v>
      </c>
      <c r="AT4428" s="134" t="s">
        <v>199</v>
      </c>
      <c r="AU4428" s="134" t="s">
        <v>66</v>
      </c>
      <c r="AY4428" s="18" t="s">
        <v>196</v>
      </c>
      <c r="BE4428" s="135">
        <f t="shared" si="74"/>
        <v>0</v>
      </c>
      <c r="BF4428" s="135">
        <f t="shared" si="75"/>
        <v>0</v>
      </c>
      <c r="BG4428" s="135">
        <f t="shared" si="76"/>
        <v>0</v>
      </c>
      <c r="BH4428" s="135">
        <f t="shared" si="77"/>
        <v>0</v>
      </c>
      <c r="BI4428" s="135">
        <f t="shared" si="78"/>
        <v>0</v>
      </c>
      <c r="BJ4428" s="18" t="s">
        <v>64</v>
      </c>
      <c r="BK4428" s="135">
        <f t="shared" si="79"/>
        <v>0</v>
      </c>
      <c r="BL4428" s="18" t="s">
        <v>104</v>
      </c>
      <c r="BM4428" s="134" t="s">
        <v>4444</v>
      </c>
    </row>
    <row r="4429" spans="1:65" s="2" customFormat="1" ht="37.9" customHeight="1" x14ac:dyDescent="0.2">
      <c r="A4429" s="29"/>
      <c r="B4429" s="123"/>
      <c r="C4429" s="124" t="s">
        <v>2857</v>
      </c>
      <c r="D4429" s="124" t="s">
        <v>199</v>
      </c>
      <c r="E4429" s="125" t="s">
        <v>4445</v>
      </c>
      <c r="F4429" s="126" t="s">
        <v>4446</v>
      </c>
      <c r="G4429" s="127" t="s">
        <v>846</v>
      </c>
      <c r="H4429" s="128">
        <v>4</v>
      </c>
      <c r="I4429" s="224"/>
      <c r="J4429" s="129">
        <f t="shared" si="70"/>
        <v>0</v>
      </c>
      <c r="K4429" s="126" t="s">
        <v>1</v>
      </c>
      <c r="L4429" s="30"/>
      <c r="M4429" s="130" t="s">
        <v>1</v>
      </c>
      <c r="N4429" s="131" t="s">
        <v>35</v>
      </c>
      <c r="O4429" s="132">
        <v>0</v>
      </c>
      <c r="P4429" s="132">
        <f t="shared" si="71"/>
        <v>0</v>
      </c>
      <c r="Q4429" s="132">
        <v>0</v>
      </c>
      <c r="R4429" s="132">
        <f t="shared" si="72"/>
        <v>0</v>
      </c>
      <c r="S4429" s="132">
        <v>0</v>
      </c>
      <c r="T4429" s="133">
        <f t="shared" si="73"/>
        <v>0</v>
      </c>
      <c r="U4429" s="29"/>
      <c r="V4429" s="29"/>
      <c r="W4429" s="29"/>
      <c r="X4429" s="29"/>
      <c r="Y4429" s="29"/>
      <c r="Z4429" s="29"/>
      <c r="AA4429" s="29"/>
      <c r="AB4429" s="29"/>
      <c r="AC4429" s="29"/>
      <c r="AD4429" s="29"/>
      <c r="AE4429" s="29"/>
      <c r="AR4429" s="134" t="s">
        <v>104</v>
      </c>
      <c r="AT4429" s="134" t="s">
        <v>199</v>
      </c>
      <c r="AU4429" s="134" t="s">
        <v>66</v>
      </c>
      <c r="AY4429" s="18" t="s">
        <v>196</v>
      </c>
      <c r="BE4429" s="135">
        <f t="shared" si="74"/>
        <v>0</v>
      </c>
      <c r="BF4429" s="135">
        <f t="shared" si="75"/>
        <v>0</v>
      </c>
      <c r="BG4429" s="135">
        <f t="shared" si="76"/>
        <v>0</v>
      </c>
      <c r="BH4429" s="135">
        <f t="shared" si="77"/>
        <v>0</v>
      </c>
      <c r="BI4429" s="135">
        <f t="shared" si="78"/>
        <v>0</v>
      </c>
      <c r="BJ4429" s="18" t="s">
        <v>64</v>
      </c>
      <c r="BK4429" s="135">
        <f t="shared" si="79"/>
        <v>0</v>
      </c>
      <c r="BL4429" s="18" t="s">
        <v>104</v>
      </c>
      <c r="BM4429" s="134" t="s">
        <v>4447</v>
      </c>
    </row>
    <row r="4430" spans="1:65" s="2" customFormat="1" ht="37.9" customHeight="1" x14ac:dyDescent="0.2">
      <c r="A4430" s="29"/>
      <c r="B4430" s="123"/>
      <c r="C4430" s="124" t="s">
        <v>4448</v>
      </c>
      <c r="D4430" s="124" t="s">
        <v>199</v>
      </c>
      <c r="E4430" s="125" t="s">
        <v>4449</v>
      </c>
      <c r="F4430" s="126" t="s">
        <v>4450</v>
      </c>
      <c r="G4430" s="127" t="s">
        <v>846</v>
      </c>
      <c r="H4430" s="128">
        <v>1</v>
      </c>
      <c r="I4430" s="224"/>
      <c r="J4430" s="129">
        <f t="shared" si="70"/>
        <v>0</v>
      </c>
      <c r="K4430" s="126" t="s">
        <v>1</v>
      </c>
      <c r="L4430" s="30"/>
      <c r="M4430" s="130" t="s">
        <v>1</v>
      </c>
      <c r="N4430" s="131" t="s">
        <v>35</v>
      </c>
      <c r="O4430" s="132">
        <v>0</v>
      </c>
      <c r="P4430" s="132">
        <f t="shared" si="71"/>
        <v>0</v>
      </c>
      <c r="Q4430" s="132">
        <v>0</v>
      </c>
      <c r="R4430" s="132">
        <f t="shared" si="72"/>
        <v>0</v>
      </c>
      <c r="S4430" s="132">
        <v>0</v>
      </c>
      <c r="T4430" s="133">
        <f t="shared" si="73"/>
        <v>0</v>
      </c>
      <c r="U4430" s="29"/>
      <c r="V4430" s="29"/>
      <c r="W4430" s="29"/>
      <c r="X4430" s="29"/>
      <c r="Y4430" s="29"/>
      <c r="Z4430" s="29"/>
      <c r="AA4430" s="29"/>
      <c r="AB4430" s="29"/>
      <c r="AC4430" s="29"/>
      <c r="AD4430" s="29"/>
      <c r="AE4430" s="29"/>
      <c r="AR4430" s="134" t="s">
        <v>104</v>
      </c>
      <c r="AT4430" s="134" t="s">
        <v>199</v>
      </c>
      <c r="AU4430" s="134" t="s">
        <v>66</v>
      </c>
      <c r="AY4430" s="18" t="s">
        <v>196</v>
      </c>
      <c r="BE4430" s="135">
        <f t="shared" si="74"/>
        <v>0</v>
      </c>
      <c r="BF4430" s="135">
        <f t="shared" si="75"/>
        <v>0</v>
      </c>
      <c r="BG4430" s="135">
        <f t="shared" si="76"/>
        <v>0</v>
      </c>
      <c r="BH4430" s="135">
        <f t="shared" si="77"/>
        <v>0</v>
      </c>
      <c r="BI4430" s="135">
        <f t="shared" si="78"/>
        <v>0</v>
      </c>
      <c r="BJ4430" s="18" t="s">
        <v>64</v>
      </c>
      <c r="BK4430" s="135">
        <f t="shared" si="79"/>
        <v>0</v>
      </c>
      <c r="BL4430" s="18" t="s">
        <v>104</v>
      </c>
      <c r="BM4430" s="134" t="s">
        <v>4451</v>
      </c>
    </row>
    <row r="4431" spans="1:65" s="2" customFormat="1" ht="37.9" customHeight="1" x14ac:dyDescent="0.2">
      <c r="A4431" s="29"/>
      <c r="B4431" s="123"/>
      <c r="C4431" s="124" t="s">
        <v>2861</v>
      </c>
      <c r="D4431" s="124" t="s">
        <v>199</v>
      </c>
      <c r="E4431" s="125" t="s">
        <v>4452</v>
      </c>
      <c r="F4431" s="126" t="s">
        <v>4453</v>
      </c>
      <c r="G4431" s="127" t="s">
        <v>846</v>
      </c>
      <c r="H4431" s="128">
        <v>2</v>
      </c>
      <c r="I4431" s="224"/>
      <c r="J4431" s="129">
        <f t="shared" si="70"/>
        <v>0</v>
      </c>
      <c r="K4431" s="126" t="s">
        <v>1</v>
      </c>
      <c r="L4431" s="30"/>
      <c r="M4431" s="130" t="s">
        <v>1</v>
      </c>
      <c r="N4431" s="131" t="s">
        <v>35</v>
      </c>
      <c r="O4431" s="132">
        <v>0</v>
      </c>
      <c r="P4431" s="132">
        <f t="shared" si="71"/>
        <v>0</v>
      </c>
      <c r="Q4431" s="132">
        <v>0</v>
      </c>
      <c r="R4431" s="132">
        <f t="shared" si="72"/>
        <v>0</v>
      </c>
      <c r="S4431" s="132">
        <v>0</v>
      </c>
      <c r="T4431" s="133">
        <f t="shared" si="73"/>
        <v>0</v>
      </c>
      <c r="U4431" s="29"/>
      <c r="V4431" s="29"/>
      <c r="W4431" s="29"/>
      <c r="X4431" s="29"/>
      <c r="Y4431" s="29"/>
      <c r="Z4431" s="29"/>
      <c r="AA4431" s="29"/>
      <c r="AB4431" s="29"/>
      <c r="AC4431" s="29"/>
      <c r="AD4431" s="29"/>
      <c r="AE4431" s="29"/>
      <c r="AR4431" s="134" t="s">
        <v>104</v>
      </c>
      <c r="AT4431" s="134" t="s">
        <v>199</v>
      </c>
      <c r="AU4431" s="134" t="s">
        <v>66</v>
      </c>
      <c r="AY4431" s="18" t="s">
        <v>196</v>
      </c>
      <c r="BE4431" s="135">
        <f t="shared" si="74"/>
        <v>0</v>
      </c>
      <c r="BF4431" s="135">
        <f t="shared" si="75"/>
        <v>0</v>
      </c>
      <c r="BG4431" s="135">
        <f t="shared" si="76"/>
        <v>0</v>
      </c>
      <c r="BH4431" s="135">
        <f t="shared" si="77"/>
        <v>0</v>
      </c>
      <c r="BI4431" s="135">
        <f t="shared" si="78"/>
        <v>0</v>
      </c>
      <c r="BJ4431" s="18" t="s">
        <v>64</v>
      </c>
      <c r="BK4431" s="135">
        <f t="shared" si="79"/>
        <v>0</v>
      </c>
      <c r="BL4431" s="18" t="s">
        <v>104</v>
      </c>
      <c r="BM4431" s="134" t="s">
        <v>4454</v>
      </c>
    </row>
    <row r="4432" spans="1:65" s="2" customFormat="1" ht="37.9" customHeight="1" x14ac:dyDescent="0.2">
      <c r="A4432" s="29"/>
      <c r="B4432" s="123"/>
      <c r="C4432" s="124" t="s">
        <v>4455</v>
      </c>
      <c r="D4432" s="124" t="s">
        <v>199</v>
      </c>
      <c r="E4432" s="125" t="s">
        <v>4456</v>
      </c>
      <c r="F4432" s="126" t="s">
        <v>4457</v>
      </c>
      <c r="G4432" s="127" t="s">
        <v>846</v>
      </c>
      <c r="H4432" s="128">
        <v>2</v>
      </c>
      <c r="I4432" s="224"/>
      <c r="J4432" s="129">
        <f t="shared" si="70"/>
        <v>0</v>
      </c>
      <c r="K4432" s="126" t="s">
        <v>1</v>
      </c>
      <c r="L4432" s="30"/>
      <c r="M4432" s="130" t="s">
        <v>1</v>
      </c>
      <c r="N4432" s="131" t="s">
        <v>35</v>
      </c>
      <c r="O4432" s="132">
        <v>0</v>
      </c>
      <c r="P4432" s="132">
        <f t="shared" si="71"/>
        <v>0</v>
      </c>
      <c r="Q4432" s="132">
        <v>0</v>
      </c>
      <c r="R4432" s="132">
        <f t="shared" si="72"/>
        <v>0</v>
      </c>
      <c r="S4432" s="132">
        <v>0</v>
      </c>
      <c r="T4432" s="133">
        <f t="shared" si="73"/>
        <v>0</v>
      </c>
      <c r="U4432" s="29"/>
      <c r="V4432" s="29"/>
      <c r="W4432" s="29"/>
      <c r="X4432" s="29"/>
      <c r="Y4432" s="29"/>
      <c r="Z4432" s="29"/>
      <c r="AA4432" s="29"/>
      <c r="AB4432" s="29"/>
      <c r="AC4432" s="29"/>
      <c r="AD4432" s="29"/>
      <c r="AE4432" s="29"/>
      <c r="AR4432" s="134" t="s">
        <v>104</v>
      </c>
      <c r="AT4432" s="134" t="s">
        <v>199</v>
      </c>
      <c r="AU4432" s="134" t="s">
        <v>66</v>
      </c>
      <c r="AY4432" s="18" t="s">
        <v>196</v>
      </c>
      <c r="BE4432" s="135">
        <f t="shared" si="74"/>
        <v>0</v>
      </c>
      <c r="BF4432" s="135">
        <f t="shared" si="75"/>
        <v>0</v>
      </c>
      <c r="BG4432" s="135">
        <f t="shared" si="76"/>
        <v>0</v>
      </c>
      <c r="BH4432" s="135">
        <f t="shared" si="77"/>
        <v>0</v>
      </c>
      <c r="BI4432" s="135">
        <f t="shared" si="78"/>
        <v>0</v>
      </c>
      <c r="BJ4432" s="18" t="s">
        <v>64</v>
      </c>
      <c r="BK4432" s="135">
        <f t="shared" si="79"/>
        <v>0</v>
      </c>
      <c r="BL4432" s="18" t="s">
        <v>104</v>
      </c>
      <c r="BM4432" s="134" t="s">
        <v>4458</v>
      </c>
    </row>
    <row r="4433" spans="1:65" s="2" customFormat="1" ht="37.9" customHeight="1" x14ac:dyDescent="0.2">
      <c r="A4433" s="29"/>
      <c r="B4433" s="123"/>
      <c r="C4433" s="124" t="s">
        <v>2865</v>
      </c>
      <c r="D4433" s="124" t="s">
        <v>199</v>
      </c>
      <c r="E4433" s="125" t="s">
        <v>4459</v>
      </c>
      <c r="F4433" s="126" t="s">
        <v>4460</v>
      </c>
      <c r="G4433" s="127" t="s">
        <v>846</v>
      </c>
      <c r="H4433" s="128">
        <v>1</v>
      </c>
      <c r="I4433" s="224"/>
      <c r="J4433" s="129">
        <f t="shared" si="70"/>
        <v>0</v>
      </c>
      <c r="K4433" s="126" t="s">
        <v>1</v>
      </c>
      <c r="L4433" s="30"/>
      <c r="M4433" s="130" t="s">
        <v>1</v>
      </c>
      <c r="N4433" s="131" t="s">
        <v>35</v>
      </c>
      <c r="O4433" s="132">
        <v>0</v>
      </c>
      <c r="P4433" s="132">
        <f t="shared" si="71"/>
        <v>0</v>
      </c>
      <c r="Q4433" s="132">
        <v>0</v>
      </c>
      <c r="R4433" s="132">
        <f t="shared" si="72"/>
        <v>0</v>
      </c>
      <c r="S4433" s="132">
        <v>0</v>
      </c>
      <c r="T4433" s="133">
        <f t="shared" si="73"/>
        <v>0</v>
      </c>
      <c r="U4433" s="29"/>
      <c r="V4433" s="29"/>
      <c r="W4433" s="29"/>
      <c r="X4433" s="29"/>
      <c r="Y4433" s="29"/>
      <c r="Z4433" s="29"/>
      <c r="AA4433" s="29"/>
      <c r="AB4433" s="29"/>
      <c r="AC4433" s="29"/>
      <c r="AD4433" s="29"/>
      <c r="AE4433" s="29"/>
      <c r="AR4433" s="134" t="s">
        <v>104</v>
      </c>
      <c r="AT4433" s="134" t="s">
        <v>199</v>
      </c>
      <c r="AU4433" s="134" t="s">
        <v>66</v>
      </c>
      <c r="AY4433" s="18" t="s">
        <v>196</v>
      </c>
      <c r="BE4433" s="135">
        <f t="shared" si="74"/>
        <v>0</v>
      </c>
      <c r="BF4433" s="135">
        <f t="shared" si="75"/>
        <v>0</v>
      </c>
      <c r="BG4433" s="135">
        <f t="shared" si="76"/>
        <v>0</v>
      </c>
      <c r="BH4433" s="135">
        <f t="shared" si="77"/>
        <v>0</v>
      </c>
      <c r="BI4433" s="135">
        <f t="shared" si="78"/>
        <v>0</v>
      </c>
      <c r="BJ4433" s="18" t="s">
        <v>64</v>
      </c>
      <c r="BK4433" s="135">
        <f t="shared" si="79"/>
        <v>0</v>
      </c>
      <c r="BL4433" s="18" t="s">
        <v>104</v>
      </c>
      <c r="BM4433" s="134" t="s">
        <v>4461</v>
      </c>
    </row>
    <row r="4434" spans="1:65" s="2" customFormat="1" ht="37.9" customHeight="1" x14ac:dyDescent="0.2">
      <c r="A4434" s="29"/>
      <c r="B4434" s="123"/>
      <c r="C4434" s="124" t="s">
        <v>4462</v>
      </c>
      <c r="D4434" s="124" t="s">
        <v>199</v>
      </c>
      <c r="E4434" s="125" t="s">
        <v>4463</v>
      </c>
      <c r="F4434" s="126" t="s">
        <v>4464</v>
      </c>
      <c r="G4434" s="127" t="s">
        <v>846</v>
      </c>
      <c r="H4434" s="128">
        <v>6</v>
      </c>
      <c r="I4434" s="224"/>
      <c r="J4434" s="129">
        <f t="shared" si="70"/>
        <v>0</v>
      </c>
      <c r="K4434" s="126" t="s">
        <v>1</v>
      </c>
      <c r="L4434" s="30"/>
      <c r="M4434" s="130" t="s">
        <v>1</v>
      </c>
      <c r="N4434" s="131" t="s">
        <v>35</v>
      </c>
      <c r="O4434" s="132">
        <v>0</v>
      </c>
      <c r="P4434" s="132">
        <f t="shared" si="71"/>
        <v>0</v>
      </c>
      <c r="Q4434" s="132">
        <v>0</v>
      </c>
      <c r="R4434" s="132">
        <f t="shared" si="72"/>
        <v>0</v>
      </c>
      <c r="S4434" s="132">
        <v>0</v>
      </c>
      <c r="T4434" s="133">
        <f t="shared" si="73"/>
        <v>0</v>
      </c>
      <c r="U4434" s="29"/>
      <c r="V4434" s="29"/>
      <c r="W4434" s="29"/>
      <c r="X4434" s="29"/>
      <c r="Y4434" s="29"/>
      <c r="Z4434" s="29"/>
      <c r="AA4434" s="29"/>
      <c r="AB4434" s="29"/>
      <c r="AC4434" s="29"/>
      <c r="AD4434" s="29"/>
      <c r="AE4434" s="29"/>
      <c r="AR4434" s="134" t="s">
        <v>104</v>
      </c>
      <c r="AT4434" s="134" t="s">
        <v>199</v>
      </c>
      <c r="AU4434" s="134" t="s">
        <v>66</v>
      </c>
      <c r="AY4434" s="18" t="s">
        <v>196</v>
      </c>
      <c r="BE4434" s="135">
        <f t="shared" si="74"/>
        <v>0</v>
      </c>
      <c r="BF4434" s="135">
        <f t="shared" si="75"/>
        <v>0</v>
      </c>
      <c r="BG4434" s="135">
        <f t="shared" si="76"/>
        <v>0</v>
      </c>
      <c r="BH4434" s="135">
        <f t="shared" si="77"/>
        <v>0</v>
      </c>
      <c r="BI4434" s="135">
        <f t="shared" si="78"/>
        <v>0</v>
      </c>
      <c r="BJ4434" s="18" t="s">
        <v>64</v>
      </c>
      <c r="BK4434" s="135">
        <f t="shared" si="79"/>
        <v>0</v>
      </c>
      <c r="BL4434" s="18" t="s">
        <v>104</v>
      </c>
      <c r="BM4434" s="134" t="s">
        <v>4465</v>
      </c>
    </row>
    <row r="4435" spans="1:65" s="2" customFormat="1" ht="37.9" customHeight="1" x14ac:dyDescent="0.2">
      <c r="A4435" s="29"/>
      <c r="B4435" s="123"/>
      <c r="C4435" s="124" t="s">
        <v>2869</v>
      </c>
      <c r="D4435" s="124" t="s">
        <v>199</v>
      </c>
      <c r="E4435" s="125" t="s">
        <v>4466</v>
      </c>
      <c r="F4435" s="126" t="s">
        <v>4467</v>
      </c>
      <c r="G4435" s="127" t="s">
        <v>846</v>
      </c>
      <c r="H4435" s="128">
        <v>1</v>
      </c>
      <c r="I4435" s="224"/>
      <c r="J4435" s="129">
        <f t="shared" si="70"/>
        <v>0</v>
      </c>
      <c r="K4435" s="126" t="s">
        <v>1</v>
      </c>
      <c r="L4435" s="30"/>
      <c r="M4435" s="130" t="s">
        <v>1</v>
      </c>
      <c r="N4435" s="131" t="s">
        <v>35</v>
      </c>
      <c r="O4435" s="132">
        <v>0</v>
      </c>
      <c r="P4435" s="132">
        <f t="shared" si="71"/>
        <v>0</v>
      </c>
      <c r="Q4435" s="132">
        <v>0</v>
      </c>
      <c r="R4435" s="132">
        <f t="shared" si="72"/>
        <v>0</v>
      </c>
      <c r="S4435" s="132">
        <v>0</v>
      </c>
      <c r="T4435" s="133">
        <f t="shared" si="73"/>
        <v>0</v>
      </c>
      <c r="U4435" s="29"/>
      <c r="V4435" s="29"/>
      <c r="W4435" s="29"/>
      <c r="X4435" s="29"/>
      <c r="Y4435" s="29"/>
      <c r="Z4435" s="29"/>
      <c r="AA4435" s="29"/>
      <c r="AB4435" s="29"/>
      <c r="AC4435" s="29"/>
      <c r="AD4435" s="29"/>
      <c r="AE4435" s="29"/>
      <c r="AR4435" s="134" t="s">
        <v>104</v>
      </c>
      <c r="AT4435" s="134" t="s">
        <v>199</v>
      </c>
      <c r="AU4435" s="134" t="s">
        <v>66</v>
      </c>
      <c r="AY4435" s="18" t="s">
        <v>196</v>
      </c>
      <c r="BE4435" s="135">
        <f t="shared" si="74"/>
        <v>0</v>
      </c>
      <c r="BF4435" s="135">
        <f t="shared" si="75"/>
        <v>0</v>
      </c>
      <c r="BG4435" s="135">
        <f t="shared" si="76"/>
        <v>0</v>
      </c>
      <c r="BH4435" s="135">
        <f t="shared" si="77"/>
        <v>0</v>
      </c>
      <c r="BI4435" s="135">
        <f t="shared" si="78"/>
        <v>0</v>
      </c>
      <c r="BJ4435" s="18" t="s">
        <v>64</v>
      </c>
      <c r="BK4435" s="135">
        <f t="shared" si="79"/>
        <v>0</v>
      </c>
      <c r="BL4435" s="18" t="s">
        <v>104</v>
      </c>
      <c r="BM4435" s="134" t="s">
        <v>4468</v>
      </c>
    </row>
    <row r="4436" spans="1:65" s="2" customFormat="1" ht="37.9" customHeight="1" x14ac:dyDescent="0.2">
      <c r="A4436" s="29"/>
      <c r="B4436" s="123"/>
      <c r="C4436" s="124" t="s">
        <v>4469</v>
      </c>
      <c r="D4436" s="124" t="s">
        <v>199</v>
      </c>
      <c r="E4436" s="125" t="s">
        <v>4470</v>
      </c>
      <c r="F4436" s="126" t="s">
        <v>4471</v>
      </c>
      <c r="G4436" s="127" t="s">
        <v>846</v>
      </c>
      <c r="H4436" s="128">
        <v>1</v>
      </c>
      <c r="I4436" s="224"/>
      <c r="J4436" s="129">
        <f t="shared" si="70"/>
        <v>0</v>
      </c>
      <c r="K4436" s="126" t="s">
        <v>1</v>
      </c>
      <c r="L4436" s="30"/>
      <c r="M4436" s="130" t="s">
        <v>1</v>
      </c>
      <c r="N4436" s="131" t="s">
        <v>35</v>
      </c>
      <c r="O4436" s="132">
        <v>0</v>
      </c>
      <c r="P4436" s="132">
        <f t="shared" si="71"/>
        <v>0</v>
      </c>
      <c r="Q4436" s="132">
        <v>0</v>
      </c>
      <c r="R4436" s="132">
        <f t="shared" si="72"/>
        <v>0</v>
      </c>
      <c r="S4436" s="132">
        <v>0</v>
      </c>
      <c r="T4436" s="133">
        <f t="shared" si="73"/>
        <v>0</v>
      </c>
      <c r="U4436" s="29"/>
      <c r="V4436" s="29"/>
      <c r="W4436" s="29"/>
      <c r="X4436" s="29"/>
      <c r="Y4436" s="29"/>
      <c r="Z4436" s="29"/>
      <c r="AA4436" s="29"/>
      <c r="AB4436" s="29"/>
      <c r="AC4436" s="29"/>
      <c r="AD4436" s="29"/>
      <c r="AE4436" s="29"/>
      <c r="AR4436" s="134" t="s">
        <v>104</v>
      </c>
      <c r="AT4436" s="134" t="s">
        <v>199</v>
      </c>
      <c r="AU4436" s="134" t="s">
        <v>66</v>
      </c>
      <c r="AY4436" s="18" t="s">
        <v>196</v>
      </c>
      <c r="BE4436" s="135">
        <f t="shared" si="74"/>
        <v>0</v>
      </c>
      <c r="BF4436" s="135">
        <f t="shared" si="75"/>
        <v>0</v>
      </c>
      <c r="BG4436" s="135">
        <f t="shared" si="76"/>
        <v>0</v>
      </c>
      <c r="BH4436" s="135">
        <f t="shared" si="77"/>
        <v>0</v>
      </c>
      <c r="BI4436" s="135">
        <f t="shared" si="78"/>
        <v>0</v>
      </c>
      <c r="BJ4436" s="18" t="s">
        <v>64</v>
      </c>
      <c r="BK4436" s="135">
        <f t="shared" si="79"/>
        <v>0</v>
      </c>
      <c r="BL4436" s="18" t="s">
        <v>104</v>
      </c>
      <c r="BM4436" s="134" t="s">
        <v>4472</v>
      </c>
    </row>
    <row r="4437" spans="1:65" s="2" customFormat="1" ht="24.2" customHeight="1" x14ac:dyDescent="0.2">
      <c r="A4437" s="29"/>
      <c r="B4437" s="123"/>
      <c r="C4437" s="124" t="s">
        <v>2873</v>
      </c>
      <c r="D4437" s="124" t="s">
        <v>199</v>
      </c>
      <c r="E4437" s="125" t="s">
        <v>4366</v>
      </c>
      <c r="F4437" s="126" t="s">
        <v>4367</v>
      </c>
      <c r="G4437" s="127" t="s">
        <v>3199</v>
      </c>
      <c r="H4437" s="128">
        <v>13920</v>
      </c>
      <c r="I4437" s="224"/>
      <c r="J4437" s="129">
        <f t="shared" si="70"/>
        <v>0</v>
      </c>
      <c r="K4437" s="126" t="s">
        <v>208</v>
      </c>
      <c r="L4437" s="30"/>
      <c r="M4437" s="130" t="s">
        <v>1</v>
      </c>
      <c r="N4437" s="131" t="s">
        <v>35</v>
      </c>
      <c r="O4437" s="132">
        <v>0</v>
      </c>
      <c r="P4437" s="132">
        <f t="shared" si="71"/>
        <v>0</v>
      </c>
      <c r="Q4437" s="132">
        <v>0</v>
      </c>
      <c r="R4437" s="132">
        <f t="shared" si="72"/>
        <v>0</v>
      </c>
      <c r="S4437" s="132">
        <v>0</v>
      </c>
      <c r="T4437" s="133">
        <f t="shared" si="73"/>
        <v>0</v>
      </c>
      <c r="U4437" s="29"/>
      <c r="V4437" s="29"/>
      <c r="W4437" s="29"/>
      <c r="X4437" s="29"/>
      <c r="Y4437" s="29"/>
      <c r="Z4437" s="29"/>
      <c r="AA4437" s="29"/>
      <c r="AB4437" s="29"/>
      <c r="AC4437" s="29"/>
      <c r="AD4437" s="29"/>
      <c r="AE4437" s="29"/>
      <c r="AR4437" s="134" t="s">
        <v>104</v>
      </c>
      <c r="AT4437" s="134" t="s">
        <v>199</v>
      </c>
      <c r="AU4437" s="134" t="s">
        <v>66</v>
      </c>
      <c r="AY4437" s="18" t="s">
        <v>196</v>
      </c>
      <c r="BE4437" s="135">
        <f t="shared" si="74"/>
        <v>0</v>
      </c>
      <c r="BF4437" s="135">
        <f t="shared" si="75"/>
        <v>0</v>
      </c>
      <c r="BG4437" s="135">
        <f t="shared" si="76"/>
        <v>0</v>
      </c>
      <c r="BH4437" s="135">
        <f t="shared" si="77"/>
        <v>0</v>
      </c>
      <c r="BI4437" s="135">
        <f t="shared" si="78"/>
        <v>0</v>
      </c>
      <c r="BJ4437" s="18" t="s">
        <v>64</v>
      </c>
      <c r="BK4437" s="135">
        <f t="shared" si="79"/>
        <v>0</v>
      </c>
      <c r="BL4437" s="18" t="s">
        <v>104</v>
      </c>
      <c r="BM4437" s="134" t="s">
        <v>4473</v>
      </c>
    </row>
    <row r="4438" spans="1:65" s="12" customFormat="1" ht="22.9" customHeight="1" x14ac:dyDescent="0.2">
      <c r="B4438" s="111"/>
      <c r="D4438" s="112" t="s">
        <v>56</v>
      </c>
      <c r="E4438" s="121" t="s">
        <v>4474</v>
      </c>
      <c r="F4438" s="121" t="s">
        <v>4475</v>
      </c>
      <c r="J4438" s="122">
        <f>BK4438</f>
        <v>0</v>
      </c>
      <c r="L4438" s="111"/>
      <c r="M4438" s="115"/>
      <c r="N4438" s="116"/>
      <c r="O4438" s="116"/>
      <c r="P4438" s="117">
        <f>SUM(P4439:P4465)</f>
        <v>0</v>
      </c>
      <c r="Q4438" s="116"/>
      <c r="R4438" s="117">
        <f>SUM(R4439:R4465)</f>
        <v>0</v>
      </c>
      <c r="S4438" s="116"/>
      <c r="T4438" s="118">
        <f>SUM(T4439:T4465)</f>
        <v>0</v>
      </c>
      <c r="AR4438" s="112" t="s">
        <v>66</v>
      </c>
      <c r="AT4438" s="119" t="s">
        <v>56</v>
      </c>
      <c r="AU4438" s="119" t="s">
        <v>64</v>
      </c>
      <c r="AY4438" s="112" t="s">
        <v>196</v>
      </c>
      <c r="BK4438" s="120">
        <f>SUM(BK4439:BK4465)</f>
        <v>0</v>
      </c>
    </row>
    <row r="4439" spans="1:65" s="2" customFormat="1" ht="37.9" customHeight="1" x14ac:dyDescent="0.2">
      <c r="A4439" s="29"/>
      <c r="B4439" s="123"/>
      <c r="C4439" s="124" t="s">
        <v>4476</v>
      </c>
      <c r="D4439" s="124" t="s">
        <v>199</v>
      </c>
      <c r="E4439" s="125" t="s">
        <v>4477</v>
      </c>
      <c r="F4439" s="126" t="s">
        <v>4478</v>
      </c>
      <c r="G4439" s="127" t="s">
        <v>846</v>
      </c>
      <c r="H4439" s="128">
        <v>1</v>
      </c>
      <c r="I4439" s="224"/>
      <c r="J4439" s="129">
        <f t="shared" ref="J4439:J4465" si="80">ROUND(I4439*H4439,2)</f>
        <v>0</v>
      </c>
      <c r="K4439" s="126" t="s">
        <v>1</v>
      </c>
      <c r="L4439" s="30"/>
      <c r="M4439" s="130" t="s">
        <v>1</v>
      </c>
      <c r="N4439" s="131" t="s">
        <v>35</v>
      </c>
      <c r="O4439" s="132">
        <v>0</v>
      </c>
      <c r="P4439" s="132">
        <f t="shared" ref="P4439:P4465" si="81">O4439*H4439</f>
        <v>0</v>
      </c>
      <c r="Q4439" s="132">
        <v>0</v>
      </c>
      <c r="R4439" s="132">
        <f t="shared" ref="R4439:R4465" si="82">Q4439*H4439</f>
        <v>0</v>
      </c>
      <c r="S4439" s="132">
        <v>0</v>
      </c>
      <c r="T4439" s="133">
        <f t="shared" ref="T4439:T4465" si="83">S4439*H4439</f>
        <v>0</v>
      </c>
      <c r="U4439" s="29"/>
      <c r="V4439" s="29"/>
      <c r="W4439" s="29"/>
      <c r="X4439" s="29"/>
      <c r="Y4439" s="29"/>
      <c r="Z4439" s="29"/>
      <c r="AA4439" s="29"/>
      <c r="AB4439" s="29"/>
      <c r="AC4439" s="29"/>
      <c r="AD4439" s="29"/>
      <c r="AE4439" s="29"/>
      <c r="AR4439" s="134" t="s">
        <v>104</v>
      </c>
      <c r="AT4439" s="134" t="s">
        <v>199</v>
      </c>
      <c r="AU4439" s="134" t="s">
        <v>66</v>
      </c>
      <c r="AY4439" s="18" t="s">
        <v>196</v>
      </c>
      <c r="BE4439" s="135">
        <f t="shared" ref="BE4439:BE4465" si="84">IF(N4439="základní",J4439,0)</f>
        <v>0</v>
      </c>
      <c r="BF4439" s="135">
        <f t="shared" ref="BF4439:BF4465" si="85">IF(N4439="snížená",J4439,0)</f>
        <v>0</v>
      </c>
      <c r="BG4439" s="135">
        <f t="shared" ref="BG4439:BG4465" si="86">IF(N4439="zákl. přenesená",J4439,0)</f>
        <v>0</v>
      </c>
      <c r="BH4439" s="135">
        <f t="shared" ref="BH4439:BH4465" si="87">IF(N4439="sníž. přenesená",J4439,0)</f>
        <v>0</v>
      </c>
      <c r="BI4439" s="135">
        <f t="shared" ref="BI4439:BI4465" si="88">IF(N4439="nulová",J4439,0)</f>
        <v>0</v>
      </c>
      <c r="BJ4439" s="18" t="s">
        <v>64</v>
      </c>
      <c r="BK4439" s="135">
        <f t="shared" ref="BK4439:BK4465" si="89">ROUND(I4439*H4439,2)</f>
        <v>0</v>
      </c>
      <c r="BL4439" s="18" t="s">
        <v>104</v>
      </c>
      <c r="BM4439" s="134" t="s">
        <v>4479</v>
      </c>
    </row>
    <row r="4440" spans="1:65" s="2" customFormat="1" ht="37.9" customHeight="1" x14ac:dyDescent="0.2">
      <c r="A4440" s="29"/>
      <c r="B4440" s="123"/>
      <c r="C4440" s="124" t="s">
        <v>2877</v>
      </c>
      <c r="D4440" s="124" t="s">
        <v>199</v>
      </c>
      <c r="E4440" s="125" t="s">
        <v>4480</v>
      </c>
      <c r="F4440" s="126" t="s">
        <v>4481</v>
      </c>
      <c r="G4440" s="127" t="s">
        <v>846</v>
      </c>
      <c r="H4440" s="128">
        <v>2</v>
      </c>
      <c r="I4440" s="224"/>
      <c r="J4440" s="129">
        <f t="shared" si="80"/>
        <v>0</v>
      </c>
      <c r="K4440" s="126" t="s">
        <v>1</v>
      </c>
      <c r="L4440" s="30"/>
      <c r="M4440" s="130" t="s">
        <v>1</v>
      </c>
      <c r="N4440" s="131" t="s">
        <v>35</v>
      </c>
      <c r="O4440" s="132">
        <v>0</v>
      </c>
      <c r="P4440" s="132">
        <f t="shared" si="81"/>
        <v>0</v>
      </c>
      <c r="Q4440" s="132">
        <v>0</v>
      </c>
      <c r="R4440" s="132">
        <f t="shared" si="82"/>
        <v>0</v>
      </c>
      <c r="S4440" s="132">
        <v>0</v>
      </c>
      <c r="T4440" s="133">
        <f t="shared" si="83"/>
        <v>0</v>
      </c>
      <c r="U4440" s="29"/>
      <c r="V4440" s="29"/>
      <c r="W4440" s="29"/>
      <c r="X4440" s="29"/>
      <c r="Y4440" s="29"/>
      <c r="Z4440" s="29"/>
      <c r="AA4440" s="29"/>
      <c r="AB4440" s="29"/>
      <c r="AC4440" s="29"/>
      <c r="AD4440" s="29"/>
      <c r="AE4440" s="29"/>
      <c r="AR4440" s="134" t="s">
        <v>104</v>
      </c>
      <c r="AT4440" s="134" t="s">
        <v>199</v>
      </c>
      <c r="AU4440" s="134" t="s">
        <v>66</v>
      </c>
      <c r="AY4440" s="18" t="s">
        <v>196</v>
      </c>
      <c r="BE4440" s="135">
        <f t="shared" si="84"/>
        <v>0</v>
      </c>
      <c r="BF4440" s="135">
        <f t="shared" si="85"/>
        <v>0</v>
      </c>
      <c r="BG4440" s="135">
        <f t="shared" si="86"/>
        <v>0</v>
      </c>
      <c r="BH4440" s="135">
        <f t="shared" si="87"/>
        <v>0</v>
      </c>
      <c r="BI4440" s="135">
        <f t="shared" si="88"/>
        <v>0</v>
      </c>
      <c r="BJ4440" s="18" t="s">
        <v>64</v>
      </c>
      <c r="BK4440" s="135">
        <f t="shared" si="89"/>
        <v>0</v>
      </c>
      <c r="BL4440" s="18" t="s">
        <v>104</v>
      </c>
      <c r="BM4440" s="134" t="s">
        <v>4482</v>
      </c>
    </row>
    <row r="4441" spans="1:65" s="2" customFormat="1" ht="37.9" customHeight="1" x14ac:dyDescent="0.2">
      <c r="A4441" s="29"/>
      <c r="B4441" s="123"/>
      <c r="C4441" s="124" t="s">
        <v>4483</v>
      </c>
      <c r="D4441" s="124" t="s">
        <v>199</v>
      </c>
      <c r="E4441" s="125" t="s">
        <v>4484</v>
      </c>
      <c r="F4441" s="126" t="s">
        <v>4485</v>
      </c>
      <c r="G4441" s="127" t="s">
        <v>846</v>
      </c>
      <c r="H4441" s="128">
        <v>1</v>
      </c>
      <c r="I4441" s="224"/>
      <c r="J4441" s="129">
        <f t="shared" si="80"/>
        <v>0</v>
      </c>
      <c r="K4441" s="126" t="s">
        <v>1</v>
      </c>
      <c r="L4441" s="30"/>
      <c r="M4441" s="130" t="s">
        <v>1</v>
      </c>
      <c r="N4441" s="131" t="s">
        <v>35</v>
      </c>
      <c r="O4441" s="132">
        <v>0</v>
      </c>
      <c r="P4441" s="132">
        <f t="shared" si="81"/>
        <v>0</v>
      </c>
      <c r="Q4441" s="132">
        <v>0</v>
      </c>
      <c r="R4441" s="132">
        <f t="shared" si="82"/>
        <v>0</v>
      </c>
      <c r="S4441" s="132">
        <v>0</v>
      </c>
      <c r="T4441" s="133">
        <f t="shared" si="83"/>
        <v>0</v>
      </c>
      <c r="U4441" s="29"/>
      <c r="V4441" s="29"/>
      <c r="W4441" s="29"/>
      <c r="X4441" s="29"/>
      <c r="Y4441" s="29"/>
      <c r="Z4441" s="29"/>
      <c r="AA4441" s="29"/>
      <c r="AB4441" s="29"/>
      <c r="AC4441" s="29"/>
      <c r="AD4441" s="29"/>
      <c r="AE4441" s="29"/>
      <c r="AR4441" s="134" t="s">
        <v>104</v>
      </c>
      <c r="AT4441" s="134" t="s">
        <v>199</v>
      </c>
      <c r="AU4441" s="134" t="s">
        <v>66</v>
      </c>
      <c r="AY4441" s="18" t="s">
        <v>196</v>
      </c>
      <c r="BE4441" s="135">
        <f t="shared" si="84"/>
        <v>0</v>
      </c>
      <c r="BF4441" s="135">
        <f t="shared" si="85"/>
        <v>0</v>
      </c>
      <c r="BG4441" s="135">
        <f t="shared" si="86"/>
        <v>0</v>
      </c>
      <c r="BH4441" s="135">
        <f t="shared" si="87"/>
        <v>0</v>
      </c>
      <c r="BI4441" s="135">
        <f t="shared" si="88"/>
        <v>0</v>
      </c>
      <c r="BJ4441" s="18" t="s">
        <v>64</v>
      </c>
      <c r="BK4441" s="135">
        <f t="shared" si="89"/>
        <v>0</v>
      </c>
      <c r="BL4441" s="18" t="s">
        <v>104</v>
      </c>
      <c r="BM4441" s="134" t="s">
        <v>4486</v>
      </c>
    </row>
    <row r="4442" spans="1:65" s="2" customFormat="1" ht="37.9" customHeight="1" x14ac:dyDescent="0.2">
      <c r="A4442" s="29"/>
      <c r="B4442" s="123"/>
      <c r="C4442" s="124" t="s">
        <v>2880</v>
      </c>
      <c r="D4442" s="124" t="s">
        <v>199</v>
      </c>
      <c r="E4442" s="125" t="s">
        <v>4487</v>
      </c>
      <c r="F4442" s="126" t="s">
        <v>4488</v>
      </c>
      <c r="G4442" s="127" t="s">
        <v>846</v>
      </c>
      <c r="H4442" s="128">
        <v>2</v>
      </c>
      <c r="I4442" s="224"/>
      <c r="J4442" s="129">
        <f t="shared" si="80"/>
        <v>0</v>
      </c>
      <c r="K4442" s="126" t="s">
        <v>1</v>
      </c>
      <c r="L4442" s="30"/>
      <c r="M4442" s="130" t="s">
        <v>1</v>
      </c>
      <c r="N4442" s="131" t="s">
        <v>35</v>
      </c>
      <c r="O4442" s="132">
        <v>0</v>
      </c>
      <c r="P4442" s="132">
        <f t="shared" si="81"/>
        <v>0</v>
      </c>
      <c r="Q4442" s="132">
        <v>0</v>
      </c>
      <c r="R4442" s="132">
        <f t="shared" si="82"/>
        <v>0</v>
      </c>
      <c r="S4442" s="132">
        <v>0</v>
      </c>
      <c r="T4442" s="133">
        <f t="shared" si="83"/>
        <v>0</v>
      </c>
      <c r="U4442" s="29"/>
      <c r="V4442" s="29"/>
      <c r="W4442" s="29"/>
      <c r="X4442" s="29"/>
      <c r="Y4442" s="29"/>
      <c r="Z4442" s="29"/>
      <c r="AA4442" s="29"/>
      <c r="AB4442" s="29"/>
      <c r="AC4442" s="29"/>
      <c r="AD4442" s="29"/>
      <c r="AE4442" s="29"/>
      <c r="AR4442" s="134" t="s">
        <v>104</v>
      </c>
      <c r="AT4442" s="134" t="s">
        <v>199</v>
      </c>
      <c r="AU4442" s="134" t="s">
        <v>66</v>
      </c>
      <c r="AY4442" s="18" t="s">
        <v>196</v>
      </c>
      <c r="BE4442" s="135">
        <f t="shared" si="84"/>
        <v>0</v>
      </c>
      <c r="BF4442" s="135">
        <f t="shared" si="85"/>
        <v>0</v>
      </c>
      <c r="BG4442" s="135">
        <f t="shared" si="86"/>
        <v>0</v>
      </c>
      <c r="BH4442" s="135">
        <f t="shared" si="87"/>
        <v>0</v>
      </c>
      <c r="BI4442" s="135">
        <f t="shared" si="88"/>
        <v>0</v>
      </c>
      <c r="BJ4442" s="18" t="s">
        <v>64</v>
      </c>
      <c r="BK4442" s="135">
        <f t="shared" si="89"/>
        <v>0</v>
      </c>
      <c r="BL4442" s="18" t="s">
        <v>104</v>
      </c>
      <c r="BM4442" s="134" t="s">
        <v>4489</v>
      </c>
    </row>
    <row r="4443" spans="1:65" s="2" customFormat="1" ht="37.9" customHeight="1" x14ac:dyDescent="0.2">
      <c r="A4443" s="29"/>
      <c r="B4443" s="123"/>
      <c r="C4443" s="124" t="s">
        <v>4490</v>
      </c>
      <c r="D4443" s="124" t="s">
        <v>199</v>
      </c>
      <c r="E4443" s="125" t="s">
        <v>4491</v>
      </c>
      <c r="F4443" s="126" t="s">
        <v>4492</v>
      </c>
      <c r="G4443" s="127" t="s">
        <v>846</v>
      </c>
      <c r="H4443" s="128">
        <v>1</v>
      </c>
      <c r="I4443" s="224"/>
      <c r="J4443" s="129">
        <f t="shared" si="80"/>
        <v>0</v>
      </c>
      <c r="K4443" s="126" t="s">
        <v>1</v>
      </c>
      <c r="L4443" s="30"/>
      <c r="M4443" s="130" t="s">
        <v>1</v>
      </c>
      <c r="N4443" s="131" t="s">
        <v>35</v>
      </c>
      <c r="O4443" s="132">
        <v>0</v>
      </c>
      <c r="P4443" s="132">
        <f t="shared" si="81"/>
        <v>0</v>
      </c>
      <c r="Q4443" s="132">
        <v>0</v>
      </c>
      <c r="R4443" s="132">
        <f t="shared" si="82"/>
        <v>0</v>
      </c>
      <c r="S4443" s="132">
        <v>0</v>
      </c>
      <c r="T4443" s="133">
        <f t="shared" si="83"/>
        <v>0</v>
      </c>
      <c r="U4443" s="29"/>
      <c r="V4443" s="29"/>
      <c r="W4443" s="29"/>
      <c r="X4443" s="29"/>
      <c r="Y4443" s="29"/>
      <c r="Z4443" s="29"/>
      <c r="AA4443" s="29"/>
      <c r="AB4443" s="29"/>
      <c r="AC4443" s="29"/>
      <c r="AD4443" s="29"/>
      <c r="AE4443" s="29"/>
      <c r="AR4443" s="134" t="s">
        <v>104</v>
      </c>
      <c r="AT4443" s="134" t="s">
        <v>199</v>
      </c>
      <c r="AU4443" s="134" t="s">
        <v>66</v>
      </c>
      <c r="AY4443" s="18" t="s">
        <v>196</v>
      </c>
      <c r="BE4443" s="135">
        <f t="shared" si="84"/>
        <v>0</v>
      </c>
      <c r="BF4443" s="135">
        <f t="shared" si="85"/>
        <v>0</v>
      </c>
      <c r="BG4443" s="135">
        <f t="shared" si="86"/>
        <v>0</v>
      </c>
      <c r="BH4443" s="135">
        <f t="shared" si="87"/>
        <v>0</v>
      </c>
      <c r="BI4443" s="135">
        <f t="shared" si="88"/>
        <v>0</v>
      </c>
      <c r="BJ4443" s="18" t="s">
        <v>64</v>
      </c>
      <c r="BK4443" s="135">
        <f t="shared" si="89"/>
        <v>0</v>
      </c>
      <c r="BL4443" s="18" t="s">
        <v>104</v>
      </c>
      <c r="BM4443" s="134" t="s">
        <v>4493</v>
      </c>
    </row>
    <row r="4444" spans="1:65" s="2" customFormat="1" ht="37.9" customHeight="1" x14ac:dyDescent="0.2">
      <c r="A4444" s="29"/>
      <c r="B4444" s="123"/>
      <c r="C4444" s="124" t="s">
        <v>2884</v>
      </c>
      <c r="D4444" s="124" t="s">
        <v>199</v>
      </c>
      <c r="E4444" s="125" t="s">
        <v>4494</v>
      </c>
      <c r="F4444" s="126" t="s">
        <v>4495</v>
      </c>
      <c r="G4444" s="127" t="s">
        <v>846</v>
      </c>
      <c r="H4444" s="128">
        <v>1</v>
      </c>
      <c r="I4444" s="224"/>
      <c r="J4444" s="129">
        <f t="shared" si="80"/>
        <v>0</v>
      </c>
      <c r="K4444" s="126" t="s">
        <v>1</v>
      </c>
      <c r="L4444" s="30"/>
      <c r="M4444" s="130" t="s">
        <v>1</v>
      </c>
      <c r="N4444" s="131" t="s">
        <v>35</v>
      </c>
      <c r="O4444" s="132">
        <v>0</v>
      </c>
      <c r="P4444" s="132">
        <f t="shared" si="81"/>
        <v>0</v>
      </c>
      <c r="Q4444" s="132">
        <v>0</v>
      </c>
      <c r="R4444" s="132">
        <f t="shared" si="82"/>
        <v>0</v>
      </c>
      <c r="S4444" s="132">
        <v>0</v>
      </c>
      <c r="T4444" s="133">
        <f t="shared" si="83"/>
        <v>0</v>
      </c>
      <c r="U4444" s="29"/>
      <c r="V4444" s="29"/>
      <c r="W4444" s="29"/>
      <c r="X4444" s="29"/>
      <c r="Y4444" s="29"/>
      <c r="Z4444" s="29"/>
      <c r="AA4444" s="29"/>
      <c r="AB4444" s="29"/>
      <c r="AC4444" s="29"/>
      <c r="AD4444" s="29"/>
      <c r="AE4444" s="29"/>
      <c r="AR4444" s="134" t="s">
        <v>104</v>
      </c>
      <c r="AT4444" s="134" t="s">
        <v>199</v>
      </c>
      <c r="AU4444" s="134" t="s">
        <v>66</v>
      </c>
      <c r="AY4444" s="18" t="s">
        <v>196</v>
      </c>
      <c r="BE4444" s="135">
        <f t="shared" si="84"/>
        <v>0</v>
      </c>
      <c r="BF4444" s="135">
        <f t="shared" si="85"/>
        <v>0</v>
      </c>
      <c r="BG4444" s="135">
        <f t="shared" si="86"/>
        <v>0</v>
      </c>
      <c r="BH4444" s="135">
        <f t="shared" si="87"/>
        <v>0</v>
      </c>
      <c r="BI4444" s="135">
        <f t="shared" si="88"/>
        <v>0</v>
      </c>
      <c r="BJ4444" s="18" t="s">
        <v>64</v>
      </c>
      <c r="BK4444" s="135">
        <f t="shared" si="89"/>
        <v>0</v>
      </c>
      <c r="BL4444" s="18" t="s">
        <v>104</v>
      </c>
      <c r="BM4444" s="134" t="s">
        <v>4496</v>
      </c>
    </row>
    <row r="4445" spans="1:65" s="2" customFormat="1" ht="37.9" customHeight="1" x14ac:dyDescent="0.2">
      <c r="A4445" s="29"/>
      <c r="B4445" s="123"/>
      <c r="C4445" s="124" t="s">
        <v>4497</v>
      </c>
      <c r="D4445" s="124" t="s">
        <v>199</v>
      </c>
      <c r="E4445" s="125" t="s">
        <v>4498</v>
      </c>
      <c r="F4445" s="126" t="s">
        <v>4499</v>
      </c>
      <c r="G4445" s="127" t="s">
        <v>846</v>
      </c>
      <c r="H4445" s="128">
        <v>1</v>
      </c>
      <c r="I4445" s="224"/>
      <c r="J4445" s="129">
        <f t="shared" si="80"/>
        <v>0</v>
      </c>
      <c r="K4445" s="126" t="s">
        <v>1</v>
      </c>
      <c r="L4445" s="30"/>
      <c r="M4445" s="130" t="s">
        <v>1</v>
      </c>
      <c r="N4445" s="131" t="s">
        <v>35</v>
      </c>
      <c r="O4445" s="132">
        <v>0</v>
      </c>
      <c r="P4445" s="132">
        <f t="shared" si="81"/>
        <v>0</v>
      </c>
      <c r="Q4445" s="132">
        <v>0</v>
      </c>
      <c r="R4445" s="132">
        <f t="shared" si="82"/>
        <v>0</v>
      </c>
      <c r="S4445" s="132">
        <v>0</v>
      </c>
      <c r="T4445" s="133">
        <f t="shared" si="83"/>
        <v>0</v>
      </c>
      <c r="U4445" s="29"/>
      <c r="V4445" s="29"/>
      <c r="W4445" s="29"/>
      <c r="X4445" s="29"/>
      <c r="Y4445" s="29"/>
      <c r="Z4445" s="29"/>
      <c r="AA4445" s="29"/>
      <c r="AB4445" s="29"/>
      <c r="AC4445" s="29"/>
      <c r="AD4445" s="29"/>
      <c r="AE4445" s="29"/>
      <c r="AR4445" s="134" t="s">
        <v>104</v>
      </c>
      <c r="AT4445" s="134" t="s">
        <v>199</v>
      </c>
      <c r="AU4445" s="134" t="s">
        <v>66</v>
      </c>
      <c r="AY4445" s="18" t="s">
        <v>196</v>
      </c>
      <c r="BE4445" s="135">
        <f t="shared" si="84"/>
        <v>0</v>
      </c>
      <c r="BF4445" s="135">
        <f t="shared" si="85"/>
        <v>0</v>
      </c>
      <c r="BG4445" s="135">
        <f t="shared" si="86"/>
        <v>0</v>
      </c>
      <c r="BH4445" s="135">
        <f t="shared" si="87"/>
        <v>0</v>
      </c>
      <c r="BI4445" s="135">
        <f t="shared" si="88"/>
        <v>0</v>
      </c>
      <c r="BJ4445" s="18" t="s">
        <v>64</v>
      </c>
      <c r="BK4445" s="135">
        <f t="shared" si="89"/>
        <v>0</v>
      </c>
      <c r="BL4445" s="18" t="s">
        <v>104</v>
      </c>
      <c r="BM4445" s="134" t="s">
        <v>4500</v>
      </c>
    </row>
    <row r="4446" spans="1:65" s="2" customFormat="1" ht="37.9" customHeight="1" x14ac:dyDescent="0.2">
      <c r="A4446" s="29"/>
      <c r="B4446" s="123"/>
      <c r="C4446" s="124" t="s">
        <v>2887</v>
      </c>
      <c r="D4446" s="124" t="s">
        <v>199</v>
      </c>
      <c r="E4446" s="125" t="s">
        <v>4501</v>
      </c>
      <c r="F4446" s="126" t="s">
        <v>4502</v>
      </c>
      <c r="G4446" s="127" t="s">
        <v>846</v>
      </c>
      <c r="H4446" s="128">
        <v>1</v>
      </c>
      <c r="I4446" s="224"/>
      <c r="J4446" s="129">
        <f t="shared" si="80"/>
        <v>0</v>
      </c>
      <c r="K4446" s="126" t="s">
        <v>1</v>
      </c>
      <c r="L4446" s="30"/>
      <c r="M4446" s="130" t="s">
        <v>1</v>
      </c>
      <c r="N4446" s="131" t="s">
        <v>35</v>
      </c>
      <c r="O4446" s="132">
        <v>0</v>
      </c>
      <c r="P4446" s="132">
        <f t="shared" si="81"/>
        <v>0</v>
      </c>
      <c r="Q4446" s="132">
        <v>0</v>
      </c>
      <c r="R4446" s="132">
        <f t="shared" si="82"/>
        <v>0</v>
      </c>
      <c r="S4446" s="132">
        <v>0</v>
      </c>
      <c r="T4446" s="133">
        <f t="shared" si="83"/>
        <v>0</v>
      </c>
      <c r="U4446" s="29"/>
      <c r="V4446" s="29"/>
      <c r="W4446" s="29"/>
      <c r="X4446" s="29"/>
      <c r="Y4446" s="29"/>
      <c r="Z4446" s="29"/>
      <c r="AA4446" s="29"/>
      <c r="AB4446" s="29"/>
      <c r="AC4446" s="29"/>
      <c r="AD4446" s="29"/>
      <c r="AE4446" s="29"/>
      <c r="AR4446" s="134" t="s">
        <v>104</v>
      </c>
      <c r="AT4446" s="134" t="s">
        <v>199</v>
      </c>
      <c r="AU4446" s="134" t="s">
        <v>66</v>
      </c>
      <c r="AY4446" s="18" t="s">
        <v>196</v>
      </c>
      <c r="BE4446" s="135">
        <f t="shared" si="84"/>
        <v>0</v>
      </c>
      <c r="BF4446" s="135">
        <f t="shared" si="85"/>
        <v>0</v>
      </c>
      <c r="BG4446" s="135">
        <f t="shared" si="86"/>
        <v>0</v>
      </c>
      <c r="BH4446" s="135">
        <f t="shared" si="87"/>
        <v>0</v>
      </c>
      <c r="BI4446" s="135">
        <f t="shared" si="88"/>
        <v>0</v>
      </c>
      <c r="BJ4446" s="18" t="s">
        <v>64</v>
      </c>
      <c r="BK4446" s="135">
        <f t="shared" si="89"/>
        <v>0</v>
      </c>
      <c r="BL4446" s="18" t="s">
        <v>104</v>
      </c>
      <c r="BM4446" s="134" t="s">
        <v>4503</v>
      </c>
    </row>
    <row r="4447" spans="1:65" s="2" customFormat="1" ht="37.9" customHeight="1" x14ac:dyDescent="0.2">
      <c r="A4447" s="29"/>
      <c r="B4447" s="123"/>
      <c r="C4447" s="124" t="s">
        <v>4504</v>
      </c>
      <c r="D4447" s="124" t="s">
        <v>199</v>
      </c>
      <c r="E4447" s="125" t="s">
        <v>4505</v>
      </c>
      <c r="F4447" s="126" t="s">
        <v>4506</v>
      </c>
      <c r="G4447" s="127" t="s">
        <v>846</v>
      </c>
      <c r="H4447" s="128">
        <v>3</v>
      </c>
      <c r="I4447" s="224"/>
      <c r="J4447" s="129">
        <f t="shared" si="80"/>
        <v>0</v>
      </c>
      <c r="K4447" s="126" t="s">
        <v>1</v>
      </c>
      <c r="L4447" s="30"/>
      <c r="M4447" s="130" t="s">
        <v>1</v>
      </c>
      <c r="N4447" s="131" t="s">
        <v>35</v>
      </c>
      <c r="O4447" s="132">
        <v>0</v>
      </c>
      <c r="P4447" s="132">
        <f t="shared" si="81"/>
        <v>0</v>
      </c>
      <c r="Q4447" s="132">
        <v>0</v>
      </c>
      <c r="R4447" s="132">
        <f t="shared" si="82"/>
        <v>0</v>
      </c>
      <c r="S4447" s="132">
        <v>0</v>
      </c>
      <c r="T4447" s="133">
        <f t="shared" si="83"/>
        <v>0</v>
      </c>
      <c r="U4447" s="29"/>
      <c r="V4447" s="29"/>
      <c r="W4447" s="29"/>
      <c r="X4447" s="29"/>
      <c r="Y4447" s="29"/>
      <c r="Z4447" s="29"/>
      <c r="AA4447" s="29"/>
      <c r="AB4447" s="29"/>
      <c r="AC4447" s="29"/>
      <c r="AD4447" s="29"/>
      <c r="AE4447" s="29"/>
      <c r="AR4447" s="134" t="s">
        <v>104</v>
      </c>
      <c r="AT4447" s="134" t="s">
        <v>199</v>
      </c>
      <c r="AU4447" s="134" t="s">
        <v>66</v>
      </c>
      <c r="AY4447" s="18" t="s">
        <v>196</v>
      </c>
      <c r="BE4447" s="135">
        <f t="shared" si="84"/>
        <v>0</v>
      </c>
      <c r="BF4447" s="135">
        <f t="shared" si="85"/>
        <v>0</v>
      </c>
      <c r="BG4447" s="135">
        <f t="shared" si="86"/>
        <v>0</v>
      </c>
      <c r="BH4447" s="135">
        <f t="shared" si="87"/>
        <v>0</v>
      </c>
      <c r="BI4447" s="135">
        <f t="shared" si="88"/>
        <v>0</v>
      </c>
      <c r="BJ4447" s="18" t="s">
        <v>64</v>
      </c>
      <c r="BK4447" s="135">
        <f t="shared" si="89"/>
        <v>0</v>
      </c>
      <c r="BL4447" s="18" t="s">
        <v>104</v>
      </c>
      <c r="BM4447" s="134" t="s">
        <v>4507</v>
      </c>
    </row>
    <row r="4448" spans="1:65" s="2" customFormat="1" ht="37.9" customHeight="1" x14ac:dyDescent="0.2">
      <c r="A4448" s="29"/>
      <c r="B4448" s="123"/>
      <c r="C4448" s="124" t="s">
        <v>2891</v>
      </c>
      <c r="D4448" s="124" t="s">
        <v>199</v>
      </c>
      <c r="E4448" s="125" t="s">
        <v>4508</v>
      </c>
      <c r="F4448" s="126" t="s">
        <v>4509</v>
      </c>
      <c r="G4448" s="127" t="s">
        <v>846</v>
      </c>
      <c r="H4448" s="128">
        <v>2</v>
      </c>
      <c r="I4448" s="224"/>
      <c r="J4448" s="129">
        <f t="shared" si="80"/>
        <v>0</v>
      </c>
      <c r="K4448" s="126" t="s">
        <v>1</v>
      </c>
      <c r="L4448" s="30"/>
      <c r="M4448" s="130" t="s">
        <v>1</v>
      </c>
      <c r="N4448" s="131" t="s">
        <v>35</v>
      </c>
      <c r="O4448" s="132">
        <v>0</v>
      </c>
      <c r="P4448" s="132">
        <f t="shared" si="81"/>
        <v>0</v>
      </c>
      <c r="Q4448" s="132">
        <v>0</v>
      </c>
      <c r="R4448" s="132">
        <f t="shared" si="82"/>
        <v>0</v>
      </c>
      <c r="S4448" s="132">
        <v>0</v>
      </c>
      <c r="T4448" s="133">
        <f t="shared" si="83"/>
        <v>0</v>
      </c>
      <c r="U4448" s="29"/>
      <c r="V4448" s="29"/>
      <c r="W4448" s="29"/>
      <c r="X4448" s="29"/>
      <c r="Y4448" s="29"/>
      <c r="Z4448" s="29"/>
      <c r="AA4448" s="29"/>
      <c r="AB4448" s="29"/>
      <c r="AC4448" s="29"/>
      <c r="AD4448" s="29"/>
      <c r="AE4448" s="29"/>
      <c r="AR4448" s="134" t="s">
        <v>104</v>
      </c>
      <c r="AT4448" s="134" t="s">
        <v>199</v>
      </c>
      <c r="AU4448" s="134" t="s">
        <v>66</v>
      </c>
      <c r="AY4448" s="18" t="s">
        <v>196</v>
      </c>
      <c r="BE4448" s="135">
        <f t="shared" si="84"/>
        <v>0</v>
      </c>
      <c r="BF4448" s="135">
        <f t="shared" si="85"/>
        <v>0</v>
      </c>
      <c r="BG4448" s="135">
        <f t="shared" si="86"/>
        <v>0</v>
      </c>
      <c r="BH4448" s="135">
        <f t="shared" si="87"/>
        <v>0</v>
      </c>
      <c r="BI4448" s="135">
        <f t="shared" si="88"/>
        <v>0</v>
      </c>
      <c r="BJ4448" s="18" t="s">
        <v>64</v>
      </c>
      <c r="BK4448" s="135">
        <f t="shared" si="89"/>
        <v>0</v>
      </c>
      <c r="BL4448" s="18" t="s">
        <v>104</v>
      </c>
      <c r="BM4448" s="134" t="s">
        <v>4510</v>
      </c>
    </row>
    <row r="4449" spans="1:65" s="2" customFormat="1" ht="37.9" customHeight="1" x14ac:dyDescent="0.2">
      <c r="A4449" s="29"/>
      <c r="B4449" s="123"/>
      <c r="C4449" s="124" t="s">
        <v>4511</v>
      </c>
      <c r="D4449" s="124" t="s">
        <v>199</v>
      </c>
      <c r="E4449" s="125" t="s">
        <v>4512</v>
      </c>
      <c r="F4449" s="126" t="s">
        <v>4513</v>
      </c>
      <c r="G4449" s="127" t="s">
        <v>846</v>
      </c>
      <c r="H4449" s="128">
        <v>1</v>
      </c>
      <c r="I4449" s="224"/>
      <c r="J4449" s="129">
        <f t="shared" si="80"/>
        <v>0</v>
      </c>
      <c r="K4449" s="126" t="s">
        <v>1</v>
      </c>
      <c r="L4449" s="30"/>
      <c r="M4449" s="130" t="s">
        <v>1</v>
      </c>
      <c r="N4449" s="131" t="s">
        <v>35</v>
      </c>
      <c r="O4449" s="132">
        <v>0</v>
      </c>
      <c r="P4449" s="132">
        <f t="shared" si="81"/>
        <v>0</v>
      </c>
      <c r="Q4449" s="132">
        <v>0</v>
      </c>
      <c r="R4449" s="132">
        <f t="shared" si="82"/>
        <v>0</v>
      </c>
      <c r="S4449" s="132">
        <v>0</v>
      </c>
      <c r="T4449" s="133">
        <f t="shared" si="83"/>
        <v>0</v>
      </c>
      <c r="U4449" s="29"/>
      <c r="V4449" s="29"/>
      <c r="W4449" s="29"/>
      <c r="X4449" s="29"/>
      <c r="Y4449" s="29"/>
      <c r="Z4449" s="29"/>
      <c r="AA4449" s="29"/>
      <c r="AB4449" s="29"/>
      <c r="AC4449" s="29"/>
      <c r="AD4449" s="29"/>
      <c r="AE4449" s="29"/>
      <c r="AR4449" s="134" t="s">
        <v>104</v>
      </c>
      <c r="AT4449" s="134" t="s">
        <v>199</v>
      </c>
      <c r="AU4449" s="134" t="s">
        <v>66</v>
      </c>
      <c r="AY4449" s="18" t="s">
        <v>196</v>
      </c>
      <c r="BE4449" s="135">
        <f t="shared" si="84"/>
        <v>0</v>
      </c>
      <c r="BF4449" s="135">
        <f t="shared" si="85"/>
        <v>0</v>
      </c>
      <c r="BG4449" s="135">
        <f t="shared" si="86"/>
        <v>0</v>
      </c>
      <c r="BH4449" s="135">
        <f t="shared" si="87"/>
        <v>0</v>
      </c>
      <c r="BI4449" s="135">
        <f t="shared" si="88"/>
        <v>0</v>
      </c>
      <c r="BJ4449" s="18" t="s">
        <v>64</v>
      </c>
      <c r="BK4449" s="135">
        <f t="shared" si="89"/>
        <v>0</v>
      </c>
      <c r="BL4449" s="18" t="s">
        <v>104</v>
      </c>
      <c r="BM4449" s="134" t="s">
        <v>4514</v>
      </c>
    </row>
    <row r="4450" spans="1:65" s="2" customFormat="1" ht="37.9" customHeight="1" x14ac:dyDescent="0.2">
      <c r="A4450" s="29"/>
      <c r="B4450" s="123"/>
      <c r="C4450" s="124" t="s">
        <v>2894</v>
      </c>
      <c r="D4450" s="124" t="s">
        <v>199</v>
      </c>
      <c r="E4450" s="125" t="s">
        <v>4515</v>
      </c>
      <c r="F4450" s="126" t="s">
        <v>4516</v>
      </c>
      <c r="G4450" s="127" t="s">
        <v>846</v>
      </c>
      <c r="H4450" s="128">
        <v>5</v>
      </c>
      <c r="I4450" s="224"/>
      <c r="J4450" s="129">
        <f t="shared" si="80"/>
        <v>0</v>
      </c>
      <c r="K4450" s="126" t="s">
        <v>1</v>
      </c>
      <c r="L4450" s="30"/>
      <c r="M4450" s="130" t="s">
        <v>1</v>
      </c>
      <c r="N4450" s="131" t="s">
        <v>35</v>
      </c>
      <c r="O4450" s="132">
        <v>0</v>
      </c>
      <c r="P4450" s="132">
        <f t="shared" si="81"/>
        <v>0</v>
      </c>
      <c r="Q4450" s="132">
        <v>0</v>
      </c>
      <c r="R4450" s="132">
        <f t="shared" si="82"/>
        <v>0</v>
      </c>
      <c r="S4450" s="132">
        <v>0</v>
      </c>
      <c r="T4450" s="133">
        <f t="shared" si="83"/>
        <v>0</v>
      </c>
      <c r="U4450" s="29"/>
      <c r="V4450" s="29"/>
      <c r="W4450" s="29"/>
      <c r="X4450" s="29"/>
      <c r="Y4450" s="29"/>
      <c r="Z4450" s="29"/>
      <c r="AA4450" s="29"/>
      <c r="AB4450" s="29"/>
      <c r="AC4450" s="29"/>
      <c r="AD4450" s="29"/>
      <c r="AE4450" s="29"/>
      <c r="AR4450" s="134" t="s">
        <v>104</v>
      </c>
      <c r="AT4450" s="134" t="s">
        <v>199</v>
      </c>
      <c r="AU4450" s="134" t="s">
        <v>66</v>
      </c>
      <c r="AY4450" s="18" t="s">
        <v>196</v>
      </c>
      <c r="BE4450" s="135">
        <f t="shared" si="84"/>
        <v>0</v>
      </c>
      <c r="BF4450" s="135">
        <f t="shared" si="85"/>
        <v>0</v>
      </c>
      <c r="BG4450" s="135">
        <f t="shared" si="86"/>
        <v>0</v>
      </c>
      <c r="BH4450" s="135">
        <f t="shared" si="87"/>
        <v>0</v>
      </c>
      <c r="BI4450" s="135">
        <f t="shared" si="88"/>
        <v>0</v>
      </c>
      <c r="BJ4450" s="18" t="s">
        <v>64</v>
      </c>
      <c r="BK4450" s="135">
        <f t="shared" si="89"/>
        <v>0</v>
      </c>
      <c r="BL4450" s="18" t="s">
        <v>104</v>
      </c>
      <c r="BM4450" s="134" t="s">
        <v>4517</v>
      </c>
    </row>
    <row r="4451" spans="1:65" s="2" customFormat="1" ht="37.9" customHeight="1" x14ac:dyDescent="0.2">
      <c r="A4451" s="29"/>
      <c r="B4451" s="123"/>
      <c r="C4451" s="124" t="s">
        <v>4518</v>
      </c>
      <c r="D4451" s="124" t="s">
        <v>199</v>
      </c>
      <c r="E4451" s="125" t="s">
        <v>4519</v>
      </c>
      <c r="F4451" s="126" t="s">
        <v>4520</v>
      </c>
      <c r="G4451" s="127" t="s">
        <v>846</v>
      </c>
      <c r="H4451" s="128">
        <v>1</v>
      </c>
      <c r="I4451" s="224"/>
      <c r="J4451" s="129">
        <f t="shared" si="80"/>
        <v>0</v>
      </c>
      <c r="K4451" s="126" t="s">
        <v>1</v>
      </c>
      <c r="L4451" s="30"/>
      <c r="M4451" s="130" t="s">
        <v>1</v>
      </c>
      <c r="N4451" s="131" t="s">
        <v>35</v>
      </c>
      <c r="O4451" s="132">
        <v>0</v>
      </c>
      <c r="P4451" s="132">
        <f t="shared" si="81"/>
        <v>0</v>
      </c>
      <c r="Q4451" s="132">
        <v>0</v>
      </c>
      <c r="R4451" s="132">
        <f t="shared" si="82"/>
        <v>0</v>
      </c>
      <c r="S4451" s="132">
        <v>0</v>
      </c>
      <c r="T4451" s="133">
        <f t="shared" si="83"/>
        <v>0</v>
      </c>
      <c r="U4451" s="29"/>
      <c r="V4451" s="29"/>
      <c r="W4451" s="29"/>
      <c r="X4451" s="29"/>
      <c r="Y4451" s="29"/>
      <c r="Z4451" s="29"/>
      <c r="AA4451" s="29"/>
      <c r="AB4451" s="29"/>
      <c r="AC4451" s="29"/>
      <c r="AD4451" s="29"/>
      <c r="AE4451" s="29"/>
      <c r="AR4451" s="134" t="s">
        <v>104</v>
      </c>
      <c r="AT4451" s="134" t="s">
        <v>199</v>
      </c>
      <c r="AU4451" s="134" t="s">
        <v>66</v>
      </c>
      <c r="AY4451" s="18" t="s">
        <v>196</v>
      </c>
      <c r="BE4451" s="135">
        <f t="shared" si="84"/>
        <v>0</v>
      </c>
      <c r="BF4451" s="135">
        <f t="shared" si="85"/>
        <v>0</v>
      </c>
      <c r="BG4451" s="135">
        <f t="shared" si="86"/>
        <v>0</v>
      </c>
      <c r="BH4451" s="135">
        <f t="shared" si="87"/>
        <v>0</v>
      </c>
      <c r="BI4451" s="135">
        <f t="shared" si="88"/>
        <v>0</v>
      </c>
      <c r="BJ4451" s="18" t="s">
        <v>64</v>
      </c>
      <c r="BK4451" s="135">
        <f t="shared" si="89"/>
        <v>0</v>
      </c>
      <c r="BL4451" s="18" t="s">
        <v>104</v>
      </c>
      <c r="BM4451" s="134" t="s">
        <v>4521</v>
      </c>
    </row>
    <row r="4452" spans="1:65" s="2" customFormat="1" ht="37.9" customHeight="1" x14ac:dyDescent="0.2">
      <c r="A4452" s="29"/>
      <c r="B4452" s="123"/>
      <c r="C4452" s="124" t="s">
        <v>2898</v>
      </c>
      <c r="D4452" s="124" t="s">
        <v>199</v>
      </c>
      <c r="E4452" s="125" t="s">
        <v>4522</v>
      </c>
      <c r="F4452" s="126" t="s">
        <v>4523</v>
      </c>
      <c r="G4452" s="127" t="s">
        <v>846</v>
      </c>
      <c r="H4452" s="128">
        <v>1</v>
      </c>
      <c r="I4452" s="224"/>
      <c r="J4452" s="129">
        <f t="shared" si="80"/>
        <v>0</v>
      </c>
      <c r="K4452" s="126" t="s">
        <v>1</v>
      </c>
      <c r="L4452" s="30"/>
      <c r="M4452" s="130" t="s">
        <v>1</v>
      </c>
      <c r="N4452" s="131" t="s">
        <v>35</v>
      </c>
      <c r="O4452" s="132">
        <v>0</v>
      </c>
      <c r="P4452" s="132">
        <f t="shared" si="81"/>
        <v>0</v>
      </c>
      <c r="Q4452" s="132">
        <v>0</v>
      </c>
      <c r="R4452" s="132">
        <f t="shared" si="82"/>
        <v>0</v>
      </c>
      <c r="S4452" s="132">
        <v>0</v>
      </c>
      <c r="T4452" s="133">
        <f t="shared" si="83"/>
        <v>0</v>
      </c>
      <c r="U4452" s="29"/>
      <c r="V4452" s="29"/>
      <c r="W4452" s="29"/>
      <c r="X4452" s="29"/>
      <c r="Y4452" s="29"/>
      <c r="Z4452" s="29"/>
      <c r="AA4452" s="29"/>
      <c r="AB4452" s="29"/>
      <c r="AC4452" s="29"/>
      <c r="AD4452" s="29"/>
      <c r="AE4452" s="29"/>
      <c r="AR4452" s="134" t="s">
        <v>104</v>
      </c>
      <c r="AT4452" s="134" t="s">
        <v>199</v>
      </c>
      <c r="AU4452" s="134" t="s">
        <v>66</v>
      </c>
      <c r="AY4452" s="18" t="s">
        <v>196</v>
      </c>
      <c r="BE4452" s="135">
        <f t="shared" si="84"/>
        <v>0</v>
      </c>
      <c r="BF4452" s="135">
        <f t="shared" si="85"/>
        <v>0</v>
      </c>
      <c r="BG4452" s="135">
        <f t="shared" si="86"/>
        <v>0</v>
      </c>
      <c r="BH4452" s="135">
        <f t="shared" si="87"/>
        <v>0</v>
      </c>
      <c r="BI4452" s="135">
        <f t="shared" si="88"/>
        <v>0</v>
      </c>
      <c r="BJ4452" s="18" t="s">
        <v>64</v>
      </c>
      <c r="BK4452" s="135">
        <f t="shared" si="89"/>
        <v>0</v>
      </c>
      <c r="BL4452" s="18" t="s">
        <v>104</v>
      </c>
      <c r="BM4452" s="134" t="s">
        <v>4524</v>
      </c>
    </row>
    <row r="4453" spans="1:65" s="2" customFormat="1" ht="37.9" customHeight="1" x14ac:dyDescent="0.2">
      <c r="A4453" s="29"/>
      <c r="B4453" s="123"/>
      <c r="C4453" s="124" t="s">
        <v>4525</v>
      </c>
      <c r="D4453" s="124" t="s">
        <v>199</v>
      </c>
      <c r="E4453" s="125" t="s">
        <v>4526</v>
      </c>
      <c r="F4453" s="126" t="s">
        <v>4527</v>
      </c>
      <c r="G4453" s="127" t="s">
        <v>846</v>
      </c>
      <c r="H4453" s="128">
        <v>1</v>
      </c>
      <c r="I4453" s="224"/>
      <c r="J4453" s="129">
        <f t="shared" si="80"/>
        <v>0</v>
      </c>
      <c r="K4453" s="126" t="s">
        <v>1</v>
      </c>
      <c r="L4453" s="30"/>
      <c r="M4453" s="130" t="s">
        <v>1</v>
      </c>
      <c r="N4453" s="131" t="s">
        <v>35</v>
      </c>
      <c r="O4453" s="132">
        <v>0</v>
      </c>
      <c r="P4453" s="132">
        <f t="shared" si="81"/>
        <v>0</v>
      </c>
      <c r="Q4453" s="132">
        <v>0</v>
      </c>
      <c r="R4453" s="132">
        <f t="shared" si="82"/>
        <v>0</v>
      </c>
      <c r="S4453" s="132">
        <v>0</v>
      </c>
      <c r="T4453" s="133">
        <f t="shared" si="83"/>
        <v>0</v>
      </c>
      <c r="U4453" s="29"/>
      <c r="V4453" s="29"/>
      <c r="W4453" s="29"/>
      <c r="X4453" s="29"/>
      <c r="Y4453" s="29"/>
      <c r="Z4453" s="29"/>
      <c r="AA4453" s="29"/>
      <c r="AB4453" s="29"/>
      <c r="AC4453" s="29"/>
      <c r="AD4453" s="29"/>
      <c r="AE4453" s="29"/>
      <c r="AR4453" s="134" t="s">
        <v>104</v>
      </c>
      <c r="AT4453" s="134" t="s">
        <v>199</v>
      </c>
      <c r="AU4453" s="134" t="s">
        <v>66</v>
      </c>
      <c r="AY4453" s="18" t="s">
        <v>196</v>
      </c>
      <c r="BE4453" s="135">
        <f t="shared" si="84"/>
        <v>0</v>
      </c>
      <c r="BF4453" s="135">
        <f t="shared" si="85"/>
        <v>0</v>
      </c>
      <c r="BG4453" s="135">
        <f t="shared" si="86"/>
        <v>0</v>
      </c>
      <c r="BH4453" s="135">
        <f t="shared" si="87"/>
        <v>0</v>
      </c>
      <c r="BI4453" s="135">
        <f t="shared" si="88"/>
        <v>0</v>
      </c>
      <c r="BJ4453" s="18" t="s">
        <v>64</v>
      </c>
      <c r="BK4453" s="135">
        <f t="shared" si="89"/>
        <v>0</v>
      </c>
      <c r="BL4453" s="18" t="s">
        <v>104</v>
      </c>
      <c r="BM4453" s="134" t="s">
        <v>4528</v>
      </c>
    </row>
    <row r="4454" spans="1:65" s="2" customFormat="1" ht="37.9" customHeight="1" x14ac:dyDescent="0.2">
      <c r="A4454" s="29"/>
      <c r="B4454" s="123"/>
      <c r="C4454" s="124" t="s">
        <v>2901</v>
      </c>
      <c r="D4454" s="124" t="s">
        <v>199</v>
      </c>
      <c r="E4454" s="125" t="s">
        <v>4529</v>
      </c>
      <c r="F4454" s="126" t="s">
        <v>4530</v>
      </c>
      <c r="G4454" s="127" t="s">
        <v>846</v>
      </c>
      <c r="H4454" s="128">
        <v>1</v>
      </c>
      <c r="I4454" s="224"/>
      <c r="J4454" s="129">
        <f t="shared" si="80"/>
        <v>0</v>
      </c>
      <c r="K4454" s="126" t="s">
        <v>1</v>
      </c>
      <c r="L4454" s="30"/>
      <c r="M4454" s="130" t="s">
        <v>1</v>
      </c>
      <c r="N4454" s="131" t="s">
        <v>35</v>
      </c>
      <c r="O4454" s="132">
        <v>0</v>
      </c>
      <c r="P4454" s="132">
        <f t="shared" si="81"/>
        <v>0</v>
      </c>
      <c r="Q4454" s="132">
        <v>0</v>
      </c>
      <c r="R4454" s="132">
        <f t="shared" si="82"/>
        <v>0</v>
      </c>
      <c r="S4454" s="132">
        <v>0</v>
      </c>
      <c r="T4454" s="133">
        <f t="shared" si="83"/>
        <v>0</v>
      </c>
      <c r="U4454" s="29"/>
      <c r="V4454" s="29"/>
      <c r="W4454" s="29"/>
      <c r="X4454" s="29"/>
      <c r="Y4454" s="29"/>
      <c r="Z4454" s="29"/>
      <c r="AA4454" s="29"/>
      <c r="AB4454" s="29"/>
      <c r="AC4454" s="29"/>
      <c r="AD4454" s="29"/>
      <c r="AE4454" s="29"/>
      <c r="AR4454" s="134" t="s">
        <v>104</v>
      </c>
      <c r="AT4454" s="134" t="s">
        <v>199</v>
      </c>
      <c r="AU4454" s="134" t="s">
        <v>66</v>
      </c>
      <c r="AY4454" s="18" t="s">
        <v>196</v>
      </c>
      <c r="BE4454" s="135">
        <f t="shared" si="84"/>
        <v>0</v>
      </c>
      <c r="BF4454" s="135">
        <f t="shared" si="85"/>
        <v>0</v>
      </c>
      <c r="BG4454" s="135">
        <f t="shared" si="86"/>
        <v>0</v>
      </c>
      <c r="BH4454" s="135">
        <f t="shared" si="87"/>
        <v>0</v>
      </c>
      <c r="BI4454" s="135">
        <f t="shared" si="88"/>
        <v>0</v>
      </c>
      <c r="BJ4454" s="18" t="s">
        <v>64</v>
      </c>
      <c r="BK4454" s="135">
        <f t="shared" si="89"/>
        <v>0</v>
      </c>
      <c r="BL4454" s="18" t="s">
        <v>104</v>
      </c>
      <c r="BM4454" s="134" t="s">
        <v>4531</v>
      </c>
    </row>
    <row r="4455" spans="1:65" s="2" customFormat="1" ht="37.9" customHeight="1" x14ac:dyDescent="0.2">
      <c r="A4455" s="29"/>
      <c r="B4455" s="123"/>
      <c r="C4455" s="124" t="s">
        <v>4532</v>
      </c>
      <c r="D4455" s="124" t="s">
        <v>199</v>
      </c>
      <c r="E4455" s="125" t="s">
        <v>4533</v>
      </c>
      <c r="F4455" s="126" t="s">
        <v>4534</v>
      </c>
      <c r="G4455" s="127" t="s">
        <v>846</v>
      </c>
      <c r="H4455" s="128">
        <v>2</v>
      </c>
      <c r="I4455" s="224"/>
      <c r="J4455" s="129">
        <f t="shared" si="80"/>
        <v>0</v>
      </c>
      <c r="K4455" s="126" t="s">
        <v>1</v>
      </c>
      <c r="L4455" s="30"/>
      <c r="M4455" s="130" t="s">
        <v>1</v>
      </c>
      <c r="N4455" s="131" t="s">
        <v>35</v>
      </c>
      <c r="O4455" s="132">
        <v>0</v>
      </c>
      <c r="P4455" s="132">
        <f t="shared" si="81"/>
        <v>0</v>
      </c>
      <c r="Q4455" s="132">
        <v>0</v>
      </c>
      <c r="R4455" s="132">
        <f t="shared" si="82"/>
        <v>0</v>
      </c>
      <c r="S4455" s="132">
        <v>0</v>
      </c>
      <c r="T4455" s="133">
        <f t="shared" si="83"/>
        <v>0</v>
      </c>
      <c r="U4455" s="29"/>
      <c r="V4455" s="29"/>
      <c r="W4455" s="29"/>
      <c r="X4455" s="29"/>
      <c r="Y4455" s="29"/>
      <c r="Z4455" s="29"/>
      <c r="AA4455" s="29"/>
      <c r="AB4455" s="29"/>
      <c r="AC4455" s="29"/>
      <c r="AD4455" s="29"/>
      <c r="AE4455" s="29"/>
      <c r="AR4455" s="134" t="s">
        <v>104</v>
      </c>
      <c r="AT4455" s="134" t="s">
        <v>199</v>
      </c>
      <c r="AU4455" s="134" t="s">
        <v>66</v>
      </c>
      <c r="AY4455" s="18" t="s">
        <v>196</v>
      </c>
      <c r="BE4455" s="135">
        <f t="shared" si="84"/>
        <v>0</v>
      </c>
      <c r="BF4455" s="135">
        <f t="shared" si="85"/>
        <v>0</v>
      </c>
      <c r="BG4455" s="135">
        <f t="shared" si="86"/>
        <v>0</v>
      </c>
      <c r="BH4455" s="135">
        <f t="shared" si="87"/>
        <v>0</v>
      </c>
      <c r="BI4455" s="135">
        <f t="shared" si="88"/>
        <v>0</v>
      </c>
      <c r="BJ4455" s="18" t="s">
        <v>64</v>
      </c>
      <c r="BK4455" s="135">
        <f t="shared" si="89"/>
        <v>0</v>
      </c>
      <c r="BL4455" s="18" t="s">
        <v>104</v>
      </c>
      <c r="BM4455" s="134" t="s">
        <v>4535</v>
      </c>
    </row>
    <row r="4456" spans="1:65" s="2" customFormat="1" ht="37.9" customHeight="1" x14ac:dyDescent="0.2">
      <c r="A4456" s="29"/>
      <c r="B4456" s="123"/>
      <c r="C4456" s="124" t="s">
        <v>2905</v>
      </c>
      <c r="D4456" s="124" t="s">
        <v>199</v>
      </c>
      <c r="E4456" s="125" t="s">
        <v>4536</v>
      </c>
      <c r="F4456" s="126" t="s">
        <v>4537</v>
      </c>
      <c r="G4456" s="127" t="s">
        <v>846</v>
      </c>
      <c r="H4456" s="128">
        <v>6</v>
      </c>
      <c r="I4456" s="224"/>
      <c r="J4456" s="129">
        <f t="shared" si="80"/>
        <v>0</v>
      </c>
      <c r="K4456" s="126" t="s">
        <v>1</v>
      </c>
      <c r="L4456" s="30"/>
      <c r="M4456" s="130" t="s">
        <v>1</v>
      </c>
      <c r="N4456" s="131" t="s">
        <v>35</v>
      </c>
      <c r="O4456" s="132">
        <v>0</v>
      </c>
      <c r="P4456" s="132">
        <f t="shared" si="81"/>
        <v>0</v>
      </c>
      <c r="Q4456" s="132">
        <v>0</v>
      </c>
      <c r="R4456" s="132">
        <f t="shared" si="82"/>
        <v>0</v>
      </c>
      <c r="S4456" s="132">
        <v>0</v>
      </c>
      <c r="T4456" s="133">
        <f t="shared" si="83"/>
        <v>0</v>
      </c>
      <c r="U4456" s="29"/>
      <c r="V4456" s="29"/>
      <c r="W4456" s="29"/>
      <c r="X4456" s="29"/>
      <c r="Y4456" s="29"/>
      <c r="Z4456" s="29"/>
      <c r="AA4456" s="29"/>
      <c r="AB4456" s="29"/>
      <c r="AC4456" s="29"/>
      <c r="AD4456" s="29"/>
      <c r="AE4456" s="29"/>
      <c r="AR4456" s="134" t="s">
        <v>104</v>
      </c>
      <c r="AT4456" s="134" t="s">
        <v>199</v>
      </c>
      <c r="AU4456" s="134" t="s">
        <v>66</v>
      </c>
      <c r="AY4456" s="18" t="s">
        <v>196</v>
      </c>
      <c r="BE4456" s="135">
        <f t="shared" si="84"/>
        <v>0</v>
      </c>
      <c r="BF4456" s="135">
        <f t="shared" si="85"/>
        <v>0</v>
      </c>
      <c r="BG4456" s="135">
        <f t="shared" si="86"/>
        <v>0</v>
      </c>
      <c r="BH4456" s="135">
        <f t="shared" si="87"/>
        <v>0</v>
      </c>
      <c r="BI4456" s="135">
        <f t="shared" si="88"/>
        <v>0</v>
      </c>
      <c r="BJ4456" s="18" t="s">
        <v>64</v>
      </c>
      <c r="BK4456" s="135">
        <f t="shared" si="89"/>
        <v>0</v>
      </c>
      <c r="BL4456" s="18" t="s">
        <v>104</v>
      </c>
      <c r="BM4456" s="134" t="s">
        <v>4538</v>
      </c>
    </row>
    <row r="4457" spans="1:65" s="2" customFormat="1" ht="37.9" customHeight="1" x14ac:dyDescent="0.2">
      <c r="A4457" s="29"/>
      <c r="B4457" s="123"/>
      <c r="C4457" s="124" t="s">
        <v>4539</v>
      </c>
      <c r="D4457" s="124" t="s">
        <v>199</v>
      </c>
      <c r="E4457" s="125" t="s">
        <v>4540</v>
      </c>
      <c r="F4457" s="126" t="s">
        <v>4541</v>
      </c>
      <c r="G4457" s="127" t="s">
        <v>846</v>
      </c>
      <c r="H4457" s="128">
        <v>1</v>
      </c>
      <c r="I4457" s="224"/>
      <c r="J4457" s="129">
        <f t="shared" si="80"/>
        <v>0</v>
      </c>
      <c r="K4457" s="126" t="s">
        <v>1</v>
      </c>
      <c r="L4457" s="30"/>
      <c r="M4457" s="130" t="s">
        <v>1</v>
      </c>
      <c r="N4457" s="131" t="s">
        <v>35</v>
      </c>
      <c r="O4457" s="132">
        <v>0</v>
      </c>
      <c r="P4457" s="132">
        <f t="shared" si="81"/>
        <v>0</v>
      </c>
      <c r="Q4457" s="132">
        <v>0</v>
      </c>
      <c r="R4457" s="132">
        <f t="shared" si="82"/>
        <v>0</v>
      </c>
      <c r="S4457" s="132">
        <v>0</v>
      </c>
      <c r="T4457" s="133">
        <f t="shared" si="83"/>
        <v>0</v>
      </c>
      <c r="U4457" s="29"/>
      <c r="V4457" s="29"/>
      <c r="W4457" s="29"/>
      <c r="X4457" s="29"/>
      <c r="Y4457" s="29"/>
      <c r="Z4457" s="29"/>
      <c r="AA4457" s="29"/>
      <c r="AB4457" s="29"/>
      <c r="AC4457" s="29"/>
      <c r="AD4457" s="29"/>
      <c r="AE4457" s="29"/>
      <c r="AR4457" s="134" t="s">
        <v>104</v>
      </c>
      <c r="AT4457" s="134" t="s">
        <v>199</v>
      </c>
      <c r="AU4457" s="134" t="s">
        <v>66</v>
      </c>
      <c r="AY4457" s="18" t="s">
        <v>196</v>
      </c>
      <c r="BE4457" s="135">
        <f t="shared" si="84"/>
        <v>0</v>
      </c>
      <c r="BF4457" s="135">
        <f t="shared" si="85"/>
        <v>0</v>
      </c>
      <c r="BG4457" s="135">
        <f t="shared" si="86"/>
        <v>0</v>
      </c>
      <c r="BH4457" s="135">
        <f t="shared" si="87"/>
        <v>0</v>
      </c>
      <c r="BI4457" s="135">
        <f t="shared" si="88"/>
        <v>0</v>
      </c>
      <c r="BJ4457" s="18" t="s">
        <v>64</v>
      </c>
      <c r="BK4457" s="135">
        <f t="shared" si="89"/>
        <v>0</v>
      </c>
      <c r="BL4457" s="18" t="s">
        <v>104</v>
      </c>
      <c r="BM4457" s="134" t="s">
        <v>4542</v>
      </c>
    </row>
    <row r="4458" spans="1:65" s="2" customFormat="1" ht="37.9" customHeight="1" x14ac:dyDescent="0.2">
      <c r="A4458" s="29"/>
      <c r="B4458" s="123"/>
      <c r="C4458" s="124" t="s">
        <v>2908</v>
      </c>
      <c r="D4458" s="124" t="s">
        <v>199</v>
      </c>
      <c r="E4458" s="125" t="s">
        <v>4543</v>
      </c>
      <c r="F4458" s="126" t="s">
        <v>4544</v>
      </c>
      <c r="G4458" s="127" t="s">
        <v>846</v>
      </c>
      <c r="H4458" s="128">
        <v>1</v>
      </c>
      <c r="I4458" s="224"/>
      <c r="J4458" s="129">
        <f t="shared" si="80"/>
        <v>0</v>
      </c>
      <c r="K4458" s="126" t="s">
        <v>1</v>
      </c>
      <c r="L4458" s="30"/>
      <c r="M4458" s="130" t="s">
        <v>1</v>
      </c>
      <c r="N4458" s="131" t="s">
        <v>35</v>
      </c>
      <c r="O4458" s="132">
        <v>0</v>
      </c>
      <c r="P4458" s="132">
        <f t="shared" si="81"/>
        <v>0</v>
      </c>
      <c r="Q4458" s="132">
        <v>0</v>
      </c>
      <c r="R4458" s="132">
        <f t="shared" si="82"/>
        <v>0</v>
      </c>
      <c r="S4458" s="132">
        <v>0</v>
      </c>
      <c r="T4458" s="133">
        <f t="shared" si="83"/>
        <v>0</v>
      </c>
      <c r="U4458" s="29"/>
      <c r="V4458" s="29"/>
      <c r="W4458" s="29"/>
      <c r="X4458" s="29"/>
      <c r="Y4458" s="29"/>
      <c r="Z4458" s="29"/>
      <c r="AA4458" s="29"/>
      <c r="AB4458" s="29"/>
      <c r="AC4458" s="29"/>
      <c r="AD4458" s="29"/>
      <c r="AE4458" s="29"/>
      <c r="AR4458" s="134" t="s">
        <v>104</v>
      </c>
      <c r="AT4458" s="134" t="s">
        <v>199</v>
      </c>
      <c r="AU4458" s="134" t="s">
        <v>66</v>
      </c>
      <c r="AY4458" s="18" t="s">
        <v>196</v>
      </c>
      <c r="BE4458" s="135">
        <f t="shared" si="84"/>
        <v>0</v>
      </c>
      <c r="BF4458" s="135">
        <f t="shared" si="85"/>
        <v>0</v>
      </c>
      <c r="BG4458" s="135">
        <f t="shared" si="86"/>
        <v>0</v>
      </c>
      <c r="BH4458" s="135">
        <f t="shared" si="87"/>
        <v>0</v>
      </c>
      <c r="BI4458" s="135">
        <f t="shared" si="88"/>
        <v>0</v>
      </c>
      <c r="BJ4458" s="18" t="s">
        <v>64</v>
      </c>
      <c r="BK4458" s="135">
        <f t="shared" si="89"/>
        <v>0</v>
      </c>
      <c r="BL4458" s="18" t="s">
        <v>104</v>
      </c>
      <c r="BM4458" s="134" t="s">
        <v>4545</v>
      </c>
    </row>
    <row r="4459" spans="1:65" s="2" customFormat="1" ht="37.9" customHeight="1" x14ac:dyDescent="0.2">
      <c r="A4459" s="29"/>
      <c r="B4459" s="123"/>
      <c r="C4459" s="124" t="s">
        <v>4546</v>
      </c>
      <c r="D4459" s="124" t="s">
        <v>199</v>
      </c>
      <c r="E4459" s="125" t="s">
        <v>4547</v>
      </c>
      <c r="F4459" s="126" t="s">
        <v>4548</v>
      </c>
      <c r="G4459" s="127" t="s">
        <v>846</v>
      </c>
      <c r="H4459" s="128">
        <v>1</v>
      </c>
      <c r="I4459" s="224"/>
      <c r="J4459" s="129">
        <f t="shared" si="80"/>
        <v>0</v>
      </c>
      <c r="K4459" s="126" t="s">
        <v>1</v>
      </c>
      <c r="L4459" s="30"/>
      <c r="M4459" s="130" t="s">
        <v>1</v>
      </c>
      <c r="N4459" s="131" t="s">
        <v>35</v>
      </c>
      <c r="O4459" s="132">
        <v>0</v>
      </c>
      <c r="P4459" s="132">
        <f t="shared" si="81"/>
        <v>0</v>
      </c>
      <c r="Q4459" s="132">
        <v>0</v>
      </c>
      <c r="R4459" s="132">
        <f t="shared" si="82"/>
        <v>0</v>
      </c>
      <c r="S4459" s="132">
        <v>0</v>
      </c>
      <c r="T4459" s="133">
        <f t="shared" si="83"/>
        <v>0</v>
      </c>
      <c r="U4459" s="29"/>
      <c r="V4459" s="29"/>
      <c r="W4459" s="29"/>
      <c r="X4459" s="29"/>
      <c r="Y4459" s="29"/>
      <c r="Z4459" s="29"/>
      <c r="AA4459" s="29"/>
      <c r="AB4459" s="29"/>
      <c r="AC4459" s="29"/>
      <c r="AD4459" s="29"/>
      <c r="AE4459" s="29"/>
      <c r="AR4459" s="134" t="s">
        <v>104</v>
      </c>
      <c r="AT4459" s="134" t="s">
        <v>199</v>
      </c>
      <c r="AU4459" s="134" t="s">
        <v>66</v>
      </c>
      <c r="AY4459" s="18" t="s">
        <v>196</v>
      </c>
      <c r="BE4459" s="135">
        <f t="shared" si="84"/>
        <v>0</v>
      </c>
      <c r="BF4459" s="135">
        <f t="shared" si="85"/>
        <v>0</v>
      </c>
      <c r="BG4459" s="135">
        <f t="shared" si="86"/>
        <v>0</v>
      </c>
      <c r="BH4459" s="135">
        <f t="shared" si="87"/>
        <v>0</v>
      </c>
      <c r="BI4459" s="135">
        <f t="shared" si="88"/>
        <v>0</v>
      </c>
      <c r="BJ4459" s="18" t="s">
        <v>64</v>
      </c>
      <c r="BK4459" s="135">
        <f t="shared" si="89"/>
        <v>0</v>
      </c>
      <c r="BL4459" s="18" t="s">
        <v>104</v>
      </c>
      <c r="BM4459" s="134" t="s">
        <v>4549</v>
      </c>
    </row>
    <row r="4460" spans="1:65" s="2" customFormat="1" ht="37.9" customHeight="1" x14ac:dyDescent="0.2">
      <c r="A4460" s="29"/>
      <c r="B4460" s="123"/>
      <c r="C4460" s="124" t="s">
        <v>2914</v>
      </c>
      <c r="D4460" s="124" t="s">
        <v>199</v>
      </c>
      <c r="E4460" s="125" t="s">
        <v>4550</v>
      </c>
      <c r="F4460" s="126" t="s">
        <v>4551</v>
      </c>
      <c r="G4460" s="127" t="s">
        <v>846</v>
      </c>
      <c r="H4460" s="128">
        <v>1</v>
      </c>
      <c r="I4460" s="224"/>
      <c r="J4460" s="129">
        <f t="shared" si="80"/>
        <v>0</v>
      </c>
      <c r="K4460" s="126" t="s">
        <v>1</v>
      </c>
      <c r="L4460" s="30"/>
      <c r="M4460" s="130" t="s">
        <v>1</v>
      </c>
      <c r="N4460" s="131" t="s">
        <v>35</v>
      </c>
      <c r="O4460" s="132">
        <v>0</v>
      </c>
      <c r="P4460" s="132">
        <f t="shared" si="81"/>
        <v>0</v>
      </c>
      <c r="Q4460" s="132">
        <v>0</v>
      </c>
      <c r="R4460" s="132">
        <f t="shared" si="82"/>
        <v>0</v>
      </c>
      <c r="S4460" s="132">
        <v>0</v>
      </c>
      <c r="T4460" s="133">
        <f t="shared" si="83"/>
        <v>0</v>
      </c>
      <c r="U4460" s="29"/>
      <c r="V4460" s="29"/>
      <c r="W4460" s="29"/>
      <c r="X4460" s="29"/>
      <c r="Y4460" s="29"/>
      <c r="Z4460" s="29"/>
      <c r="AA4460" s="29"/>
      <c r="AB4460" s="29"/>
      <c r="AC4460" s="29"/>
      <c r="AD4460" s="29"/>
      <c r="AE4460" s="29"/>
      <c r="AR4460" s="134" t="s">
        <v>104</v>
      </c>
      <c r="AT4460" s="134" t="s">
        <v>199</v>
      </c>
      <c r="AU4460" s="134" t="s">
        <v>66</v>
      </c>
      <c r="AY4460" s="18" t="s">
        <v>196</v>
      </c>
      <c r="BE4460" s="135">
        <f t="shared" si="84"/>
        <v>0</v>
      </c>
      <c r="BF4460" s="135">
        <f t="shared" si="85"/>
        <v>0</v>
      </c>
      <c r="BG4460" s="135">
        <f t="shared" si="86"/>
        <v>0</v>
      </c>
      <c r="BH4460" s="135">
        <f t="shared" si="87"/>
        <v>0</v>
      </c>
      <c r="BI4460" s="135">
        <f t="shared" si="88"/>
        <v>0</v>
      </c>
      <c r="BJ4460" s="18" t="s">
        <v>64</v>
      </c>
      <c r="BK4460" s="135">
        <f t="shared" si="89"/>
        <v>0</v>
      </c>
      <c r="BL4460" s="18" t="s">
        <v>104</v>
      </c>
      <c r="BM4460" s="134" t="s">
        <v>4552</v>
      </c>
    </row>
    <row r="4461" spans="1:65" s="2" customFormat="1" ht="37.9" customHeight="1" x14ac:dyDescent="0.2">
      <c r="A4461" s="29"/>
      <c r="B4461" s="123"/>
      <c r="C4461" s="124" t="s">
        <v>4553</v>
      </c>
      <c r="D4461" s="124" t="s">
        <v>199</v>
      </c>
      <c r="E4461" s="125" t="s">
        <v>4554</v>
      </c>
      <c r="F4461" s="126" t="s">
        <v>4555</v>
      </c>
      <c r="G4461" s="127" t="s">
        <v>846</v>
      </c>
      <c r="H4461" s="128">
        <v>1</v>
      </c>
      <c r="I4461" s="224"/>
      <c r="J4461" s="129">
        <f t="shared" si="80"/>
        <v>0</v>
      </c>
      <c r="K4461" s="126" t="s">
        <v>1</v>
      </c>
      <c r="L4461" s="30"/>
      <c r="M4461" s="130" t="s">
        <v>1</v>
      </c>
      <c r="N4461" s="131" t="s">
        <v>35</v>
      </c>
      <c r="O4461" s="132">
        <v>0</v>
      </c>
      <c r="P4461" s="132">
        <f t="shared" si="81"/>
        <v>0</v>
      </c>
      <c r="Q4461" s="132">
        <v>0</v>
      </c>
      <c r="R4461" s="132">
        <f t="shared" si="82"/>
        <v>0</v>
      </c>
      <c r="S4461" s="132">
        <v>0</v>
      </c>
      <c r="T4461" s="133">
        <f t="shared" si="83"/>
        <v>0</v>
      </c>
      <c r="U4461" s="29"/>
      <c r="V4461" s="29"/>
      <c r="W4461" s="29"/>
      <c r="X4461" s="29"/>
      <c r="Y4461" s="29"/>
      <c r="Z4461" s="29"/>
      <c r="AA4461" s="29"/>
      <c r="AB4461" s="29"/>
      <c r="AC4461" s="29"/>
      <c r="AD4461" s="29"/>
      <c r="AE4461" s="29"/>
      <c r="AR4461" s="134" t="s">
        <v>104</v>
      </c>
      <c r="AT4461" s="134" t="s">
        <v>199</v>
      </c>
      <c r="AU4461" s="134" t="s">
        <v>66</v>
      </c>
      <c r="AY4461" s="18" t="s">
        <v>196</v>
      </c>
      <c r="BE4461" s="135">
        <f t="shared" si="84"/>
        <v>0</v>
      </c>
      <c r="BF4461" s="135">
        <f t="shared" si="85"/>
        <v>0</v>
      </c>
      <c r="BG4461" s="135">
        <f t="shared" si="86"/>
        <v>0</v>
      </c>
      <c r="BH4461" s="135">
        <f t="shared" si="87"/>
        <v>0</v>
      </c>
      <c r="BI4461" s="135">
        <f t="shared" si="88"/>
        <v>0</v>
      </c>
      <c r="BJ4461" s="18" t="s">
        <v>64</v>
      </c>
      <c r="BK4461" s="135">
        <f t="shared" si="89"/>
        <v>0</v>
      </c>
      <c r="BL4461" s="18" t="s">
        <v>104</v>
      </c>
      <c r="BM4461" s="134" t="s">
        <v>4556</v>
      </c>
    </row>
    <row r="4462" spans="1:65" s="2" customFormat="1" ht="37.9" customHeight="1" x14ac:dyDescent="0.2">
      <c r="A4462" s="29"/>
      <c r="B4462" s="123"/>
      <c r="C4462" s="124" t="s">
        <v>2917</v>
      </c>
      <c r="D4462" s="124" t="s">
        <v>199</v>
      </c>
      <c r="E4462" s="125" t="s">
        <v>4557</v>
      </c>
      <c r="F4462" s="126" t="s">
        <v>4558</v>
      </c>
      <c r="G4462" s="127" t="s">
        <v>846</v>
      </c>
      <c r="H4462" s="128">
        <v>1</v>
      </c>
      <c r="I4462" s="224"/>
      <c r="J4462" s="129">
        <f t="shared" si="80"/>
        <v>0</v>
      </c>
      <c r="K4462" s="126" t="s">
        <v>1</v>
      </c>
      <c r="L4462" s="30"/>
      <c r="M4462" s="130" t="s">
        <v>1</v>
      </c>
      <c r="N4462" s="131" t="s">
        <v>35</v>
      </c>
      <c r="O4462" s="132">
        <v>0</v>
      </c>
      <c r="P4462" s="132">
        <f t="shared" si="81"/>
        <v>0</v>
      </c>
      <c r="Q4462" s="132">
        <v>0</v>
      </c>
      <c r="R4462" s="132">
        <f t="shared" si="82"/>
        <v>0</v>
      </c>
      <c r="S4462" s="132">
        <v>0</v>
      </c>
      <c r="T4462" s="133">
        <f t="shared" si="83"/>
        <v>0</v>
      </c>
      <c r="U4462" s="29"/>
      <c r="V4462" s="29"/>
      <c r="W4462" s="29"/>
      <c r="X4462" s="29"/>
      <c r="Y4462" s="29"/>
      <c r="Z4462" s="29"/>
      <c r="AA4462" s="29"/>
      <c r="AB4462" s="29"/>
      <c r="AC4462" s="29"/>
      <c r="AD4462" s="29"/>
      <c r="AE4462" s="29"/>
      <c r="AR4462" s="134" t="s">
        <v>104</v>
      </c>
      <c r="AT4462" s="134" t="s">
        <v>199</v>
      </c>
      <c r="AU4462" s="134" t="s">
        <v>66</v>
      </c>
      <c r="AY4462" s="18" t="s">
        <v>196</v>
      </c>
      <c r="BE4462" s="135">
        <f t="shared" si="84"/>
        <v>0</v>
      </c>
      <c r="BF4462" s="135">
        <f t="shared" si="85"/>
        <v>0</v>
      </c>
      <c r="BG4462" s="135">
        <f t="shared" si="86"/>
        <v>0</v>
      </c>
      <c r="BH4462" s="135">
        <f t="shared" si="87"/>
        <v>0</v>
      </c>
      <c r="BI4462" s="135">
        <f t="shared" si="88"/>
        <v>0</v>
      </c>
      <c r="BJ4462" s="18" t="s">
        <v>64</v>
      </c>
      <c r="BK4462" s="135">
        <f t="shared" si="89"/>
        <v>0</v>
      </c>
      <c r="BL4462" s="18" t="s">
        <v>104</v>
      </c>
      <c r="BM4462" s="134" t="s">
        <v>4559</v>
      </c>
    </row>
    <row r="4463" spans="1:65" s="2" customFormat="1" ht="37.9" customHeight="1" x14ac:dyDescent="0.2">
      <c r="A4463" s="29"/>
      <c r="B4463" s="123"/>
      <c r="C4463" s="124" t="s">
        <v>4560</v>
      </c>
      <c r="D4463" s="124" t="s">
        <v>199</v>
      </c>
      <c r="E4463" s="125" t="s">
        <v>4561</v>
      </c>
      <c r="F4463" s="126" t="s">
        <v>4562</v>
      </c>
      <c r="G4463" s="127" t="s">
        <v>846</v>
      </c>
      <c r="H4463" s="128">
        <v>2</v>
      </c>
      <c r="I4463" s="224"/>
      <c r="J4463" s="129">
        <f t="shared" si="80"/>
        <v>0</v>
      </c>
      <c r="K4463" s="126" t="s">
        <v>1</v>
      </c>
      <c r="L4463" s="30"/>
      <c r="M4463" s="130" t="s">
        <v>1</v>
      </c>
      <c r="N4463" s="131" t="s">
        <v>35</v>
      </c>
      <c r="O4463" s="132">
        <v>0</v>
      </c>
      <c r="P4463" s="132">
        <f t="shared" si="81"/>
        <v>0</v>
      </c>
      <c r="Q4463" s="132">
        <v>0</v>
      </c>
      <c r="R4463" s="132">
        <f t="shared" si="82"/>
        <v>0</v>
      </c>
      <c r="S4463" s="132">
        <v>0</v>
      </c>
      <c r="T4463" s="133">
        <f t="shared" si="83"/>
        <v>0</v>
      </c>
      <c r="U4463" s="29"/>
      <c r="V4463" s="29"/>
      <c r="W4463" s="29"/>
      <c r="X4463" s="29"/>
      <c r="Y4463" s="29"/>
      <c r="Z4463" s="29"/>
      <c r="AA4463" s="29"/>
      <c r="AB4463" s="29"/>
      <c r="AC4463" s="29"/>
      <c r="AD4463" s="29"/>
      <c r="AE4463" s="29"/>
      <c r="AR4463" s="134" t="s">
        <v>104</v>
      </c>
      <c r="AT4463" s="134" t="s">
        <v>199</v>
      </c>
      <c r="AU4463" s="134" t="s">
        <v>66</v>
      </c>
      <c r="AY4463" s="18" t="s">
        <v>196</v>
      </c>
      <c r="BE4463" s="135">
        <f t="shared" si="84"/>
        <v>0</v>
      </c>
      <c r="BF4463" s="135">
        <f t="shared" si="85"/>
        <v>0</v>
      </c>
      <c r="BG4463" s="135">
        <f t="shared" si="86"/>
        <v>0</v>
      </c>
      <c r="BH4463" s="135">
        <f t="shared" si="87"/>
        <v>0</v>
      </c>
      <c r="BI4463" s="135">
        <f t="shared" si="88"/>
        <v>0</v>
      </c>
      <c r="BJ4463" s="18" t="s">
        <v>64</v>
      </c>
      <c r="BK4463" s="135">
        <f t="shared" si="89"/>
        <v>0</v>
      </c>
      <c r="BL4463" s="18" t="s">
        <v>104</v>
      </c>
      <c r="BM4463" s="134" t="s">
        <v>4563</v>
      </c>
    </row>
    <row r="4464" spans="1:65" s="2" customFormat="1" ht="37.9" customHeight="1" x14ac:dyDescent="0.2">
      <c r="A4464" s="29"/>
      <c r="B4464" s="123"/>
      <c r="C4464" s="124" t="s">
        <v>2922</v>
      </c>
      <c r="D4464" s="124" t="s">
        <v>199</v>
      </c>
      <c r="E4464" s="125" t="s">
        <v>4564</v>
      </c>
      <c r="F4464" s="126" t="s">
        <v>4565</v>
      </c>
      <c r="G4464" s="127" t="s">
        <v>846</v>
      </c>
      <c r="H4464" s="128">
        <v>12</v>
      </c>
      <c r="I4464" s="224"/>
      <c r="J4464" s="129">
        <f t="shared" si="80"/>
        <v>0</v>
      </c>
      <c r="K4464" s="126" t="s">
        <v>1</v>
      </c>
      <c r="L4464" s="30"/>
      <c r="M4464" s="130" t="s">
        <v>1</v>
      </c>
      <c r="N4464" s="131" t="s">
        <v>35</v>
      </c>
      <c r="O4464" s="132">
        <v>0</v>
      </c>
      <c r="P4464" s="132">
        <f t="shared" si="81"/>
        <v>0</v>
      </c>
      <c r="Q4464" s="132">
        <v>0</v>
      </c>
      <c r="R4464" s="132">
        <f t="shared" si="82"/>
        <v>0</v>
      </c>
      <c r="S4464" s="132">
        <v>0</v>
      </c>
      <c r="T4464" s="133">
        <f t="shared" si="83"/>
        <v>0</v>
      </c>
      <c r="U4464" s="29"/>
      <c r="V4464" s="29"/>
      <c r="W4464" s="29"/>
      <c r="X4464" s="29"/>
      <c r="Y4464" s="29"/>
      <c r="Z4464" s="29"/>
      <c r="AA4464" s="29"/>
      <c r="AB4464" s="29"/>
      <c r="AC4464" s="29"/>
      <c r="AD4464" s="29"/>
      <c r="AE4464" s="29"/>
      <c r="AR4464" s="134" t="s">
        <v>104</v>
      </c>
      <c r="AT4464" s="134" t="s">
        <v>199</v>
      </c>
      <c r="AU4464" s="134" t="s">
        <v>66</v>
      </c>
      <c r="AY4464" s="18" t="s">
        <v>196</v>
      </c>
      <c r="BE4464" s="135">
        <f t="shared" si="84"/>
        <v>0</v>
      </c>
      <c r="BF4464" s="135">
        <f t="shared" si="85"/>
        <v>0</v>
      </c>
      <c r="BG4464" s="135">
        <f t="shared" si="86"/>
        <v>0</v>
      </c>
      <c r="BH4464" s="135">
        <f t="shared" si="87"/>
        <v>0</v>
      </c>
      <c r="BI4464" s="135">
        <f t="shared" si="88"/>
        <v>0</v>
      </c>
      <c r="BJ4464" s="18" t="s">
        <v>64</v>
      </c>
      <c r="BK4464" s="135">
        <f t="shared" si="89"/>
        <v>0</v>
      </c>
      <c r="BL4464" s="18" t="s">
        <v>104</v>
      </c>
      <c r="BM4464" s="134" t="s">
        <v>4566</v>
      </c>
    </row>
    <row r="4465" spans="1:65" s="2" customFormat="1" ht="24.2" customHeight="1" x14ac:dyDescent="0.2">
      <c r="A4465" s="29"/>
      <c r="B4465" s="123"/>
      <c r="C4465" s="124" t="s">
        <v>4567</v>
      </c>
      <c r="D4465" s="124" t="s">
        <v>199</v>
      </c>
      <c r="E4465" s="125" t="s">
        <v>4366</v>
      </c>
      <c r="F4465" s="126" t="s">
        <v>4367</v>
      </c>
      <c r="G4465" s="127" t="s">
        <v>3199</v>
      </c>
      <c r="H4465" s="128">
        <v>20518</v>
      </c>
      <c r="I4465" s="224"/>
      <c r="J4465" s="129">
        <f t="shared" si="80"/>
        <v>0</v>
      </c>
      <c r="K4465" s="126" t="s">
        <v>208</v>
      </c>
      <c r="L4465" s="30"/>
      <c r="M4465" s="130" t="s">
        <v>1</v>
      </c>
      <c r="N4465" s="131" t="s">
        <v>35</v>
      </c>
      <c r="O4465" s="132">
        <v>0</v>
      </c>
      <c r="P4465" s="132">
        <f t="shared" si="81"/>
        <v>0</v>
      </c>
      <c r="Q4465" s="132">
        <v>0</v>
      </c>
      <c r="R4465" s="132">
        <f t="shared" si="82"/>
        <v>0</v>
      </c>
      <c r="S4465" s="132">
        <v>0</v>
      </c>
      <c r="T4465" s="133">
        <f t="shared" si="83"/>
        <v>0</v>
      </c>
      <c r="U4465" s="29"/>
      <c r="V4465" s="29"/>
      <c r="W4465" s="29"/>
      <c r="X4465" s="29"/>
      <c r="Y4465" s="29"/>
      <c r="Z4465" s="29"/>
      <c r="AA4465" s="29"/>
      <c r="AB4465" s="29"/>
      <c r="AC4465" s="29"/>
      <c r="AD4465" s="29"/>
      <c r="AE4465" s="29"/>
      <c r="AR4465" s="134" t="s">
        <v>104</v>
      </c>
      <c r="AT4465" s="134" t="s">
        <v>199</v>
      </c>
      <c r="AU4465" s="134" t="s">
        <v>66</v>
      </c>
      <c r="AY4465" s="18" t="s">
        <v>196</v>
      </c>
      <c r="BE4465" s="135">
        <f t="shared" si="84"/>
        <v>0</v>
      </c>
      <c r="BF4465" s="135">
        <f t="shared" si="85"/>
        <v>0</v>
      </c>
      <c r="BG4465" s="135">
        <f t="shared" si="86"/>
        <v>0</v>
      </c>
      <c r="BH4465" s="135">
        <f t="shared" si="87"/>
        <v>0</v>
      </c>
      <c r="BI4465" s="135">
        <f t="shared" si="88"/>
        <v>0</v>
      </c>
      <c r="BJ4465" s="18" t="s">
        <v>64</v>
      </c>
      <c r="BK4465" s="135">
        <f t="shared" si="89"/>
        <v>0</v>
      </c>
      <c r="BL4465" s="18" t="s">
        <v>104</v>
      </c>
      <c r="BM4465" s="134" t="s">
        <v>4568</v>
      </c>
    </row>
    <row r="4466" spans="1:65" s="12" customFormat="1" ht="22.9" customHeight="1" x14ac:dyDescent="0.2">
      <c r="B4466" s="111"/>
      <c r="D4466" s="112" t="s">
        <v>56</v>
      </c>
      <c r="E4466" s="121" t="s">
        <v>4569</v>
      </c>
      <c r="F4466" s="121" t="s">
        <v>4570</v>
      </c>
      <c r="J4466" s="122">
        <f>BK4466</f>
        <v>0</v>
      </c>
      <c r="L4466" s="111"/>
      <c r="M4466" s="115"/>
      <c r="N4466" s="116"/>
      <c r="O4466" s="116"/>
      <c r="P4466" s="117">
        <f>SUM(P4467:P4487)</f>
        <v>0</v>
      </c>
      <c r="Q4466" s="116"/>
      <c r="R4466" s="117">
        <f>SUM(R4467:R4487)</f>
        <v>0</v>
      </c>
      <c r="S4466" s="116"/>
      <c r="T4466" s="118">
        <f>SUM(T4467:T4487)</f>
        <v>0</v>
      </c>
      <c r="AR4466" s="112" t="s">
        <v>66</v>
      </c>
      <c r="AT4466" s="119" t="s">
        <v>56</v>
      </c>
      <c r="AU4466" s="119" t="s">
        <v>64</v>
      </c>
      <c r="AY4466" s="112" t="s">
        <v>196</v>
      </c>
      <c r="BK4466" s="120">
        <f>SUM(BK4467:BK4487)</f>
        <v>0</v>
      </c>
    </row>
    <row r="4467" spans="1:65" s="2" customFormat="1" ht="37.9" customHeight="1" x14ac:dyDescent="0.2">
      <c r="A4467" s="29"/>
      <c r="B4467" s="123"/>
      <c r="C4467" s="124" t="s">
        <v>2925</v>
      </c>
      <c r="D4467" s="124" t="s">
        <v>199</v>
      </c>
      <c r="E4467" s="125" t="s">
        <v>4571</v>
      </c>
      <c r="F4467" s="126" t="s">
        <v>4572</v>
      </c>
      <c r="G4467" s="127" t="s">
        <v>846</v>
      </c>
      <c r="H4467" s="128">
        <v>2</v>
      </c>
      <c r="I4467" s="224"/>
      <c r="J4467" s="129">
        <f t="shared" ref="J4467:J4487" si="90">ROUND(I4467*H4467,2)</f>
        <v>0</v>
      </c>
      <c r="K4467" s="126" t="s">
        <v>1</v>
      </c>
      <c r="L4467" s="30"/>
      <c r="M4467" s="130" t="s">
        <v>1</v>
      </c>
      <c r="N4467" s="131" t="s">
        <v>35</v>
      </c>
      <c r="O4467" s="132">
        <v>0</v>
      </c>
      <c r="P4467" s="132">
        <f t="shared" ref="P4467:P4487" si="91">O4467*H4467</f>
        <v>0</v>
      </c>
      <c r="Q4467" s="132">
        <v>0</v>
      </c>
      <c r="R4467" s="132">
        <f t="shared" ref="R4467:R4487" si="92">Q4467*H4467</f>
        <v>0</v>
      </c>
      <c r="S4467" s="132">
        <v>0</v>
      </c>
      <c r="T4467" s="133">
        <f t="shared" ref="T4467:T4487" si="93">S4467*H4467</f>
        <v>0</v>
      </c>
      <c r="U4467" s="29"/>
      <c r="V4467" s="29"/>
      <c r="W4467" s="29"/>
      <c r="X4467" s="29"/>
      <c r="Y4467" s="29"/>
      <c r="Z4467" s="29"/>
      <c r="AA4467" s="29"/>
      <c r="AB4467" s="29"/>
      <c r="AC4467" s="29"/>
      <c r="AD4467" s="29"/>
      <c r="AE4467" s="29"/>
      <c r="AR4467" s="134" t="s">
        <v>104</v>
      </c>
      <c r="AT4467" s="134" t="s">
        <v>199</v>
      </c>
      <c r="AU4467" s="134" t="s">
        <v>66</v>
      </c>
      <c r="AY4467" s="18" t="s">
        <v>196</v>
      </c>
      <c r="BE4467" s="135">
        <f t="shared" ref="BE4467:BE4487" si="94">IF(N4467="základní",J4467,0)</f>
        <v>0</v>
      </c>
      <c r="BF4467" s="135">
        <f t="shared" ref="BF4467:BF4487" si="95">IF(N4467="snížená",J4467,0)</f>
        <v>0</v>
      </c>
      <c r="BG4467" s="135">
        <f t="shared" ref="BG4467:BG4487" si="96">IF(N4467="zákl. přenesená",J4467,0)</f>
        <v>0</v>
      </c>
      <c r="BH4467" s="135">
        <f t="shared" ref="BH4467:BH4487" si="97">IF(N4467="sníž. přenesená",J4467,0)</f>
        <v>0</v>
      </c>
      <c r="BI4467" s="135">
        <f t="shared" ref="BI4467:BI4487" si="98">IF(N4467="nulová",J4467,0)</f>
        <v>0</v>
      </c>
      <c r="BJ4467" s="18" t="s">
        <v>64</v>
      </c>
      <c r="BK4467" s="135">
        <f t="shared" ref="BK4467:BK4487" si="99">ROUND(I4467*H4467,2)</f>
        <v>0</v>
      </c>
      <c r="BL4467" s="18" t="s">
        <v>104</v>
      </c>
      <c r="BM4467" s="134" t="s">
        <v>4573</v>
      </c>
    </row>
    <row r="4468" spans="1:65" s="2" customFormat="1" ht="37.9" customHeight="1" x14ac:dyDescent="0.2">
      <c r="A4468" s="29"/>
      <c r="B4468" s="123"/>
      <c r="C4468" s="124" t="s">
        <v>4574</v>
      </c>
      <c r="D4468" s="124" t="s">
        <v>199</v>
      </c>
      <c r="E4468" s="125" t="s">
        <v>4575</v>
      </c>
      <c r="F4468" s="126" t="s">
        <v>4576</v>
      </c>
      <c r="G4468" s="127" t="s">
        <v>846</v>
      </c>
      <c r="H4468" s="128">
        <v>2</v>
      </c>
      <c r="I4468" s="224"/>
      <c r="J4468" s="129">
        <f t="shared" si="90"/>
        <v>0</v>
      </c>
      <c r="K4468" s="126" t="s">
        <v>1</v>
      </c>
      <c r="L4468" s="30"/>
      <c r="M4468" s="130" t="s">
        <v>1</v>
      </c>
      <c r="N4468" s="131" t="s">
        <v>35</v>
      </c>
      <c r="O4468" s="132">
        <v>0</v>
      </c>
      <c r="P4468" s="132">
        <f t="shared" si="91"/>
        <v>0</v>
      </c>
      <c r="Q4468" s="132">
        <v>0</v>
      </c>
      <c r="R4468" s="132">
        <f t="shared" si="92"/>
        <v>0</v>
      </c>
      <c r="S4468" s="132">
        <v>0</v>
      </c>
      <c r="T4468" s="133">
        <f t="shared" si="93"/>
        <v>0</v>
      </c>
      <c r="U4468" s="29"/>
      <c r="V4468" s="29"/>
      <c r="W4468" s="29"/>
      <c r="X4468" s="29"/>
      <c r="Y4468" s="29"/>
      <c r="Z4468" s="29"/>
      <c r="AA4468" s="29"/>
      <c r="AB4468" s="29"/>
      <c r="AC4468" s="29"/>
      <c r="AD4468" s="29"/>
      <c r="AE4468" s="29"/>
      <c r="AR4468" s="134" t="s">
        <v>104</v>
      </c>
      <c r="AT4468" s="134" t="s">
        <v>199</v>
      </c>
      <c r="AU4468" s="134" t="s">
        <v>66</v>
      </c>
      <c r="AY4468" s="18" t="s">
        <v>196</v>
      </c>
      <c r="BE4468" s="135">
        <f t="shared" si="94"/>
        <v>0</v>
      </c>
      <c r="BF4468" s="135">
        <f t="shared" si="95"/>
        <v>0</v>
      </c>
      <c r="BG4468" s="135">
        <f t="shared" si="96"/>
        <v>0</v>
      </c>
      <c r="BH4468" s="135">
        <f t="shared" si="97"/>
        <v>0</v>
      </c>
      <c r="BI4468" s="135">
        <f t="shared" si="98"/>
        <v>0</v>
      </c>
      <c r="BJ4468" s="18" t="s">
        <v>64</v>
      </c>
      <c r="BK4468" s="135">
        <f t="shared" si="99"/>
        <v>0</v>
      </c>
      <c r="BL4468" s="18" t="s">
        <v>104</v>
      </c>
      <c r="BM4468" s="134" t="s">
        <v>4577</v>
      </c>
    </row>
    <row r="4469" spans="1:65" s="2" customFormat="1" ht="37.9" customHeight="1" x14ac:dyDescent="0.2">
      <c r="A4469" s="29"/>
      <c r="B4469" s="123"/>
      <c r="C4469" s="124" t="s">
        <v>2929</v>
      </c>
      <c r="D4469" s="124" t="s">
        <v>199</v>
      </c>
      <c r="E4469" s="125" t="s">
        <v>4578</v>
      </c>
      <c r="F4469" s="126" t="s">
        <v>4579</v>
      </c>
      <c r="G4469" s="127" t="s">
        <v>846</v>
      </c>
      <c r="H4469" s="128">
        <v>5</v>
      </c>
      <c r="I4469" s="224"/>
      <c r="J4469" s="129">
        <f t="shared" si="90"/>
        <v>0</v>
      </c>
      <c r="K4469" s="126" t="s">
        <v>1</v>
      </c>
      <c r="L4469" s="30"/>
      <c r="M4469" s="130" t="s">
        <v>1</v>
      </c>
      <c r="N4469" s="131" t="s">
        <v>35</v>
      </c>
      <c r="O4469" s="132">
        <v>0</v>
      </c>
      <c r="P4469" s="132">
        <f t="shared" si="91"/>
        <v>0</v>
      </c>
      <c r="Q4469" s="132">
        <v>0</v>
      </c>
      <c r="R4469" s="132">
        <f t="shared" si="92"/>
        <v>0</v>
      </c>
      <c r="S4469" s="132">
        <v>0</v>
      </c>
      <c r="T4469" s="133">
        <f t="shared" si="93"/>
        <v>0</v>
      </c>
      <c r="U4469" s="29"/>
      <c r="V4469" s="29"/>
      <c r="W4469" s="29"/>
      <c r="X4469" s="29"/>
      <c r="Y4469" s="29"/>
      <c r="Z4469" s="29"/>
      <c r="AA4469" s="29"/>
      <c r="AB4469" s="29"/>
      <c r="AC4469" s="29"/>
      <c r="AD4469" s="29"/>
      <c r="AE4469" s="29"/>
      <c r="AR4469" s="134" t="s">
        <v>104</v>
      </c>
      <c r="AT4469" s="134" t="s">
        <v>199</v>
      </c>
      <c r="AU4469" s="134" t="s">
        <v>66</v>
      </c>
      <c r="AY4469" s="18" t="s">
        <v>196</v>
      </c>
      <c r="BE4469" s="135">
        <f t="shared" si="94"/>
        <v>0</v>
      </c>
      <c r="BF4469" s="135">
        <f t="shared" si="95"/>
        <v>0</v>
      </c>
      <c r="BG4469" s="135">
        <f t="shared" si="96"/>
        <v>0</v>
      </c>
      <c r="BH4469" s="135">
        <f t="shared" si="97"/>
        <v>0</v>
      </c>
      <c r="BI4469" s="135">
        <f t="shared" si="98"/>
        <v>0</v>
      </c>
      <c r="BJ4469" s="18" t="s">
        <v>64</v>
      </c>
      <c r="BK4469" s="135">
        <f t="shared" si="99"/>
        <v>0</v>
      </c>
      <c r="BL4469" s="18" t="s">
        <v>104</v>
      </c>
      <c r="BM4469" s="134" t="s">
        <v>4580</v>
      </c>
    </row>
    <row r="4470" spans="1:65" s="2" customFormat="1" ht="37.9" customHeight="1" x14ac:dyDescent="0.2">
      <c r="A4470" s="29"/>
      <c r="B4470" s="123"/>
      <c r="C4470" s="124" t="s">
        <v>4581</v>
      </c>
      <c r="D4470" s="124" t="s">
        <v>199</v>
      </c>
      <c r="E4470" s="125" t="s">
        <v>4582</v>
      </c>
      <c r="F4470" s="126" t="s">
        <v>4583</v>
      </c>
      <c r="G4470" s="127" t="s">
        <v>846</v>
      </c>
      <c r="H4470" s="128">
        <v>2</v>
      </c>
      <c r="I4470" s="224"/>
      <c r="J4470" s="129">
        <f t="shared" si="90"/>
        <v>0</v>
      </c>
      <c r="K4470" s="126" t="s">
        <v>1</v>
      </c>
      <c r="L4470" s="30"/>
      <c r="M4470" s="130" t="s">
        <v>1</v>
      </c>
      <c r="N4470" s="131" t="s">
        <v>35</v>
      </c>
      <c r="O4470" s="132">
        <v>0</v>
      </c>
      <c r="P4470" s="132">
        <f t="shared" si="91"/>
        <v>0</v>
      </c>
      <c r="Q4470" s="132">
        <v>0</v>
      </c>
      <c r="R4470" s="132">
        <f t="shared" si="92"/>
        <v>0</v>
      </c>
      <c r="S4470" s="132">
        <v>0</v>
      </c>
      <c r="T4470" s="133">
        <f t="shared" si="93"/>
        <v>0</v>
      </c>
      <c r="U4470" s="29"/>
      <c r="V4470" s="29"/>
      <c r="W4470" s="29"/>
      <c r="X4470" s="29"/>
      <c r="Y4470" s="29"/>
      <c r="Z4470" s="29"/>
      <c r="AA4470" s="29"/>
      <c r="AB4470" s="29"/>
      <c r="AC4470" s="29"/>
      <c r="AD4470" s="29"/>
      <c r="AE4470" s="29"/>
      <c r="AR4470" s="134" t="s">
        <v>104</v>
      </c>
      <c r="AT4470" s="134" t="s">
        <v>199</v>
      </c>
      <c r="AU4470" s="134" t="s">
        <v>66</v>
      </c>
      <c r="AY4470" s="18" t="s">
        <v>196</v>
      </c>
      <c r="BE4470" s="135">
        <f t="shared" si="94"/>
        <v>0</v>
      </c>
      <c r="BF4470" s="135">
        <f t="shared" si="95"/>
        <v>0</v>
      </c>
      <c r="BG4470" s="135">
        <f t="shared" si="96"/>
        <v>0</v>
      </c>
      <c r="BH4470" s="135">
        <f t="shared" si="97"/>
        <v>0</v>
      </c>
      <c r="BI4470" s="135">
        <f t="shared" si="98"/>
        <v>0</v>
      </c>
      <c r="BJ4470" s="18" t="s">
        <v>64</v>
      </c>
      <c r="BK4470" s="135">
        <f t="shared" si="99"/>
        <v>0</v>
      </c>
      <c r="BL4470" s="18" t="s">
        <v>104</v>
      </c>
      <c r="BM4470" s="134" t="s">
        <v>4584</v>
      </c>
    </row>
    <row r="4471" spans="1:65" s="2" customFormat="1" ht="37.9" customHeight="1" x14ac:dyDescent="0.2">
      <c r="A4471" s="29"/>
      <c r="B4471" s="123"/>
      <c r="C4471" s="124" t="s">
        <v>2932</v>
      </c>
      <c r="D4471" s="124" t="s">
        <v>199</v>
      </c>
      <c r="E4471" s="125" t="s">
        <v>4585</v>
      </c>
      <c r="F4471" s="126" t="s">
        <v>4586</v>
      </c>
      <c r="G4471" s="127" t="s">
        <v>846</v>
      </c>
      <c r="H4471" s="128">
        <v>8</v>
      </c>
      <c r="I4471" s="224"/>
      <c r="J4471" s="129">
        <f t="shared" si="90"/>
        <v>0</v>
      </c>
      <c r="K4471" s="126" t="s">
        <v>1</v>
      </c>
      <c r="L4471" s="30"/>
      <c r="M4471" s="130" t="s">
        <v>1</v>
      </c>
      <c r="N4471" s="131" t="s">
        <v>35</v>
      </c>
      <c r="O4471" s="132">
        <v>0</v>
      </c>
      <c r="P4471" s="132">
        <f t="shared" si="91"/>
        <v>0</v>
      </c>
      <c r="Q4471" s="132">
        <v>0</v>
      </c>
      <c r="R4471" s="132">
        <f t="shared" si="92"/>
        <v>0</v>
      </c>
      <c r="S4471" s="132">
        <v>0</v>
      </c>
      <c r="T4471" s="133">
        <f t="shared" si="93"/>
        <v>0</v>
      </c>
      <c r="U4471" s="29"/>
      <c r="V4471" s="29"/>
      <c r="W4471" s="29"/>
      <c r="X4471" s="29"/>
      <c r="Y4471" s="29"/>
      <c r="Z4471" s="29"/>
      <c r="AA4471" s="29"/>
      <c r="AB4471" s="29"/>
      <c r="AC4471" s="29"/>
      <c r="AD4471" s="29"/>
      <c r="AE4471" s="29"/>
      <c r="AR4471" s="134" t="s">
        <v>104</v>
      </c>
      <c r="AT4471" s="134" t="s">
        <v>199</v>
      </c>
      <c r="AU4471" s="134" t="s">
        <v>66</v>
      </c>
      <c r="AY4471" s="18" t="s">
        <v>196</v>
      </c>
      <c r="BE4471" s="135">
        <f t="shared" si="94"/>
        <v>0</v>
      </c>
      <c r="BF4471" s="135">
        <f t="shared" si="95"/>
        <v>0</v>
      </c>
      <c r="BG4471" s="135">
        <f t="shared" si="96"/>
        <v>0</v>
      </c>
      <c r="BH4471" s="135">
        <f t="shared" si="97"/>
        <v>0</v>
      </c>
      <c r="BI4471" s="135">
        <f t="shared" si="98"/>
        <v>0</v>
      </c>
      <c r="BJ4471" s="18" t="s">
        <v>64</v>
      </c>
      <c r="BK4471" s="135">
        <f t="shared" si="99"/>
        <v>0</v>
      </c>
      <c r="BL4471" s="18" t="s">
        <v>104</v>
      </c>
      <c r="BM4471" s="134" t="s">
        <v>4587</v>
      </c>
    </row>
    <row r="4472" spans="1:65" s="2" customFormat="1" ht="37.9" customHeight="1" x14ac:dyDescent="0.2">
      <c r="A4472" s="29"/>
      <c r="B4472" s="123"/>
      <c r="C4472" s="124" t="s">
        <v>4588</v>
      </c>
      <c r="D4472" s="124" t="s">
        <v>199</v>
      </c>
      <c r="E4472" s="125" t="s">
        <v>4589</v>
      </c>
      <c r="F4472" s="126" t="s">
        <v>4590</v>
      </c>
      <c r="G4472" s="127" t="s">
        <v>846</v>
      </c>
      <c r="H4472" s="128">
        <v>5</v>
      </c>
      <c r="I4472" s="224"/>
      <c r="J4472" s="129">
        <f t="shared" si="90"/>
        <v>0</v>
      </c>
      <c r="K4472" s="126" t="s">
        <v>1</v>
      </c>
      <c r="L4472" s="30"/>
      <c r="M4472" s="130" t="s">
        <v>1</v>
      </c>
      <c r="N4472" s="131" t="s">
        <v>35</v>
      </c>
      <c r="O4472" s="132">
        <v>0</v>
      </c>
      <c r="P4472" s="132">
        <f t="shared" si="91"/>
        <v>0</v>
      </c>
      <c r="Q4472" s="132">
        <v>0</v>
      </c>
      <c r="R4472" s="132">
        <f t="shared" si="92"/>
        <v>0</v>
      </c>
      <c r="S4472" s="132">
        <v>0</v>
      </c>
      <c r="T4472" s="133">
        <f t="shared" si="93"/>
        <v>0</v>
      </c>
      <c r="U4472" s="29"/>
      <c r="V4472" s="29"/>
      <c r="W4472" s="29"/>
      <c r="X4472" s="29"/>
      <c r="Y4472" s="29"/>
      <c r="Z4472" s="29"/>
      <c r="AA4472" s="29"/>
      <c r="AB4472" s="29"/>
      <c r="AC4472" s="29"/>
      <c r="AD4472" s="29"/>
      <c r="AE4472" s="29"/>
      <c r="AR4472" s="134" t="s">
        <v>104</v>
      </c>
      <c r="AT4472" s="134" t="s">
        <v>199</v>
      </c>
      <c r="AU4472" s="134" t="s">
        <v>66</v>
      </c>
      <c r="AY4472" s="18" t="s">
        <v>196</v>
      </c>
      <c r="BE4472" s="135">
        <f t="shared" si="94"/>
        <v>0</v>
      </c>
      <c r="BF4472" s="135">
        <f t="shared" si="95"/>
        <v>0</v>
      </c>
      <c r="BG4472" s="135">
        <f t="shared" si="96"/>
        <v>0</v>
      </c>
      <c r="BH4472" s="135">
        <f t="shared" si="97"/>
        <v>0</v>
      </c>
      <c r="BI4472" s="135">
        <f t="shared" si="98"/>
        <v>0</v>
      </c>
      <c r="BJ4472" s="18" t="s">
        <v>64</v>
      </c>
      <c r="BK4472" s="135">
        <f t="shared" si="99"/>
        <v>0</v>
      </c>
      <c r="BL4472" s="18" t="s">
        <v>104</v>
      </c>
      <c r="BM4472" s="134" t="s">
        <v>4591</v>
      </c>
    </row>
    <row r="4473" spans="1:65" s="2" customFormat="1" ht="37.9" customHeight="1" x14ac:dyDescent="0.2">
      <c r="A4473" s="29"/>
      <c r="B4473" s="123"/>
      <c r="C4473" s="124" t="s">
        <v>2936</v>
      </c>
      <c r="D4473" s="124" t="s">
        <v>199</v>
      </c>
      <c r="E4473" s="125" t="s">
        <v>4592</v>
      </c>
      <c r="F4473" s="126" t="s">
        <v>4593</v>
      </c>
      <c r="G4473" s="127" t="s">
        <v>846</v>
      </c>
      <c r="H4473" s="128">
        <v>6</v>
      </c>
      <c r="I4473" s="224"/>
      <c r="J4473" s="129">
        <f t="shared" si="90"/>
        <v>0</v>
      </c>
      <c r="K4473" s="126" t="s">
        <v>1</v>
      </c>
      <c r="L4473" s="30"/>
      <c r="M4473" s="130" t="s">
        <v>1</v>
      </c>
      <c r="N4473" s="131" t="s">
        <v>35</v>
      </c>
      <c r="O4473" s="132">
        <v>0</v>
      </c>
      <c r="P4473" s="132">
        <f t="shared" si="91"/>
        <v>0</v>
      </c>
      <c r="Q4473" s="132">
        <v>0</v>
      </c>
      <c r="R4473" s="132">
        <f t="shared" si="92"/>
        <v>0</v>
      </c>
      <c r="S4473" s="132">
        <v>0</v>
      </c>
      <c r="T4473" s="133">
        <f t="shared" si="93"/>
        <v>0</v>
      </c>
      <c r="U4473" s="29"/>
      <c r="V4473" s="29"/>
      <c r="W4473" s="29"/>
      <c r="X4473" s="29"/>
      <c r="Y4473" s="29"/>
      <c r="Z4473" s="29"/>
      <c r="AA4473" s="29"/>
      <c r="AB4473" s="29"/>
      <c r="AC4473" s="29"/>
      <c r="AD4473" s="29"/>
      <c r="AE4473" s="29"/>
      <c r="AR4473" s="134" t="s">
        <v>104</v>
      </c>
      <c r="AT4473" s="134" t="s">
        <v>199</v>
      </c>
      <c r="AU4473" s="134" t="s">
        <v>66</v>
      </c>
      <c r="AY4473" s="18" t="s">
        <v>196</v>
      </c>
      <c r="BE4473" s="135">
        <f t="shared" si="94"/>
        <v>0</v>
      </c>
      <c r="BF4473" s="135">
        <f t="shared" si="95"/>
        <v>0</v>
      </c>
      <c r="BG4473" s="135">
        <f t="shared" si="96"/>
        <v>0</v>
      </c>
      <c r="BH4473" s="135">
        <f t="shared" si="97"/>
        <v>0</v>
      </c>
      <c r="BI4473" s="135">
        <f t="shared" si="98"/>
        <v>0</v>
      </c>
      <c r="BJ4473" s="18" t="s">
        <v>64</v>
      </c>
      <c r="BK4473" s="135">
        <f t="shared" si="99"/>
        <v>0</v>
      </c>
      <c r="BL4473" s="18" t="s">
        <v>104</v>
      </c>
      <c r="BM4473" s="134" t="s">
        <v>4594</v>
      </c>
    </row>
    <row r="4474" spans="1:65" s="2" customFormat="1" ht="37.9" customHeight="1" x14ac:dyDescent="0.2">
      <c r="A4474" s="29"/>
      <c r="B4474" s="123"/>
      <c r="C4474" s="124" t="s">
        <v>4595</v>
      </c>
      <c r="D4474" s="124" t="s">
        <v>199</v>
      </c>
      <c r="E4474" s="125" t="s">
        <v>4596</v>
      </c>
      <c r="F4474" s="126" t="s">
        <v>4597</v>
      </c>
      <c r="G4474" s="127" t="s">
        <v>846</v>
      </c>
      <c r="H4474" s="128">
        <v>2</v>
      </c>
      <c r="I4474" s="224"/>
      <c r="J4474" s="129">
        <f t="shared" si="90"/>
        <v>0</v>
      </c>
      <c r="K4474" s="126" t="s">
        <v>1</v>
      </c>
      <c r="L4474" s="30"/>
      <c r="M4474" s="130" t="s">
        <v>1</v>
      </c>
      <c r="N4474" s="131" t="s">
        <v>35</v>
      </c>
      <c r="O4474" s="132">
        <v>0</v>
      </c>
      <c r="P4474" s="132">
        <f t="shared" si="91"/>
        <v>0</v>
      </c>
      <c r="Q4474" s="132">
        <v>0</v>
      </c>
      <c r="R4474" s="132">
        <f t="shared" si="92"/>
        <v>0</v>
      </c>
      <c r="S4474" s="132">
        <v>0</v>
      </c>
      <c r="T4474" s="133">
        <f t="shared" si="93"/>
        <v>0</v>
      </c>
      <c r="U4474" s="29"/>
      <c r="V4474" s="29"/>
      <c r="W4474" s="29"/>
      <c r="X4474" s="29"/>
      <c r="Y4474" s="29"/>
      <c r="Z4474" s="29"/>
      <c r="AA4474" s="29"/>
      <c r="AB4474" s="29"/>
      <c r="AC4474" s="29"/>
      <c r="AD4474" s="29"/>
      <c r="AE4474" s="29"/>
      <c r="AR4474" s="134" t="s">
        <v>104</v>
      </c>
      <c r="AT4474" s="134" t="s">
        <v>199</v>
      </c>
      <c r="AU4474" s="134" t="s">
        <v>66</v>
      </c>
      <c r="AY4474" s="18" t="s">
        <v>196</v>
      </c>
      <c r="BE4474" s="135">
        <f t="shared" si="94"/>
        <v>0</v>
      </c>
      <c r="BF4474" s="135">
        <f t="shared" si="95"/>
        <v>0</v>
      </c>
      <c r="BG4474" s="135">
        <f t="shared" si="96"/>
        <v>0</v>
      </c>
      <c r="BH4474" s="135">
        <f t="shared" si="97"/>
        <v>0</v>
      </c>
      <c r="BI4474" s="135">
        <f t="shared" si="98"/>
        <v>0</v>
      </c>
      <c r="BJ4474" s="18" t="s">
        <v>64</v>
      </c>
      <c r="BK4474" s="135">
        <f t="shared" si="99"/>
        <v>0</v>
      </c>
      <c r="BL4474" s="18" t="s">
        <v>104</v>
      </c>
      <c r="BM4474" s="134" t="s">
        <v>4598</v>
      </c>
    </row>
    <row r="4475" spans="1:65" s="2" customFormat="1" ht="37.9" customHeight="1" x14ac:dyDescent="0.2">
      <c r="A4475" s="29"/>
      <c r="B4475" s="123"/>
      <c r="C4475" s="124" t="s">
        <v>2939</v>
      </c>
      <c r="D4475" s="124" t="s">
        <v>199</v>
      </c>
      <c r="E4475" s="125" t="s">
        <v>4599</v>
      </c>
      <c r="F4475" s="126" t="s">
        <v>4600</v>
      </c>
      <c r="G4475" s="127" t="s">
        <v>846</v>
      </c>
      <c r="H4475" s="128">
        <v>27</v>
      </c>
      <c r="I4475" s="224"/>
      <c r="J4475" s="129">
        <f t="shared" si="90"/>
        <v>0</v>
      </c>
      <c r="K4475" s="126" t="s">
        <v>1</v>
      </c>
      <c r="L4475" s="30"/>
      <c r="M4475" s="130" t="s">
        <v>1</v>
      </c>
      <c r="N4475" s="131" t="s">
        <v>35</v>
      </c>
      <c r="O4475" s="132">
        <v>0</v>
      </c>
      <c r="P4475" s="132">
        <f t="shared" si="91"/>
        <v>0</v>
      </c>
      <c r="Q4475" s="132">
        <v>0</v>
      </c>
      <c r="R4475" s="132">
        <f t="shared" si="92"/>
        <v>0</v>
      </c>
      <c r="S4475" s="132">
        <v>0</v>
      </c>
      <c r="T4475" s="133">
        <f t="shared" si="93"/>
        <v>0</v>
      </c>
      <c r="U4475" s="29"/>
      <c r="V4475" s="29"/>
      <c r="W4475" s="29"/>
      <c r="X4475" s="29"/>
      <c r="Y4475" s="29"/>
      <c r="Z4475" s="29"/>
      <c r="AA4475" s="29"/>
      <c r="AB4475" s="29"/>
      <c r="AC4475" s="29"/>
      <c r="AD4475" s="29"/>
      <c r="AE4475" s="29"/>
      <c r="AR4475" s="134" t="s">
        <v>104</v>
      </c>
      <c r="AT4475" s="134" t="s">
        <v>199</v>
      </c>
      <c r="AU4475" s="134" t="s">
        <v>66</v>
      </c>
      <c r="AY4475" s="18" t="s">
        <v>196</v>
      </c>
      <c r="BE4475" s="135">
        <f t="shared" si="94"/>
        <v>0</v>
      </c>
      <c r="BF4475" s="135">
        <f t="shared" si="95"/>
        <v>0</v>
      </c>
      <c r="BG4475" s="135">
        <f t="shared" si="96"/>
        <v>0</v>
      </c>
      <c r="BH4475" s="135">
        <f t="shared" si="97"/>
        <v>0</v>
      </c>
      <c r="BI4475" s="135">
        <f t="shared" si="98"/>
        <v>0</v>
      </c>
      <c r="BJ4475" s="18" t="s">
        <v>64</v>
      </c>
      <c r="BK4475" s="135">
        <f t="shared" si="99"/>
        <v>0</v>
      </c>
      <c r="BL4475" s="18" t="s">
        <v>104</v>
      </c>
      <c r="BM4475" s="134" t="s">
        <v>4601</v>
      </c>
    </row>
    <row r="4476" spans="1:65" s="2" customFormat="1" ht="37.9" customHeight="1" x14ac:dyDescent="0.2">
      <c r="A4476" s="29"/>
      <c r="B4476" s="123"/>
      <c r="C4476" s="124" t="s">
        <v>4602</v>
      </c>
      <c r="D4476" s="124" t="s">
        <v>199</v>
      </c>
      <c r="E4476" s="125" t="s">
        <v>4603</v>
      </c>
      <c r="F4476" s="126" t="s">
        <v>4604</v>
      </c>
      <c r="G4476" s="127" t="s">
        <v>846</v>
      </c>
      <c r="H4476" s="128">
        <v>3</v>
      </c>
      <c r="I4476" s="224"/>
      <c r="J4476" s="129">
        <f t="shared" si="90"/>
        <v>0</v>
      </c>
      <c r="K4476" s="126" t="s">
        <v>1</v>
      </c>
      <c r="L4476" s="30"/>
      <c r="M4476" s="130" t="s">
        <v>1</v>
      </c>
      <c r="N4476" s="131" t="s">
        <v>35</v>
      </c>
      <c r="O4476" s="132">
        <v>0</v>
      </c>
      <c r="P4476" s="132">
        <f t="shared" si="91"/>
        <v>0</v>
      </c>
      <c r="Q4476" s="132">
        <v>0</v>
      </c>
      <c r="R4476" s="132">
        <f t="shared" si="92"/>
        <v>0</v>
      </c>
      <c r="S4476" s="132">
        <v>0</v>
      </c>
      <c r="T4476" s="133">
        <f t="shared" si="93"/>
        <v>0</v>
      </c>
      <c r="U4476" s="29"/>
      <c r="V4476" s="29"/>
      <c r="W4476" s="29"/>
      <c r="X4476" s="29"/>
      <c r="Y4476" s="29"/>
      <c r="Z4476" s="29"/>
      <c r="AA4476" s="29"/>
      <c r="AB4476" s="29"/>
      <c r="AC4476" s="29"/>
      <c r="AD4476" s="29"/>
      <c r="AE4476" s="29"/>
      <c r="AR4476" s="134" t="s">
        <v>104</v>
      </c>
      <c r="AT4476" s="134" t="s">
        <v>199</v>
      </c>
      <c r="AU4476" s="134" t="s">
        <v>66</v>
      </c>
      <c r="AY4476" s="18" t="s">
        <v>196</v>
      </c>
      <c r="BE4476" s="135">
        <f t="shared" si="94"/>
        <v>0</v>
      </c>
      <c r="BF4476" s="135">
        <f t="shared" si="95"/>
        <v>0</v>
      </c>
      <c r="BG4476" s="135">
        <f t="shared" si="96"/>
        <v>0</v>
      </c>
      <c r="BH4476" s="135">
        <f t="shared" si="97"/>
        <v>0</v>
      </c>
      <c r="BI4476" s="135">
        <f t="shared" si="98"/>
        <v>0</v>
      </c>
      <c r="BJ4476" s="18" t="s">
        <v>64</v>
      </c>
      <c r="BK4476" s="135">
        <f t="shared" si="99"/>
        <v>0</v>
      </c>
      <c r="BL4476" s="18" t="s">
        <v>104</v>
      </c>
      <c r="BM4476" s="134" t="s">
        <v>4605</v>
      </c>
    </row>
    <row r="4477" spans="1:65" s="2" customFormat="1" ht="37.9" customHeight="1" x14ac:dyDescent="0.2">
      <c r="A4477" s="29"/>
      <c r="B4477" s="123"/>
      <c r="C4477" s="124" t="s">
        <v>2943</v>
      </c>
      <c r="D4477" s="124" t="s">
        <v>199</v>
      </c>
      <c r="E4477" s="125" t="s">
        <v>4606</v>
      </c>
      <c r="F4477" s="126" t="s">
        <v>4607</v>
      </c>
      <c r="G4477" s="127" t="s">
        <v>846</v>
      </c>
      <c r="H4477" s="128">
        <v>2</v>
      </c>
      <c r="I4477" s="224"/>
      <c r="J4477" s="129">
        <f t="shared" si="90"/>
        <v>0</v>
      </c>
      <c r="K4477" s="126" t="s">
        <v>1</v>
      </c>
      <c r="L4477" s="30"/>
      <c r="M4477" s="130" t="s">
        <v>1</v>
      </c>
      <c r="N4477" s="131" t="s">
        <v>35</v>
      </c>
      <c r="O4477" s="132">
        <v>0</v>
      </c>
      <c r="P4477" s="132">
        <f t="shared" si="91"/>
        <v>0</v>
      </c>
      <c r="Q4477" s="132">
        <v>0</v>
      </c>
      <c r="R4477" s="132">
        <f t="shared" si="92"/>
        <v>0</v>
      </c>
      <c r="S4477" s="132">
        <v>0</v>
      </c>
      <c r="T4477" s="133">
        <f t="shared" si="93"/>
        <v>0</v>
      </c>
      <c r="U4477" s="29"/>
      <c r="V4477" s="29"/>
      <c r="W4477" s="29"/>
      <c r="X4477" s="29"/>
      <c r="Y4477" s="29"/>
      <c r="Z4477" s="29"/>
      <c r="AA4477" s="29"/>
      <c r="AB4477" s="29"/>
      <c r="AC4477" s="29"/>
      <c r="AD4477" s="29"/>
      <c r="AE4477" s="29"/>
      <c r="AR4477" s="134" t="s">
        <v>104</v>
      </c>
      <c r="AT4477" s="134" t="s">
        <v>199</v>
      </c>
      <c r="AU4477" s="134" t="s">
        <v>66</v>
      </c>
      <c r="AY4477" s="18" t="s">
        <v>196</v>
      </c>
      <c r="BE4477" s="135">
        <f t="shared" si="94"/>
        <v>0</v>
      </c>
      <c r="BF4477" s="135">
        <f t="shared" si="95"/>
        <v>0</v>
      </c>
      <c r="BG4477" s="135">
        <f t="shared" si="96"/>
        <v>0</v>
      </c>
      <c r="BH4477" s="135">
        <f t="shared" si="97"/>
        <v>0</v>
      </c>
      <c r="BI4477" s="135">
        <f t="shared" si="98"/>
        <v>0</v>
      </c>
      <c r="BJ4477" s="18" t="s">
        <v>64</v>
      </c>
      <c r="BK4477" s="135">
        <f t="shared" si="99"/>
        <v>0</v>
      </c>
      <c r="BL4477" s="18" t="s">
        <v>104</v>
      </c>
      <c r="BM4477" s="134" t="s">
        <v>4608</v>
      </c>
    </row>
    <row r="4478" spans="1:65" s="2" customFormat="1" ht="37.9" customHeight="1" x14ac:dyDescent="0.2">
      <c r="A4478" s="29"/>
      <c r="B4478" s="123"/>
      <c r="C4478" s="124" t="s">
        <v>4609</v>
      </c>
      <c r="D4478" s="124" t="s">
        <v>199</v>
      </c>
      <c r="E4478" s="125" t="s">
        <v>4610</v>
      </c>
      <c r="F4478" s="126" t="s">
        <v>4611</v>
      </c>
      <c r="G4478" s="127" t="s">
        <v>846</v>
      </c>
      <c r="H4478" s="128">
        <v>1</v>
      </c>
      <c r="I4478" s="224"/>
      <c r="J4478" s="129">
        <f t="shared" si="90"/>
        <v>0</v>
      </c>
      <c r="K4478" s="126" t="s">
        <v>1</v>
      </c>
      <c r="L4478" s="30"/>
      <c r="M4478" s="130" t="s">
        <v>1</v>
      </c>
      <c r="N4478" s="131" t="s">
        <v>35</v>
      </c>
      <c r="O4478" s="132">
        <v>0</v>
      </c>
      <c r="P4478" s="132">
        <f t="shared" si="91"/>
        <v>0</v>
      </c>
      <c r="Q4478" s="132">
        <v>0</v>
      </c>
      <c r="R4478" s="132">
        <f t="shared" si="92"/>
        <v>0</v>
      </c>
      <c r="S4478" s="132">
        <v>0</v>
      </c>
      <c r="T4478" s="133">
        <f t="shared" si="93"/>
        <v>0</v>
      </c>
      <c r="U4478" s="29"/>
      <c r="V4478" s="29"/>
      <c r="W4478" s="29"/>
      <c r="X4478" s="29"/>
      <c r="Y4478" s="29"/>
      <c r="Z4478" s="29"/>
      <c r="AA4478" s="29"/>
      <c r="AB4478" s="29"/>
      <c r="AC4478" s="29"/>
      <c r="AD4478" s="29"/>
      <c r="AE4478" s="29"/>
      <c r="AR4478" s="134" t="s">
        <v>104</v>
      </c>
      <c r="AT4478" s="134" t="s">
        <v>199</v>
      </c>
      <c r="AU4478" s="134" t="s">
        <v>66</v>
      </c>
      <c r="AY4478" s="18" t="s">
        <v>196</v>
      </c>
      <c r="BE4478" s="135">
        <f t="shared" si="94"/>
        <v>0</v>
      </c>
      <c r="BF4478" s="135">
        <f t="shared" si="95"/>
        <v>0</v>
      </c>
      <c r="BG4478" s="135">
        <f t="shared" si="96"/>
        <v>0</v>
      </c>
      <c r="BH4478" s="135">
        <f t="shared" si="97"/>
        <v>0</v>
      </c>
      <c r="BI4478" s="135">
        <f t="shared" si="98"/>
        <v>0</v>
      </c>
      <c r="BJ4478" s="18" t="s">
        <v>64</v>
      </c>
      <c r="BK4478" s="135">
        <f t="shared" si="99"/>
        <v>0</v>
      </c>
      <c r="BL4478" s="18" t="s">
        <v>104</v>
      </c>
      <c r="BM4478" s="134" t="s">
        <v>4612</v>
      </c>
    </row>
    <row r="4479" spans="1:65" s="2" customFormat="1" ht="37.9" customHeight="1" x14ac:dyDescent="0.2">
      <c r="A4479" s="29"/>
      <c r="B4479" s="123"/>
      <c r="C4479" s="124" t="s">
        <v>2945</v>
      </c>
      <c r="D4479" s="124" t="s">
        <v>199</v>
      </c>
      <c r="E4479" s="125" t="s">
        <v>4613</v>
      </c>
      <c r="F4479" s="126" t="s">
        <v>4614</v>
      </c>
      <c r="G4479" s="127" t="s">
        <v>846</v>
      </c>
      <c r="H4479" s="128">
        <v>1</v>
      </c>
      <c r="I4479" s="224"/>
      <c r="J4479" s="129">
        <f t="shared" si="90"/>
        <v>0</v>
      </c>
      <c r="K4479" s="126" t="s">
        <v>1</v>
      </c>
      <c r="L4479" s="30"/>
      <c r="M4479" s="130" t="s">
        <v>1</v>
      </c>
      <c r="N4479" s="131" t="s">
        <v>35</v>
      </c>
      <c r="O4479" s="132">
        <v>0</v>
      </c>
      <c r="P4479" s="132">
        <f t="shared" si="91"/>
        <v>0</v>
      </c>
      <c r="Q4479" s="132">
        <v>0</v>
      </c>
      <c r="R4479" s="132">
        <f t="shared" si="92"/>
        <v>0</v>
      </c>
      <c r="S4479" s="132">
        <v>0</v>
      </c>
      <c r="T4479" s="133">
        <f t="shared" si="93"/>
        <v>0</v>
      </c>
      <c r="U4479" s="29"/>
      <c r="V4479" s="29"/>
      <c r="W4479" s="29"/>
      <c r="X4479" s="29"/>
      <c r="Y4479" s="29"/>
      <c r="Z4479" s="29"/>
      <c r="AA4479" s="29"/>
      <c r="AB4479" s="29"/>
      <c r="AC4479" s="29"/>
      <c r="AD4479" s="29"/>
      <c r="AE4479" s="29"/>
      <c r="AR4479" s="134" t="s">
        <v>104</v>
      </c>
      <c r="AT4479" s="134" t="s">
        <v>199</v>
      </c>
      <c r="AU4479" s="134" t="s">
        <v>66</v>
      </c>
      <c r="AY4479" s="18" t="s">
        <v>196</v>
      </c>
      <c r="BE4479" s="135">
        <f t="shared" si="94"/>
        <v>0</v>
      </c>
      <c r="BF4479" s="135">
        <f t="shared" si="95"/>
        <v>0</v>
      </c>
      <c r="BG4479" s="135">
        <f t="shared" si="96"/>
        <v>0</v>
      </c>
      <c r="BH4479" s="135">
        <f t="shared" si="97"/>
        <v>0</v>
      </c>
      <c r="BI4479" s="135">
        <f t="shared" si="98"/>
        <v>0</v>
      </c>
      <c r="BJ4479" s="18" t="s">
        <v>64</v>
      </c>
      <c r="BK4479" s="135">
        <f t="shared" si="99"/>
        <v>0</v>
      </c>
      <c r="BL4479" s="18" t="s">
        <v>104</v>
      </c>
      <c r="BM4479" s="134" t="s">
        <v>4615</v>
      </c>
    </row>
    <row r="4480" spans="1:65" s="2" customFormat="1" ht="37.9" customHeight="1" x14ac:dyDescent="0.2">
      <c r="A4480" s="29"/>
      <c r="B4480" s="123"/>
      <c r="C4480" s="124" t="s">
        <v>4616</v>
      </c>
      <c r="D4480" s="124" t="s">
        <v>199</v>
      </c>
      <c r="E4480" s="125" t="s">
        <v>4617</v>
      </c>
      <c r="F4480" s="126" t="s">
        <v>4618</v>
      </c>
      <c r="G4480" s="127" t="s">
        <v>846</v>
      </c>
      <c r="H4480" s="128">
        <v>1</v>
      </c>
      <c r="I4480" s="224"/>
      <c r="J4480" s="129">
        <f t="shared" si="90"/>
        <v>0</v>
      </c>
      <c r="K4480" s="126" t="s">
        <v>1</v>
      </c>
      <c r="L4480" s="30"/>
      <c r="M4480" s="130" t="s">
        <v>1</v>
      </c>
      <c r="N4480" s="131" t="s">
        <v>35</v>
      </c>
      <c r="O4480" s="132">
        <v>0</v>
      </c>
      <c r="P4480" s="132">
        <f t="shared" si="91"/>
        <v>0</v>
      </c>
      <c r="Q4480" s="132">
        <v>0</v>
      </c>
      <c r="R4480" s="132">
        <f t="shared" si="92"/>
        <v>0</v>
      </c>
      <c r="S4480" s="132">
        <v>0</v>
      </c>
      <c r="T4480" s="133">
        <f t="shared" si="93"/>
        <v>0</v>
      </c>
      <c r="U4480" s="29"/>
      <c r="V4480" s="29"/>
      <c r="W4480" s="29"/>
      <c r="X4480" s="29"/>
      <c r="Y4480" s="29"/>
      <c r="Z4480" s="29"/>
      <c r="AA4480" s="29"/>
      <c r="AB4480" s="29"/>
      <c r="AC4480" s="29"/>
      <c r="AD4480" s="29"/>
      <c r="AE4480" s="29"/>
      <c r="AR4480" s="134" t="s">
        <v>104</v>
      </c>
      <c r="AT4480" s="134" t="s">
        <v>199</v>
      </c>
      <c r="AU4480" s="134" t="s">
        <v>66</v>
      </c>
      <c r="AY4480" s="18" t="s">
        <v>196</v>
      </c>
      <c r="BE4480" s="135">
        <f t="shared" si="94"/>
        <v>0</v>
      </c>
      <c r="BF4480" s="135">
        <f t="shared" si="95"/>
        <v>0</v>
      </c>
      <c r="BG4480" s="135">
        <f t="shared" si="96"/>
        <v>0</v>
      </c>
      <c r="BH4480" s="135">
        <f t="shared" si="97"/>
        <v>0</v>
      </c>
      <c r="BI4480" s="135">
        <f t="shared" si="98"/>
        <v>0</v>
      </c>
      <c r="BJ4480" s="18" t="s">
        <v>64</v>
      </c>
      <c r="BK4480" s="135">
        <f t="shared" si="99"/>
        <v>0</v>
      </c>
      <c r="BL4480" s="18" t="s">
        <v>104</v>
      </c>
      <c r="BM4480" s="134" t="s">
        <v>4619</v>
      </c>
    </row>
    <row r="4481" spans="1:65" s="2" customFormat="1" ht="37.9" customHeight="1" x14ac:dyDescent="0.2">
      <c r="A4481" s="29"/>
      <c r="B4481" s="123"/>
      <c r="C4481" s="124" t="s">
        <v>2949</v>
      </c>
      <c r="D4481" s="124" t="s">
        <v>199</v>
      </c>
      <c r="E4481" s="125" t="s">
        <v>4620</v>
      </c>
      <c r="F4481" s="126" t="s">
        <v>4621</v>
      </c>
      <c r="G4481" s="127" t="s">
        <v>846</v>
      </c>
      <c r="H4481" s="128">
        <v>1</v>
      </c>
      <c r="I4481" s="224"/>
      <c r="J4481" s="129">
        <f t="shared" si="90"/>
        <v>0</v>
      </c>
      <c r="K4481" s="126" t="s">
        <v>1</v>
      </c>
      <c r="L4481" s="30"/>
      <c r="M4481" s="130" t="s">
        <v>1</v>
      </c>
      <c r="N4481" s="131" t="s">
        <v>35</v>
      </c>
      <c r="O4481" s="132">
        <v>0</v>
      </c>
      <c r="P4481" s="132">
        <f t="shared" si="91"/>
        <v>0</v>
      </c>
      <c r="Q4481" s="132">
        <v>0</v>
      </c>
      <c r="R4481" s="132">
        <f t="shared" si="92"/>
        <v>0</v>
      </c>
      <c r="S4481" s="132">
        <v>0</v>
      </c>
      <c r="T4481" s="133">
        <f t="shared" si="93"/>
        <v>0</v>
      </c>
      <c r="U4481" s="29"/>
      <c r="V4481" s="29"/>
      <c r="W4481" s="29"/>
      <c r="X4481" s="29"/>
      <c r="Y4481" s="29"/>
      <c r="Z4481" s="29"/>
      <c r="AA4481" s="29"/>
      <c r="AB4481" s="29"/>
      <c r="AC4481" s="29"/>
      <c r="AD4481" s="29"/>
      <c r="AE4481" s="29"/>
      <c r="AR4481" s="134" t="s">
        <v>104</v>
      </c>
      <c r="AT4481" s="134" t="s">
        <v>199</v>
      </c>
      <c r="AU4481" s="134" t="s">
        <v>66</v>
      </c>
      <c r="AY4481" s="18" t="s">
        <v>196</v>
      </c>
      <c r="BE4481" s="135">
        <f t="shared" si="94"/>
        <v>0</v>
      </c>
      <c r="BF4481" s="135">
        <f t="shared" si="95"/>
        <v>0</v>
      </c>
      <c r="BG4481" s="135">
        <f t="shared" si="96"/>
        <v>0</v>
      </c>
      <c r="BH4481" s="135">
        <f t="shared" si="97"/>
        <v>0</v>
      </c>
      <c r="BI4481" s="135">
        <f t="shared" si="98"/>
        <v>0</v>
      </c>
      <c r="BJ4481" s="18" t="s">
        <v>64</v>
      </c>
      <c r="BK4481" s="135">
        <f t="shared" si="99"/>
        <v>0</v>
      </c>
      <c r="BL4481" s="18" t="s">
        <v>104</v>
      </c>
      <c r="BM4481" s="134" t="s">
        <v>4622</v>
      </c>
    </row>
    <row r="4482" spans="1:65" s="2" customFormat="1" ht="37.9" customHeight="1" x14ac:dyDescent="0.2">
      <c r="A4482" s="29"/>
      <c r="B4482" s="123"/>
      <c r="C4482" s="124" t="s">
        <v>4623</v>
      </c>
      <c r="D4482" s="124" t="s">
        <v>199</v>
      </c>
      <c r="E4482" s="125" t="s">
        <v>4624</v>
      </c>
      <c r="F4482" s="126" t="s">
        <v>4625</v>
      </c>
      <c r="G4482" s="127" t="s">
        <v>846</v>
      </c>
      <c r="H4482" s="128">
        <v>1</v>
      </c>
      <c r="I4482" s="224"/>
      <c r="J4482" s="129">
        <f t="shared" si="90"/>
        <v>0</v>
      </c>
      <c r="K4482" s="126" t="s">
        <v>1</v>
      </c>
      <c r="L4482" s="30"/>
      <c r="M4482" s="130" t="s">
        <v>1</v>
      </c>
      <c r="N4482" s="131" t="s">
        <v>35</v>
      </c>
      <c r="O4482" s="132">
        <v>0</v>
      </c>
      <c r="P4482" s="132">
        <f t="shared" si="91"/>
        <v>0</v>
      </c>
      <c r="Q4482" s="132">
        <v>0</v>
      </c>
      <c r="R4482" s="132">
        <f t="shared" si="92"/>
        <v>0</v>
      </c>
      <c r="S4482" s="132">
        <v>0</v>
      </c>
      <c r="T4482" s="133">
        <f t="shared" si="93"/>
        <v>0</v>
      </c>
      <c r="U4482" s="29"/>
      <c r="V4482" s="29"/>
      <c r="W4482" s="29"/>
      <c r="X4482" s="29"/>
      <c r="Y4482" s="29"/>
      <c r="Z4482" s="29"/>
      <c r="AA4482" s="29"/>
      <c r="AB4482" s="29"/>
      <c r="AC4482" s="29"/>
      <c r="AD4482" s="29"/>
      <c r="AE4482" s="29"/>
      <c r="AR4482" s="134" t="s">
        <v>104</v>
      </c>
      <c r="AT4482" s="134" t="s">
        <v>199</v>
      </c>
      <c r="AU4482" s="134" t="s">
        <v>66</v>
      </c>
      <c r="AY4482" s="18" t="s">
        <v>196</v>
      </c>
      <c r="BE4482" s="135">
        <f t="shared" si="94"/>
        <v>0</v>
      </c>
      <c r="BF4482" s="135">
        <f t="shared" si="95"/>
        <v>0</v>
      </c>
      <c r="BG4482" s="135">
        <f t="shared" si="96"/>
        <v>0</v>
      </c>
      <c r="BH4482" s="135">
        <f t="shared" si="97"/>
        <v>0</v>
      </c>
      <c r="BI4482" s="135">
        <f t="shared" si="98"/>
        <v>0</v>
      </c>
      <c r="BJ4482" s="18" t="s">
        <v>64</v>
      </c>
      <c r="BK4482" s="135">
        <f t="shared" si="99"/>
        <v>0</v>
      </c>
      <c r="BL4482" s="18" t="s">
        <v>104</v>
      </c>
      <c r="BM4482" s="134" t="s">
        <v>4626</v>
      </c>
    </row>
    <row r="4483" spans="1:65" s="2" customFormat="1" ht="37.9" customHeight="1" x14ac:dyDescent="0.2">
      <c r="A4483" s="29"/>
      <c r="B4483" s="123"/>
      <c r="C4483" s="124" t="s">
        <v>2952</v>
      </c>
      <c r="D4483" s="124" t="s">
        <v>199</v>
      </c>
      <c r="E4483" s="125" t="s">
        <v>4627</v>
      </c>
      <c r="F4483" s="126" t="s">
        <v>4628</v>
      </c>
      <c r="G4483" s="127" t="s">
        <v>846</v>
      </c>
      <c r="H4483" s="128">
        <v>1</v>
      </c>
      <c r="I4483" s="224"/>
      <c r="J4483" s="129">
        <f t="shared" si="90"/>
        <v>0</v>
      </c>
      <c r="K4483" s="126" t="s">
        <v>1</v>
      </c>
      <c r="L4483" s="30"/>
      <c r="M4483" s="130" t="s">
        <v>1</v>
      </c>
      <c r="N4483" s="131" t="s">
        <v>35</v>
      </c>
      <c r="O4483" s="132">
        <v>0</v>
      </c>
      <c r="P4483" s="132">
        <f t="shared" si="91"/>
        <v>0</v>
      </c>
      <c r="Q4483" s="132">
        <v>0</v>
      </c>
      <c r="R4483" s="132">
        <f t="shared" si="92"/>
        <v>0</v>
      </c>
      <c r="S4483" s="132">
        <v>0</v>
      </c>
      <c r="T4483" s="133">
        <f t="shared" si="93"/>
        <v>0</v>
      </c>
      <c r="U4483" s="29"/>
      <c r="V4483" s="29"/>
      <c r="W4483" s="29"/>
      <c r="X4483" s="29"/>
      <c r="Y4483" s="29"/>
      <c r="Z4483" s="29"/>
      <c r="AA4483" s="29"/>
      <c r="AB4483" s="29"/>
      <c r="AC4483" s="29"/>
      <c r="AD4483" s="29"/>
      <c r="AE4483" s="29"/>
      <c r="AR4483" s="134" t="s">
        <v>104</v>
      </c>
      <c r="AT4483" s="134" t="s">
        <v>199</v>
      </c>
      <c r="AU4483" s="134" t="s">
        <v>66</v>
      </c>
      <c r="AY4483" s="18" t="s">
        <v>196</v>
      </c>
      <c r="BE4483" s="135">
        <f t="shared" si="94"/>
        <v>0</v>
      </c>
      <c r="BF4483" s="135">
        <f t="shared" si="95"/>
        <v>0</v>
      </c>
      <c r="BG4483" s="135">
        <f t="shared" si="96"/>
        <v>0</v>
      </c>
      <c r="BH4483" s="135">
        <f t="shared" si="97"/>
        <v>0</v>
      </c>
      <c r="BI4483" s="135">
        <f t="shared" si="98"/>
        <v>0</v>
      </c>
      <c r="BJ4483" s="18" t="s">
        <v>64</v>
      </c>
      <c r="BK4483" s="135">
        <f t="shared" si="99"/>
        <v>0</v>
      </c>
      <c r="BL4483" s="18" t="s">
        <v>104</v>
      </c>
      <c r="BM4483" s="134" t="s">
        <v>4629</v>
      </c>
    </row>
    <row r="4484" spans="1:65" s="2" customFormat="1" ht="37.9" customHeight="1" x14ac:dyDescent="0.2">
      <c r="A4484" s="29"/>
      <c r="B4484" s="123"/>
      <c r="C4484" s="124" t="s">
        <v>4630</v>
      </c>
      <c r="D4484" s="124" t="s">
        <v>199</v>
      </c>
      <c r="E4484" s="125" t="s">
        <v>4631</v>
      </c>
      <c r="F4484" s="126" t="s">
        <v>4632</v>
      </c>
      <c r="G4484" s="127" t="s">
        <v>846</v>
      </c>
      <c r="H4484" s="128">
        <v>1</v>
      </c>
      <c r="I4484" s="224"/>
      <c r="J4484" s="129">
        <f t="shared" si="90"/>
        <v>0</v>
      </c>
      <c r="K4484" s="126" t="s">
        <v>1</v>
      </c>
      <c r="L4484" s="30"/>
      <c r="M4484" s="130" t="s">
        <v>1</v>
      </c>
      <c r="N4484" s="131" t="s">
        <v>35</v>
      </c>
      <c r="O4484" s="132">
        <v>0</v>
      </c>
      <c r="P4484" s="132">
        <f t="shared" si="91"/>
        <v>0</v>
      </c>
      <c r="Q4484" s="132">
        <v>0</v>
      </c>
      <c r="R4484" s="132">
        <f t="shared" si="92"/>
        <v>0</v>
      </c>
      <c r="S4484" s="132">
        <v>0</v>
      </c>
      <c r="T4484" s="133">
        <f t="shared" si="93"/>
        <v>0</v>
      </c>
      <c r="U4484" s="29"/>
      <c r="V4484" s="29"/>
      <c r="W4484" s="29"/>
      <c r="X4484" s="29"/>
      <c r="Y4484" s="29"/>
      <c r="Z4484" s="29"/>
      <c r="AA4484" s="29"/>
      <c r="AB4484" s="29"/>
      <c r="AC4484" s="29"/>
      <c r="AD4484" s="29"/>
      <c r="AE4484" s="29"/>
      <c r="AR4484" s="134" t="s">
        <v>104</v>
      </c>
      <c r="AT4484" s="134" t="s">
        <v>199</v>
      </c>
      <c r="AU4484" s="134" t="s">
        <v>66</v>
      </c>
      <c r="AY4484" s="18" t="s">
        <v>196</v>
      </c>
      <c r="BE4484" s="135">
        <f t="shared" si="94"/>
        <v>0</v>
      </c>
      <c r="BF4484" s="135">
        <f t="shared" si="95"/>
        <v>0</v>
      </c>
      <c r="BG4484" s="135">
        <f t="shared" si="96"/>
        <v>0</v>
      </c>
      <c r="BH4484" s="135">
        <f t="shared" si="97"/>
        <v>0</v>
      </c>
      <c r="BI4484" s="135">
        <f t="shared" si="98"/>
        <v>0</v>
      </c>
      <c r="BJ4484" s="18" t="s">
        <v>64</v>
      </c>
      <c r="BK4484" s="135">
        <f t="shared" si="99"/>
        <v>0</v>
      </c>
      <c r="BL4484" s="18" t="s">
        <v>104</v>
      </c>
      <c r="BM4484" s="134" t="s">
        <v>4633</v>
      </c>
    </row>
    <row r="4485" spans="1:65" s="2" customFormat="1" ht="37.9" customHeight="1" x14ac:dyDescent="0.2">
      <c r="A4485" s="29"/>
      <c r="B4485" s="123"/>
      <c r="C4485" s="124" t="s">
        <v>2956</v>
      </c>
      <c r="D4485" s="124" t="s">
        <v>199</v>
      </c>
      <c r="E4485" s="125" t="s">
        <v>4634</v>
      </c>
      <c r="F4485" s="126" t="s">
        <v>4635</v>
      </c>
      <c r="G4485" s="127" t="s">
        <v>846</v>
      </c>
      <c r="H4485" s="128">
        <v>1</v>
      </c>
      <c r="I4485" s="224"/>
      <c r="J4485" s="129">
        <f t="shared" si="90"/>
        <v>0</v>
      </c>
      <c r="K4485" s="126" t="s">
        <v>1</v>
      </c>
      <c r="L4485" s="30"/>
      <c r="M4485" s="130" t="s">
        <v>1</v>
      </c>
      <c r="N4485" s="131" t="s">
        <v>35</v>
      </c>
      <c r="O4485" s="132">
        <v>0</v>
      </c>
      <c r="P4485" s="132">
        <f t="shared" si="91"/>
        <v>0</v>
      </c>
      <c r="Q4485" s="132">
        <v>0</v>
      </c>
      <c r="R4485" s="132">
        <f t="shared" si="92"/>
        <v>0</v>
      </c>
      <c r="S4485" s="132">
        <v>0</v>
      </c>
      <c r="T4485" s="133">
        <f t="shared" si="93"/>
        <v>0</v>
      </c>
      <c r="U4485" s="29"/>
      <c r="V4485" s="29"/>
      <c r="W4485" s="29"/>
      <c r="X4485" s="29"/>
      <c r="Y4485" s="29"/>
      <c r="Z4485" s="29"/>
      <c r="AA4485" s="29"/>
      <c r="AB4485" s="29"/>
      <c r="AC4485" s="29"/>
      <c r="AD4485" s="29"/>
      <c r="AE4485" s="29"/>
      <c r="AR4485" s="134" t="s">
        <v>104</v>
      </c>
      <c r="AT4485" s="134" t="s">
        <v>199</v>
      </c>
      <c r="AU4485" s="134" t="s">
        <v>66</v>
      </c>
      <c r="AY4485" s="18" t="s">
        <v>196</v>
      </c>
      <c r="BE4485" s="135">
        <f t="shared" si="94"/>
        <v>0</v>
      </c>
      <c r="BF4485" s="135">
        <f t="shared" si="95"/>
        <v>0</v>
      </c>
      <c r="BG4485" s="135">
        <f t="shared" si="96"/>
        <v>0</v>
      </c>
      <c r="BH4485" s="135">
        <f t="shared" si="97"/>
        <v>0</v>
      </c>
      <c r="BI4485" s="135">
        <f t="shared" si="98"/>
        <v>0</v>
      </c>
      <c r="BJ4485" s="18" t="s">
        <v>64</v>
      </c>
      <c r="BK4485" s="135">
        <f t="shared" si="99"/>
        <v>0</v>
      </c>
      <c r="BL4485" s="18" t="s">
        <v>104</v>
      </c>
      <c r="BM4485" s="134" t="s">
        <v>4636</v>
      </c>
    </row>
    <row r="4486" spans="1:65" s="2" customFormat="1" ht="37.9" customHeight="1" x14ac:dyDescent="0.2">
      <c r="A4486" s="29"/>
      <c r="B4486" s="123"/>
      <c r="C4486" s="124" t="s">
        <v>4637</v>
      </c>
      <c r="D4486" s="124" t="s">
        <v>199</v>
      </c>
      <c r="E4486" s="125" t="s">
        <v>4638</v>
      </c>
      <c r="F4486" s="126" t="s">
        <v>4639</v>
      </c>
      <c r="G4486" s="127" t="s">
        <v>846</v>
      </c>
      <c r="H4486" s="128">
        <v>1</v>
      </c>
      <c r="I4486" s="224"/>
      <c r="J4486" s="129">
        <f t="shared" si="90"/>
        <v>0</v>
      </c>
      <c r="K4486" s="126" t="s">
        <v>1</v>
      </c>
      <c r="L4486" s="30"/>
      <c r="M4486" s="130" t="s">
        <v>1</v>
      </c>
      <c r="N4486" s="131" t="s">
        <v>35</v>
      </c>
      <c r="O4486" s="132">
        <v>0</v>
      </c>
      <c r="P4486" s="132">
        <f t="shared" si="91"/>
        <v>0</v>
      </c>
      <c r="Q4486" s="132">
        <v>0</v>
      </c>
      <c r="R4486" s="132">
        <f t="shared" si="92"/>
        <v>0</v>
      </c>
      <c r="S4486" s="132">
        <v>0</v>
      </c>
      <c r="T4486" s="133">
        <f t="shared" si="93"/>
        <v>0</v>
      </c>
      <c r="U4486" s="29"/>
      <c r="V4486" s="29"/>
      <c r="W4486" s="29"/>
      <c r="X4486" s="29"/>
      <c r="Y4486" s="29"/>
      <c r="Z4486" s="29"/>
      <c r="AA4486" s="29"/>
      <c r="AB4486" s="29"/>
      <c r="AC4486" s="29"/>
      <c r="AD4486" s="29"/>
      <c r="AE4486" s="29"/>
      <c r="AR4486" s="134" t="s">
        <v>104</v>
      </c>
      <c r="AT4486" s="134" t="s">
        <v>199</v>
      </c>
      <c r="AU4486" s="134" t="s">
        <v>66</v>
      </c>
      <c r="AY4486" s="18" t="s">
        <v>196</v>
      </c>
      <c r="BE4486" s="135">
        <f t="shared" si="94"/>
        <v>0</v>
      </c>
      <c r="BF4486" s="135">
        <f t="shared" si="95"/>
        <v>0</v>
      </c>
      <c r="BG4486" s="135">
        <f t="shared" si="96"/>
        <v>0</v>
      </c>
      <c r="BH4486" s="135">
        <f t="shared" si="97"/>
        <v>0</v>
      </c>
      <c r="BI4486" s="135">
        <f t="shared" si="98"/>
        <v>0</v>
      </c>
      <c r="BJ4486" s="18" t="s">
        <v>64</v>
      </c>
      <c r="BK4486" s="135">
        <f t="shared" si="99"/>
        <v>0</v>
      </c>
      <c r="BL4486" s="18" t="s">
        <v>104</v>
      </c>
      <c r="BM4486" s="134" t="s">
        <v>4640</v>
      </c>
    </row>
    <row r="4487" spans="1:65" s="2" customFormat="1" ht="24.2" customHeight="1" x14ac:dyDescent="0.2">
      <c r="A4487" s="29"/>
      <c r="B4487" s="123"/>
      <c r="C4487" s="124" t="s">
        <v>2959</v>
      </c>
      <c r="D4487" s="124" t="s">
        <v>199</v>
      </c>
      <c r="E4487" s="125" t="s">
        <v>4366</v>
      </c>
      <c r="F4487" s="126" t="s">
        <v>4367</v>
      </c>
      <c r="G4487" s="127" t="s">
        <v>3199</v>
      </c>
      <c r="H4487" s="128">
        <v>11590.941999999999</v>
      </c>
      <c r="I4487" s="224"/>
      <c r="J4487" s="129">
        <f t="shared" si="90"/>
        <v>0</v>
      </c>
      <c r="K4487" s="126" t="s">
        <v>208</v>
      </c>
      <c r="L4487" s="30"/>
      <c r="M4487" s="130" t="s">
        <v>1</v>
      </c>
      <c r="N4487" s="131" t="s">
        <v>35</v>
      </c>
      <c r="O4487" s="132">
        <v>0</v>
      </c>
      <c r="P4487" s="132">
        <f t="shared" si="91"/>
        <v>0</v>
      </c>
      <c r="Q4487" s="132">
        <v>0</v>
      </c>
      <c r="R4487" s="132">
        <f t="shared" si="92"/>
        <v>0</v>
      </c>
      <c r="S4487" s="132">
        <v>0</v>
      </c>
      <c r="T4487" s="133">
        <f t="shared" si="93"/>
        <v>0</v>
      </c>
      <c r="U4487" s="29"/>
      <c r="V4487" s="29"/>
      <c r="W4487" s="29"/>
      <c r="X4487" s="29"/>
      <c r="Y4487" s="29"/>
      <c r="Z4487" s="29"/>
      <c r="AA4487" s="29"/>
      <c r="AB4487" s="29"/>
      <c r="AC4487" s="29"/>
      <c r="AD4487" s="29"/>
      <c r="AE4487" s="29"/>
      <c r="AR4487" s="134" t="s">
        <v>104</v>
      </c>
      <c r="AT4487" s="134" t="s">
        <v>199</v>
      </c>
      <c r="AU4487" s="134" t="s">
        <v>66</v>
      </c>
      <c r="AY4487" s="18" t="s">
        <v>196</v>
      </c>
      <c r="BE4487" s="135">
        <f t="shared" si="94"/>
        <v>0</v>
      </c>
      <c r="BF4487" s="135">
        <f t="shared" si="95"/>
        <v>0</v>
      </c>
      <c r="BG4487" s="135">
        <f t="shared" si="96"/>
        <v>0</v>
      </c>
      <c r="BH4487" s="135">
        <f t="shared" si="97"/>
        <v>0</v>
      </c>
      <c r="BI4487" s="135">
        <f t="shared" si="98"/>
        <v>0</v>
      </c>
      <c r="BJ4487" s="18" t="s">
        <v>64</v>
      </c>
      <c r="BK4487" s="135">
        <f t="shared" si="99"/>
        <v>0</v>
      </c>
      <c r="BL4487" s="18" t="s">
        <v>104</v>
      </c>
      <c r="BM4487" s="134" t="s">
        <v>4641</v>
      </c>
    </row>
    <row r="4488" spans="1:65" s="12" customFormat="1" ht="22.9" customHeight="1" x14ac:dyDescent="0.2">
      <c r="B4488" s="111"/>
      <c r="D4488" s="112" t="s">
        <v>56</v>
      </c>
      <c r="E4488" s="121" t="s">
        <v>4642</v>
      </c>
      <c r="F4488" s="121" t="s">
        <v>4643</v>
      </c>
      <c r="J4488" s="122">
        <f>BK4488</f>
        <v>0</v>
      </c>
      <c r="L4488" s="111"/>
      <c r="M4488" s="115"/>
      <c r="N4488" s="116"/>
      <c r="O4488" s="116"/>
      <c r="P4488" s="117">
        <f>SUM(P4489:P4516)</f>
        <v>0</v>
      </c>
      <c r="Q4488" s="116"/>
      <c r="R4488" s="117">
        <f>SUM(R4489:R4516)</f>
        <v>0</v>
      </c>
      <c r="S4488" s="116"/>
      <c r="T4488" s="118">
        <f>SUM(T4489:T4516)</f>
        <v>0</v>
      </c>
      <c r="AR4488" s="112" t="s">
        <v>66</v>
      </c>
      <c r="AT4488" s="119" t="s">
        <v>56</v>
      </c>
      <c r="AU4488" s="119" t="s">
        <v>64</v>
      </c>
      <c r="AY4488" s="112" t="s">
        <v>196</v>
      </c>
      <c r="BK4488" s="120">
        <f>SUM(BK4489:BK4516)</f>
        <v>0</v>
      </c>
    </row>
    <row r="4489" spans="1:65" s="2" customFormat="1" ht="49.15" customHeight="1" x14ac:dyDescent="0.2">
      <c r="A4489" s="29"/>
      <c r="B4489" s="123"/>
      <c r="C4489" s="124" t="s">
        <v>4644</v>
      </c>
      <c r="D4489" s="124" t="s">
        <v>199</v>
      </c>
      <c r="E4489" s="125" t="s">
        <v>4645</v>
      </c>
      <c r="F4489" s="126" t="s">
        <v>4646</v>
      </c>
      <c r="G4489" s="127" t="s">
        <v>506</v>
      </c>
      <c r="H4489" s="128">
        <v>9.2560000000000002</v>
      </c>
      <c r="I4489" s="224"/>
      <c r="J4489" s="129">
        <f>ROUND(I4489*H4489,2)</f>
        <v>0</v>
      </c>
      <c r="K4489" s="126" t="s">
        <v>1</v>
      </c>
      <c r="L4489" s="30"/>
      <c r="M4489" s="130" t="s">
        <v>1</v>
      </c>
      <c r="N4489" s="131" t="s">
        <v>35</v>
      </c>
      <c r="O4489" s="132">
        <v>0</v>
      </c>
      <c r="P4489" s="132">
        <f>O4489*H4489</f>
        <v>0</v>
      </c>
      <c r="Q4489" s="132">
        <v>0</v>
      </c>
      <c r="R4489" s="132">
        <f>Q4489*H4489</f>
        <v>0</v>
      </c>
      <c r="S4489" s="132">
        <v>0</v>
      </c>
      <c r="T4489" s="133">
        <f>S4489*H4489</f>
        <v>0</v>
      </c>
      <c r="U4489" s="29"/>
      <c r="V4489" s="29"/>
      <c r="W4489" s="29"/>
      <c r="X4489" s="29"/>
      <c r="Y4489" s="29"/>
      <c r="Z4489" s="29"/>
      <c r="AA4489" s="29"/>
      <c r="AB4489" s="29"/>
      <c r="AC4489" s="29"/>
      <c r="AD4489" s="29"/>
      <c r="AE4489" s="29"/>
      <c r="AR4489" s="134" t="s">
        <v>104</v>
      </c>
      <c r="AT4489" s="134" t="s">
        <v>199</v>
      </c>
      <c r="AU4489" s="134" t="s">
        <v>66</v>
      </c>
      <c r="AY4489" s="18" t="s">
        <v>196</v>
      </c>
      <c r="BE4489" s="135">
        <f>IF(N4489="základní",J4489,0)</f>
        <v>0</v>
      </c>
      <c r="BF4489" s="135">
        <f>IF(N4489="snížená",J4489,0)</f>
        <v>0</v>
      </c>
      <c r="BG4489" s="135">
        <f>IF(N4489="zákl. přenesená",J4489,0)</f>
        <v>0</v>
      </c>
      <c r="BH4489" s="135">
        <f>IF(N4489="sníž. přenesená",J4489,0)</f>
        <v>0</v>
      </c>
      <c r="BI4489" s="135">
        <f>IF(N4489="nulová",J4489,0)</f>
        <v>0</v>
      </c>
      <c r="BJ4489" s="18" t="s">
        <v>64</v>
      </c>
      <c r="BK4489" s="135">
        <f>ROUND(I4489*H4489,2)</f>
        <v>0</v>
      </c>
      <c r="BL4489" s="18" t="s">
        <v>104</v>
      </c>
      <c r="BM4489" s="134" t="s">
        <v>4647</v>
      </c>
    </row>
    <row r="4490" spans="1:65" s="13" customFormat="1" x14ac:dyDescent="0.2">
      <c r="B4490" s="136"/>
      <c r="D4490" s="137" t="s">
        <v>210</v>
      </c>
      <c r="E4490" s="138" t="s">
        <v>1</v>
      </c>
      <c r="F4490" s="139" t="s">
        <v>4648</v>
      </c>
      <c r="H4490" s="140">
        <v>9.2560000000000002</v>
      </c>
      <c r="L4490" s="136"/>
      <c r="M4490" s="141"/>
      <c r="N4490" s="142"/>
      <c r="O4490" s="142"/>
      <c r="P4490" s="142"/>
      <c r="Q4490" s="142"/>
      <c r="R4490" s="142"/>
      <c r="S4490" s="142"/>
      <c r="T4490" s="143"/>
      <c r="AT4490" s="138" t="s">
        <v>210</v>
      </c>
      <c r="AU4490" s="138" t="s">
        <v>66</v>
      </c>
      <c r="AV4490" s="13" t="s">
        <v>66</v>
      </c>
      <c r="AW4490" s="13" t="s">
        <v>26</v>
      </c>
      <c r="AX4490" s="13" t="s">
        <v>57</v>
      </c>
      <c r="AY4490" s="138" t="s">
        <v>196</v>
      </c>
    </row>
    <row r="4491" spans="1:65" s="14" customFormat="1" x14ac:dyDescent="0.2">
      <c r="B4491" s="144"/>
      <c r="D4491" s="137" t="s">
        <v>210</v>
      </c>
      <c r="E4491" s="145" t="s">
        <v>1</v>
      </c>
      <c r="F4491" s="146" t="s">
        <v>212</v>
      </c>
      <c r="H4491" s="147">
        <v>9.2560000000000002</v>
      </c>
      <c r="L4491" s="144"/>
      <c r="M4491" s="148"/>
      <c r="N4491" s="149"/>
      <c r="O4491" s="149"/>
      <c r="P4491" s="149"/>
      <c r="Q4491" s="149"/>
      <c r="R4491" s="149"/>
      <c r="S4491" s="149"/>
      <c r="T4491" s="150"/>
      <c r="AT4491" s="145" t="s">
        <v>210</v>
      </c>
      <c r="AU4491" s="145" t="s">
        <v>66</v>
      </c>
      <c r="AV4491" s="14" t="s">
        <v>201</v>
      </c>
      <c r="AW4491" s="14" t="s">
        <v>26</v>
      </c>
      <c r="AX4491" s="14" t="s">
        <v>64</v>
      </c>
      <c r="AY4491" s="145" t="s">
        <v>196</v>
      </c>
    </row>
    <row r="4492" spans="1:65" s="2" customFormat="1" ht="49.15" customHeight="1" x14ac:dyDescent="0.2">
      <c r="A4492" s="29"/>
      <c r="B4492" s="123"/>
      <c r="C4492" s="124" t="s">
        <v>2965</v>
      </c>
      <c r="D4492" s="124" t="s">
        <v>199</v>
      </c>
      <c r="E4492" s="125" t="s">
        <v>4649</v>
      </c>
      <c r="F4492" s="126" t="s">
        <v>4650</v>
      </c>
      <c r="G4492" s="127" t="s">
        <v>506</v>
      </c>
      <c r="H4492" s="128">
        <v>3.4079999999999999</v>
      </c>
      <c r="I4492" s="224"/>
      <c r="J4492" s="129">
        <f>ROUND(I4492*H4492,2)</f>
        <v>0</v>
      </c>
      <c r="K4492" s="126" t="s">
        <v>1</v>
      </c>
      <c r="L4492" s="30"/>
      <c r="M4492" s="130" t="s">
        <v>1</v>
      </c>
      <c r="N4492" s="131" t="s">
        <v>35</v>
      </c>
      <c r="O4492" s="132">
        <v>0</v>
      </c>
      <c r="P4492" s="132">
        <f>O4492*H4492</f>
        <v>0</v>
      </c>
      <c r="Q4492" s="132">
        <v>0</v>
      </c>
      <c r="R4492" s="132">
        <f>Q4492*H4492</f>
        <v>0</v>
      </c>
      <c r="S4492" s="132">
        <v>0</v>
      </c>
      <c r="T4492" s="133">
        <f>S4492*H4492</f>
        <v>0</v>
      </c>
      <c r="U4492" s="29"/>
      <c r="V4492" s="29"/>
      <c r="W4492" s="29"/>
      <c r="X4492" s="29"/>
      <c r="Y4492" s="29"/>
      <c r="Z4492" s="29"/>
      <c r="AA4492" s="29"/>
      <c r="AB4492" s="29"/>
      <c r="AC4492" s="29"/>
      <c r="AD4492" s="29"/>
      <c r="AE4492" s="29"/>
      <c r="AR4492" s="134" t="s">
        <v>104</v>
      </c>
      <c r="AT4492" s="134" t="s">
        <v>199</v>
      </c>
      <c r="AU4492" s="134" t="s">
        <v>66</v>
      </c>
      <c r="AY4492" s="18" t="s">
        <v>196</v>
      </c>
      <c r="BE4492" s="135">
        <f>IF(N4492="základní",J4492,0)</f>
        <v>0</v>
      </c>
      <c r="BF4492" s="135">
        <f>IF(N4492="snížená",J4492,0)</f>
        <v>0</v>
      </c>
      <c r="BG4492" s="135">
        <f>IF(N4492="zákl. přenesená",J4492,0)</f>
        <v>0</v>
      </c>
      <c r="BH4492" s="135">
        <f>IF(N4492="sníž. přenesená",J4492,0)</f>
        <v>0</v>
      </c>
      <c r="BI4492" s="135">
        <f>IF(N4492="nulová",J4492,0)</f>
        <v>0</v>
      </c>
      <c r="BJ4492" s="18" t="s">
        <v>64</v>
      </c>
      <c r="BK4492" s="135">
        <f>ROUND(I4492*H4492,2)</f>
        <v>0</v>
      </c>
      <c r="BL4492" s="18" t="s">
        <v>104</v>
      </c>
      <c r="BM4492" s="134" t="s">
        <v>4651</v>
      </c>
    </row>
    <row r="4493" spans="1:65" s="13" customFormat="1" x14ac:dyDescent="0.2">
      <c r="B4493" s="136"/>
      <c r="D4493" s="137" t="s">
        <v>210</v>
      </c>
      <c r="E4493" s="138" t="s">
        <v>1</v>
      </c>
      <c r="F4493" s="139" t="s">
        <v>4652</v>
      </c>
      <c r="H4493" s="140">
        <v>3.4079999999999999</v>
      </c>
      <c r="L4493" s="136"/>
      <c r="M4493" s="141"/>
      <c r="N4493" s="142"/>
      <c r="O4493" s="142"/>
      <c r="P4493" s="142"/>
      <c r="Q4493" s="142"/>
      <c r="R4493" s="142"/>
      <c r="S4493" s="142"/>
      <c r="T4493" s="143"/>
      <c r="AT4493" s="138" t="s">
        <v>210</v>
      </c>
      <c r="AU4493" s="138" t="s">
        <v>66</v>
      </c>
      <c r="AV4493" s="13" t="s">
        <v>66</v>
      </c>
      <c r="AW4493" s="13" t="s">
        <v>26</v>
      </c>
      <c r="AX4493" s="13" t="s">
        <v>57</v>
      </c>
      <c r="AY4493" s="138" t="s">
        <v>196</v>
      </c>
    </row>
    <row r="4494" spans="1:65" s="14" customFormat="1" x14ac:dyDescent="0.2">
      <c r="B4494" s="144"/>
      <c r="D4494" s="137" t="s">
        <v>210</v>
      </c>
      <c r="E4494" s="145" t="s">
        <v>1</v>
      </c>
      <c r="F4494" s="146" t="s">
        <v>212</v>
      </c>
      <c r="H4494" s="147">
        <v>3.4079999999999999</v>
      </c>
      <c r="L4494" s="144"/>
      <c r="M4494" s="148"/>
      <c r="N4494" s="149"/>
      <c r="O4494" s="149"/>
      <c r="P4494" s="149"/>
      <c r="Q4494" s="149"/>
      <c r="R4494" s="149"/>
      <c r="S4494" s="149"/>
      <c r="T4494" s="150"/>
      <c r="AT4494" s="145" t="s">
        <v>210</v>
      </c>
      <c r="AU4494" s="145" t="s">
        <v>66</v>
      </c>
      <c r="AV4494" s="14" t="s">
        <v>201</v>
      </c>
      <c r="AW4494" s="14" t="s">
        <v>26</v>
      </c>
      <c r="AX4494" s="14" t="s">
        <v>64</v>
      </c>
      <c r="AY4494" s="145" t="s">
        <v>196</v>
      </c>
    </row>
    <row r="4495" spans="1:65" s="2" customFormat="1" ht="49.15" customHeight="1" x14ac:dyDescent="0.2">
      <c r="A4495" s="29"/>
      <c r="B4495" s="123"/>
      <c r="C4495" s="124" t="s">
        <v>4653</v>
      </c>
      <c r="D4495" s="124" t="s">
        <v>199</v>
      </c>
      <c r="E4495" s="125" t="s">
        <v>4654</v>
      </c>
      <c r="F4495" s="126" t="s">
        <v>4655</v>
      </c>
      <c r="G4495" s="127" t="s">
        <v>506</v>
      </c>
      <c r="H4495" s="128">
        <v>5.04</v>
      </c>
      <c r="I4495" s="224"/>
      <c r="J4495" s="129">
        <f>ROUND(I4495*H4495,2)</f>
        <v>0</v>
      </c>
      <c r="K4495" s="126" t="s">
        <v>1</v>
      </c>
      <c r="L4495" s="30"/>
      <c r="M4495" s="130" t="s">
        <v>1</v>
      </c>
      <c r="N4495" s="131" t="s">
        <v>35</v>
      </c>
      <c r="O4495" s="132">
        <v>0</v>
      </c>
      <c r="P4495" s="132">
        <f>O4495*H4495</f>
        <v>0</v>
      </c>
      <c r="Q4495" s="132">
        <v>0</v>
      </c>
      <c r="R4495" s="132">
        <f>Q4495*H4495</f>
        <v>0</v>
      </c>
      <c r="S4495" s="132">
        <v>0</v>
      </c>
      <c r="T4495" s="133">
        <f>S4495*H4495</f>
        <v>0</v>
      </c>
      <c r="U4495" s="29"/>
      <c r="V4495" s="29"/>
      <c r="W4495" s="29"/>
      <c r="X4495" s="29"/>
      <c r="Y4495" s="29"/>
      <c r="Z4495" s="29"/>
      <c r="AA4495" s="29"/>
      <c r="AB4495" s="29"/>
      <c r="AC4495" s="29"/>
      <c r="AD4495" s="29"/>
      <c r="AE4495" s="29"/>
      <c r="AR4495" s="134" t="s">
        <v>104</v>
      </c>
      <c r="AT4495" s="134" t="s">
        <v>199</v>
      </c>
      <c r="AU4495" s="134" t="s">
        <v>66</v>
      </c>
      <c r="AY4495" s="18" t="s">
        <v>196</v>
      </c>
      <c r="BE4495" s="135">
        <f>IF(N4495="základní",J4495,0)</f>
        <v>0</v>
      </c>
      <c r="BF4495" s="135">
        <f>IF(N4495="snížená",J4495,0)</f>
        <v>0</v>
      </c>
      <c r="BG4495" s="135">
        <f>IF(N4495="zákl. přenesená",J4495,0)</f>
        <v>0</v>
      </c>
      <c r="BH4495" s="135">
        <f>IF(N4495="sníž. přenesená",J4495,0)</f>
        <v>0</v>
      </c>
      <c r="BI4495" s="135">
        <f>IF(N4495="nulová",J4495,0)</f>
        <v>0</v>
      </c>
      <c r="BJ4495" s="18" t="s">
        <v>64</v>
      </c>
      <c r="BK4495" s="135">
        <f>ROUND(I4495*H4495,2)</f>
        <v>0</v>
      </c>
      <c r="BL4495" s="18" t="s">
        <v>104</v>
      </c>
      <c r="BM4495" s="134" t="s">
        <v>4656</v>
      </c>
    </row>
    <row r="4496" spans="1:65" s="13" customFormat="1" x14ac:dyDescent="0.2">
      <c r="B4496" s="136"/>
      <c r="D4496" s="137" t="s">
        <v>210</v>
      </c>
      <c r="E4496" s="138" t="s">
        <v>1</v>
      </c>
      <c r="F4496" s="139" t="s">
        <v>4657</v>
      </c>
      <c r="H4496" s="140">
        <v>5.04</v>
      </c>
      <c r="L4496" s="136"/>
      <c r="M4496" s="141"/>
      <c r="N4496" s="142"/>
      <c r="O4496" s="142"/>
      <c r="P4496" s="142"/>
      <c r="Q4496" s="142"/>
      <c r="R4496" s="142"/>
      <c r="S4496" s="142"/>
      <c r="T4496" s="143"/>
      <c r="AT4496" s="138" t="s">
        <v>210</v>
      </c>
      <c r="AU4496" s="138" t="s">
        <v>66</v>
      </c>
      <c r="AV4496" s="13" t="s">
        <v>66</v>
      </c>
      <c r="AW4496" s="13" t="s">
        <v>26</v>
      </c>
      <c r="AX4496" s="13" t="s">
        <v>57</v>
      </c>
      <c r="AY4496" s="138" t="s">
        <v>196</v>
      </c>
    </row>
    <row r="4497" spans="1:65" s="14" customFormat="1" x14ac:dyDescent="0.2">
      <c r="B4497" s="144"/>
      <c r="D4497" s="137" t="s">
        <v>210</v>
      </c>
      <c r="E4497" s="145" t="s">
        <v>1</v>
      </c>
      <c r="F4497" s="146" t="s">
        <v>212</v>
      </c>
      <c r="H4497" s="147">
        <v>5.04</v>
      </c>
      <c r="L4497" s="144"/>
      <c r="M4497" s="148"/>
      <c r="N4497" s="149"/>
      <c r="O4497" s="149"/>
      <c r="P4497" s="149"/>
      <c r="Q4497" s="149"/>
      <c r="R4497" s="149"/>
      <c r="S4497" s="149"/>
      <c r="T4497" s="150"/>
      <c r="AT4497" s="145" t="s">
        <v>210</v>
      </c>
      <c r="AU4497" s="145" t="s">
        <v>66</v>
      </c>
      <c r="AV4497" s="14" t="s">
        <v>201</v>
      </c>
      <c r="AW4497" s="14" t="s">
        <v>26</v>
      </c>
      <c r="AX4497" s="14" t="s">
        <v>64</v>
      </c>
      <c r="AY4497" s="145" t="s">
        <v>196</v>
      </c>
    </row>
    <row r="4498" spans="1:65" s="2" customFormat="1" ht="49.15" customHeight="1" x14ac:dyDescent="0.2">
      <c r="A4498" s="29"/>
      <c r="B4498" s="123"/>
      <c r="C4498" s="124" t="s">
        <v>2968</v>
      </c>
      <c r="D4498" s="124" t="s">
        <v>199</v>
      </c>
      <c r="E4498" s="125" t="s">
        <v>4658</v>
      </c>
      <c r="F4498" s="126" t="s">
        <v>4659</v>
      </c>
      <c r="G4498" s="127" t="s">
        <v>506</v>
      </c>
      <c r="H4498" s="128">
        <v>3.4079999999999999</v>
      </c>
      <c r="I4498" s="224"/>
      <c r="J4498" s="129">
        <f>ROUND(I4498*H4498,2)</f>
        <v>0</v>
      </c>
      <c r="K4498" s="126" t="s">
        <v>1</v>
      </c>
      <c r="L4498" s="30"/>
      <c r="M4498" s="130" t="s">
        <v>1</v>
      </c>
      <c r="N4498" s="131" t="s">
        <v>35</v>
      </c>
      <c r="O4498" s="132">
        <v>0</v>
      </c>
      <c r="P4498" s="132">
        <f>O4498*H4498</f>
        <v>0</v>
      </c>
      <c r="Q4498" s="132">
        <v>0</v>
      </c>
      <c r="R4498" s="132">
        <f>Q4498*H4498</f>
        <v>0</v>
      </c>
      <c r="S4498" s="132">
        <v>0</v>
      </c>
      <c r="T4498" s="133">
        <f>S4498*H4498</f>
        <v>0</v>
      </c>
      <c r="U4498" s="29"/>
      <c r="V4498" s="29"/>
      <c r="W4498" s="29"/>
      <c r="X4498" s="29"/>
      <c r="Y4498" s="29"/>
      <c r="Z4498" s="29"/>
      <c r="AA4498" s="29"/>
      <c r="AB4498" s="29"/>
      <c r="AC4498" s="29"/>
      <c r="AD4498" s="29"/>
      <c r="AE4498" s="29"/>
      <c r="AR4498" s="134" t="s">
        <v>104</v>
      </c>
      <c r="AT4498" s="134" t="s">
        <v>199</v>
      </c>
      <c r="AU4498" s="134" t="s">
        <v>66</v>
      </c>
      <c r="AY4498" s="18" t="s">
        <v>196</v>
      </c>
      <c r="BE4498" s="135">
        <f>IF(N4498="základní",J4498,0)</f>
        <v>0</v>
      </c>
      <c r="BF4498" s="135">
        <f>IF(N4498="snížená",J4498,0)</f>
        <v>0</v>
      </c>
      <c r="BG4498" s="135">
        <f>IF(N4498="zákl. přenesená",J4498,0)</f>
        <v>0</v>
      </c>
      <c r="BH4498" s="135">
        <f>IF(N4498="sníž. přenesená",J4498,0)</f>
        <v>0</v>
      </c>
      <c r="BI4498" s="135">
        <f>IF(N4498="nulová",J4498,0)</f>
        <v>0</v>
      </c>
      <c r="BJ4498" s="18" t="s">
        <v>64</v>
      </c>
      <c r="BK4498" s="135">
        <f>ROUND(I4498*H4498,2)</f>
        <v>0</v>
      </c>
      <c r="BL4498" s="18" t="s">
        <v>104</v>
      </c>
      <c r="BM4498" s="134" t="s">
        <v>4660</v>
      </c>
    </row>
    <row r="4499" spans="1:65" s="13" customFormat="1" x14ac:dyDescent="0.2">
      <c r="B4499" s="136"/>
      <c r="D4499" s="137" t="s">
        <v>210</v>
      </c>
      <c r="E4499" s="138" t="s">
        <v>1</v>
      </c>
      <c r="F4499" s="139" t="s">
        <v>4652</v>
      </c>
      <c r="H4499" s="140">
        <v>3.4079999999999999</v>
      </c>
      <c r="L4499" s="136"/>
      <c r="M4499" s="141"/>
      <c r="N4499" s="142"/>
      <c r="O4499" s="142"/>
      <c r="P4499" s="142"/>
      <c r="Q4499" s="142"/>
      <c r="R4499" s="142"/>
      <c r="S4499" s="142"/>
      <c r="T4499" s="143"/>
      <c r="AT4499" s="138" t="s">
        <v>210</v>
      </c>
      <c r="AU4499" s="138" t="s">
        <v>66</v>
      </c>
      <c r="AV4499" s="13" t="s">
        <v>66</v>
      </c>
      <c r="AW4499" s="13" t="s">
        <v>26</v>
      </c>
      <c r="AX4499" s="13" t="s">
        <v>57</v>
      </c>
      <c r="AY4499" s="138" t="s">
        <v>196</v>
      </c>
    </row>
    <row r="4500" spans="1:65" s="14" customFormat="1" x14ac:dyDescent="0.2">
      <c r="B4500" s="144"/>
      <c r="D4500" s="137" t="s">
        <v>210</v>
      </c>
      <c r="E4500" s="145" t="s">
        <v>1</v>
      </c>
      <c r="F4500" s="146" t="s">
        <v>212</v>
      </c>
      <c r="H4500" s="147">
        <v>3.4079999999999999</v>
      </c>
      <c r="L4500" s="144"/>
      <c r="M4500" s="148"/>
      <c r="N4500" s="149"/>
      <c r="O4500" s="149"/>
      <c r="P4500" s="149"/>
      <c r="Q4500" s="149"/>
      <c r="R4500" s="149"/>
      <c r="S4500" s="149"/>
      <c r="T4500" s="150"/>
      <c r="AT4500" s="145" t="s">
        <v>210</v>
      </c>
      <c r="AU4500" s="145" t="s">
        <v>66</v>
      </c>
      <c r="AV4500" s="14" t="s">
        <v>201</v>
      </c>
      <c r="AW4500" s="14" t="s">
        <v>26</v>
      </c>
      <c r="AX4500" s="14" t="s">
        <v>64</v>
      </c>
      <c r="AY4500" s="145" t="s">
        <v>196</v>
      </c>
    </row>
    <row r="4501" spans="1:65" s="2" customFormat="1" ht="49.15" customHeight="1" x14ac:dyDescent="0.2">
      <c r="A4501" s="29"/>
      <c r="B4501" s="123"/>
      <c r="C4501" s="124" t="s">
        <v>4661</v>
      </c>
      <c r="D4501" s="124" t="s">
        <v>199</v>
      </c>
      <c r="E4501" s="125" t="s">
        <v>4662</v>
      </c>
      <c r="F4501" s="126" t="s">
        <v>4663</v>
      </c>
      <c r="G4501" s="127" t="s">
        <v>506</v>
      </c>
      <c r="H4501" s="128">
        <v>5.03</v>
      </c>
      <c r="I4501" s="224"/>
      <c r="J4501" s="129">
        <f>ROUND(I4501*H4501,2)</f>
        <v>0</v>
      </c>
      <c r="K4501" s="126" t="s">
        <v>1</v>
      </c>
      <c r="L4501" s="30"/>
      <c r="M4501" s="130" t="s">
        <v>1</v>
      </c>
      <c r="N4501" s="131" t="s">
        <v>35</v>
      </c>
      <c r="O4501" s="132">
        <v>0</v>
      </c>
      <c r="P4501" s="132">
        <f>O4501*H4501</f>
        <v>0</v>
      </c>
      <c r="Q4501" s="132">
        <v>0</v>
      </c>
      <c r="R4501" s="132">
        <f>Q4501*H4501</f>
        <v>0</v>
      </c>
      <c r="S4501" s="132">
        <v>0</v>
      </c>
      <c r="T4501" s="133">
        <f>S4501*H4501</f>
        <v>0</v>
      </c>
      <c r="U4501" s="29"/>
      <c r="V4501" s="29"/>
      <c r="W4501" s="29"/>
      <c r="X4501" s="29"/>
      <c r="Y4501" s="29"/>
      <c r="Z4501" s="29"/>
      <c r="AA4501" s="29"/>
      <c r="AB4501" s="29"/>
      <c r="AC4501" s="29"/>
      <c r="AD4501" s="29"/>
      <c r="AE4501" s="29"/>
      <c r="AR4501" s="134" t="s">
        <v>104</v>
      </c>
      <c r="AT4501" s="134" t="s">
        <v>199</v>
      </c>
      <c r="AU4501" s="134" t="s">
        <v>66</v>
      </c>
      <c r="AY4501" s="18" t="s">
        <v>196</v>
      </c>
      <c r="BE4501" s="135">
        <f>IF(N4501="základní",J4501,0)</f>
        <v>0</v>
      </c>
      <c r="BF4501" s="135">
        <f>IF(N4501="snížená",J4501,0)</f>
        <v>0</v>
      </c>
      <c r="BG4501" s="135">
        <f>IF(N4501="zákl. přenesená",J4501,0)</f>
        <v>0</v>
      </c>
      <c r="BH4501" s="135">
        <f>IF(N4501="sníž. přenesená",J4501,0)</f>
        <v>0</v>
      </c>
      <c r="BI4501" s="135">
        <f>IF(N4501="nulová",J4501,0)</f>
        <v>0</v>
      </c>
      <c r="BJ4501" s="18" t="s">
        <v>64</v>
      </c>
      <c r="BK4501" s="135">
        <f>ROUND(I4501*H4501,2)</f>
        <v>0</v>
      </c>
      <c r="BL4501" s="18" t="s">
        <v>104</v>
      </c>
      <c r="BM4501" s="134" t="s">
        <v>4664</v>
      </c>
    </row>
    <row r="4502" spans="1:65" s="13" customFormat="1" x14ac:dyDescent="0.2">
      <c r="B4502" s="136"/>
      <c r="D4502" s="137" t="s">
        <v>210</v>
      </c>
      <c r="E4502" s="138" t="s">
        <v>1</v>
      </c>
      <c r="F4502" s="139" t="s">
        <v>4665</v>
      </c>
      <c r="H4502" s="140">
        <v>5.03</v>
      </c>
      <c r="L4502" s="136"/>
      <c r="M4502" s="141"/>
      <c r="N4502" s="142"/>
      <c r="O4502" s="142"/>
      <c r="P4502" s="142"/>
      <c r="Q4502" s="142"/>
      <c r="R4502" s="142"/>
      <c r="S4502" s="142"/>
      <c r="T4502" s="143"/>
      <c r="AT4502" s="138" t="s">
        <v>210</v>
      </c>
      <c r="AU4502" s="138" t="s">
        <v>66</v>
      </c>
      <c r="AV4502" s="13" t="s">
        <v>66</v>
      </c>
      <c r="AW4502" s="13" t="s">
        <v>26</v>
      </c>
      <c r="AX4502" s="13" t="s">
        <v>57</v>
      </c>
      <c r="AY4502" s="138" t="s">
        <v>196</v>
      </c>
    </row>
    <row r="4503" spans="1:65" s="14" customFormat="1" x14ac:dyDescent="0.2">
      <c r="B4503" s="144"/>
      <c r="D4503" s="137" t="s">
        <v>210</v>
      </c>
      <c r="E4503" s="145" t="s">
        <v>1</v>
      </c>
      <c r="F4503" s="146" t="s">
        <v>212</v>
      </c>
      <c r="H4503" s="147">
        <v>5.03</v>
      </c>
      <c r="L4503" s="144"/>
      <c r="M4503" s="148"/>
      <c r="N4503" s="149"/>
      <c r="O4503" s="149"/>
      <c r="P4503" s="149"/>
      <c r="Q4503" s="149"/>
      <c r="R4503" s="149"/>
      <c r="S4503" s="149"/>
      <c r="T4503" s="150"/>
      <c r="AT4503" s="145" t="s">
        <v>210</v>
      </c>
      <c r="AU4503" s="145" t="s">
        <v>66</v>
      </c>
      <c r="AV4503" s="14" t="s">
        <v>201</v>
      </c>
      <c r="AW4503" s="14" t="s">
        <v>26</v>
      </c>
      <c r="AX4503" s="14" t="s">
        <v>64</v>
      </c>
      <c r="AY4503" s="145" t="s">
        <v>196</v>
      </c>
    </row>
    <row r="4504" spans="1:65" s="2" customFormat="1" ht="49.15" customHeight="1" x14ac:dyDescent="0.2">
      <c r="A4504" s="29"/>
      <c r="B4504" s="123"/>
      <c r="C4504" s="124" t="s">
        <v>2972</v>
      </c>
      <c r="D4504" s="124" t="s">
        <v>199</v>
      </c>
      <c r="E4504" s="125" t="s">
        <v>4666</v>
      </c>
      <c r="F4504" s="126" t="s">
        <v>4667</v>
      </c>
      <c r="G4504" s="127" t="s">
        <v>506</v>
      </c>
      <c r="H4504" s="128">
        <v>3.85</v>
      </c>
      <c r="I4504" s="224"/>
      <c r="J4504" s="129">
        <f>ROUND(I4504*H4504,2)</f>
        <v>0</v>
      </c>
      <c r="K4504" s="126" t="s">
        <v>1</v>
      </c>
      <c r="L4504" s="30"/>
      <c r="M4504" s="130" t="s">
        <v>1</v>
      </c>
      <c r="N4504" s="131" t="s">
        <v>35</v>
      </c>
      <c r="O4504" s="132">
        <v>0</v>
      </c>
      <c r="P4504" s="132">
        <f>O4504*H4504</f>
        <v>0</v>
      </c>
      <c r="Q4504" s="132">
        <v>0</v>
      </c>
      <c r="R4504" s="132">
        <f>Q4504*H4504</f>
        <v>0</v>
      </c>
      <c r="S4504" s="132">
        <v>0</v>
      </c>
      <c r="T4504" s="133">
        <f>S4504*H4504</f>
        <v>0</v>
      </c>
      <c r="U4504" s="29"/>
      <c r="V4504" s="29"/>
      <c r="W4504" s="29"/>
      <c r="X4504" s="29"/>
      <c r="Y4504" s="29"/>
      <c r="Z4504" s="29"/>
      <c r="AA4504" s="29"/>
      <c r="AB4504" s="29"/>
      <c r="AC4504" s="29"/>
      <c r="AD4504" s="29"/>
      <c r="AE4504" s="29"/>
      <c r="AR4504" s="134" t="s">
        <v>104</v>
      </c>
      <c r="AT4504" s="134" t="s">
        <v>199</v>
      </c>
      <c r="AU4504" s="134" t="s">
        <v>66</v>
      </c>
      <c r="AY4504" s="18" t="s">
        <v>196</v>
      </c>
      <c r="BE4504" s="135">
        <f>IF(N4504="základní",J4504,0)</f>
        <v>0</v>
      </c>
      <c r="BF4504" s="135">
        <f>IF(N4504="snížená",J4504,0)</f>
        <v>0</v>
      </c>
      <c r="BG4504" s="135">
        <f>IF(N4504="zákl. přenesená",J4504,0)</f>
        <v>0</v>
      </c>
      <c r="BH4504" s="135">
        <f>IF(N4504="sníž. přenesená",J4504,0)</f>
        <v>0</v>
      </c>
      <c r="BI4504" s="135">
        <f>IF(N4504="nulová",J4504,0)</f>
        <v>0</v>
      </c>
      <c r="BJ4504" s="18" t="s">
        <v>64</v>
      </c>
      <c r="BK4504" s="135">
        <f>ROUND(I4504*H4504,2)</f>
        <v>0</v>
      </c>
      <c r="BL4504" s="18" t="s">
        <v>104</v>
      </c>
      <c r="BM4504" s="134" t="s">
        <v>4668</v>
      </c>
    </row>
    <row r="4505" spans="1:65" s="13" customFormat="1" x14ac:dyDescent="0.2">
      <c r="B4505" s="136"/>
      <c r="D4505" s="137" t="s">
        <v>210</v>
      </c>
      <c r="E4505" s="138" t="s">
        <v>1</v>
      </c>
      <c r="F4505" s="139" t="s">
        <v>4669</v>
      </c>
      <c r="H4505" s="140">
        <v>3.85</v>
      </c>
      <c r="L4505" s="136"/>
      <c r="M4505" s="141"/>
      <c r="N4505" s="142"/>
      <c r="O4505" s="142"/>
      <c r="P4505" s="142"/>
      <c r="Q4505" s="142"/>
      <c r="R4505" s="142"/>
      <c r="S4505" s="142"/>
      <c r="T4505" s="143"/>
      <c r="AT4505" s="138" t="s">
        <v>210</v>
      </c>
      <c r="AU4505" s="138" t="s">
        <v>66</v>
      </c>
      <c r="AV4505" s="13" t="s">
        <v>66</v>
      </c>
      <c r="AW4505" s="13" t="s">
        <v>26</v>
      </c>
      <c r="AX4505" s="13" t="s">
        <v>57</v>
      </c>
      <c r="AY4505" s="138" t="s">
        <v>196</v>
      </c>
    </row>
    <row r="4506" spans="1:65" s="14" customFormat="1" x14ac:dyDescent="0.2">
      <c r="B4506" s="144"/>
      <c r="D4506" s="137" t="s">
        <v>210</v>
      </c>
      <c r="E4506" s="145" t="s">
        <v>1</v>
      </c>
      <c r="F4506" s="146" t="s">
        <v>212</v>
      </c>
      <c r="H4506" s="147">
        <v>3.85</v>
      </c>
      <c r="L4506" s="144"/>
      <c r="M4506" s="148"/>
      <c r="N4506" s="149"/>
      <c r="O4506" s="149"/>
      <c r="P4506" s="149"/>
      <c r="Q4506" s="149"/>
      <c r="R4506" s="149"/>
      <c r="S4506" s="149"/>
      <c r="T4506" s="150"/>
      <c r="AT4506" s="145" t="s">
        <v>210</v>
      </c>
      <c r="AU4506" s="145" t="s">
        <v>66</v>
      </c>
      <c r="AV4506" s="14" t="s">
        <v>201</v>
      </c>
      <c r="AW4506" s="14" t="s">
        <v>26</v>
      </c>
      <c r="AX4506" s="14" t="s">
        <v>64</v>
      </c>
      <c r="AY4506" s="145" t="s">
        <v>196</v>
      </c>
    </row>
    <row r="4507" spans="1:65" s="2" customFormat="1" ht="49.15" customHeight="1" x14ac:dyDescent="0.2">
      <c r="A4507" s="29"/>
      <c r="B4507" s="123"/>
      <c r="C4507" s="124" t="s">
        <v>3020</v>
      </c>
      <c r="D4507" s="124" t="s">
        <v>199</v>
      </c>
      <c r="E4507" s="125" t="s">
        <v>4670</v>
      </c>
      <c r="F4507" s="126" t="s">
        <v>4671</v>
      </c>
      <c r="G4507" s="127" t="s">
        <v>506</v>
      </c>
      <c r="H4507" s="128">
        <v>5.03</v>
      </c>
      <c r="I4507" s="224"/>
      <c r="J4507" s="129">
        <f>ROUND(I4507*H4507,2)</f>
        <v>0</v>
      </c>
      <c r="K4507" s="126" t="s">
        <v>1</v>
      </c>
      <c r="L4507" s="30"/>
      <c r="M4507" s="130" t="s">
        <v>1</v>
      </c>
      <c r="N4507" s="131" t="s">
        <v>35</v>
      </c>
      <c r="O4507" s="132">
        <v>0</v>
      </c>
      <c r="P4507" s="132">
        <f>O4507*H4507</f>
        <v>0</v>
      </c>
      <c r="Q4507" s="132">
        <v>0</v>
      </c>
      <c r="R4507" s="132">
        <f>Q4507*H4507</f>
        <v>0</v>
      </c>
      <c r="S4507" s="132">
        <v>0</v>
      </c>
      <c r="T4507" s="133">
        <f>S4507*H4507</f>
        <v>0</v>
      </c>
      <c r="U4507" s="29"/>
      <c r="V4507" s="29"/>
      <c r="W4507" s="29"/>
      <c r="X4507" s="29"/>
      <c r="Y4507" s="29"/>
      <c r="Z4507" s="29"/>
      <c r="AA4507" s="29"/>
      <c r="AB4507" s="29"/>
      <c r="AC4507" s="29"/>
      <c r="AD4507" s="29"/>
      <c r="AE4507" s="29"/>
      <c r="AR4507" s="134" t="s">
        <v>104</v>
      </c>
      <c r="AT4507" s="134" t="s">
        <v>199</v>
      </c>
      <c r="AU4507" s="134" t="s">
        <v>66</v>
      </c>
      <c r="AY4507" s="18" t="s">
        <v>196</v>
      </c>
      <c r="BE4507" s="135">
        <f>IF(N4507="základní",J4507,0)</f>
        <v>0</v>
      </c>
      <c r="BF4507" s="135">
        <f>IF(N4507="snížená",J4507,0)</f>
        <v>0</v>
      </c>
      <c r="BG4507" s="135">
        <f>IF(N4507="zákl. přenesená",J4507,0)</f>
        <v>0</v>
      </c>
      <c r="BH4507" s="135">
        <f>IF(N4507="sníž. přenesená",J4507,0)</f>
        <v>0</v>
      </c>
      <c r="BI4507" s="135">
        <f>IF(N4507="nulová",J4507,0)</f>
        <v>0</v>
      </c>
      <c r="BJ4507" s="18" t="s">
        <v>64</v>
      </c>
      <c r="BK4507" s="135">
        <f>ROUND(I4507*H4507,2)</f>
        <v>0</v>
      </c>
      <c r="BL4507" s="18" t="s">
        <v>104</v>
      </c>
      <c r="BM4507" s="134" t="s">
        <v>4672</v>
      </c>
    </row>
    <row r="4508" spans="1:65" s="13" customFormat="1" x14ac:dyDescent="0.2">
      <c r="B4508" s="136"/>
      <c r="D4508" s="137" t="s">
        <v>210</v>
      </c>
      <c r="E4508" s="138" t="s">
        <v>1</v>
      </c>
      <c r="F4508" s="139" t="s">
        <v>4665</v>
      </c>
      <c r="H4508" s="140">
        <v>5.03</v>
      </c>
      <c r="L4508" s="136"/>
      <c r="M4508" s="141"/>
      <c r="N4508" s="142"/>
      <c r="O4508" s="142"/>
      <c r="P4508" s="142"/>
      <c r="Q4508" s="142"/>
      <c r="R4508" s="142"/>
      <c r="S4508" s="142"/>
      <c r="T4508" s="143"/>
      <c r="AT4508" s="138" t="s">
        <v>210</v>
      </c>
      <c r="AU4508" s="138" t="s">
        <v>66</v>
      </c>
      <c r="AV4508" s="13" t="s">
        <v>66</v>
      </c>
      <c r="AW4508" s="13" t="s">
        <v>26</v>
      </c>
      <c r="AX4508" s="13" t="s">
        <v>57</v>
      </c>
      <c r="AY4508" s="138" t="s">
        <v>196</v>
      </c>
    </row>
    <row r="4509" spans="1:65" s="14" customFormat="1" x14ac:dyDescent="0.2">
      <c r="B4509" s="144"/>
      <c r="D4509" s="137" t="s">
        <v>210</v>
      </c>
      <c r="E4509" s="145" t="s">
        <v>1</v>
      </c>
      <c r="F4509" s="146" t="s">
        <v>212</v>
      </c>
      <c r="H4509" s="147">
        <v>5.03</v>
      </c>
      <c r="L4509" s="144"/>
      <c r="M4509" s="148"/>
      <c r="N4509" s="149"/>
      <c r="O4509" s="149"/>
      <c r="P4509" s="149"/>
      <c r="Q4509" s="149"/>
      <c r="R4509" s="149"/>
      <c r="S4509" s="149"/>
      <c r="T4509" s="150"/>
      <c r="AT4509" s="145" t="s">
        <v>210</v>
      </c>
      <c r="AU4509" s="145" t="s">
        <v>66</v>
      </c>
      <c r="AV4509" s="14" t="s">
        <v>201</v>
      </c>
      <c r="AW4509" s="14" t="s">
        <v>26</v>
      </c>
      <c r="AX4509" s="14" t="s">
        <v>64</v>
      </c>
      <c r="AY4509" s="145" t="s">
        <v>196</v>
      </c>
    </row>
    <row r="4510" spans="1:65" s="2" customFormat="1" ht="49.15" customHeight="1" x14ac:dyDescent="0.2">
      <c r="A4510" s="29"/>
      <c r="B4510" s="123"/>
      <c r="C4510" s="124" t="s">
        <v>3201</v>
      </c>
      <c r="D4510" s="124" t="s">
        <v>199</v>
      </c>
      <c r="E4510" s="125" t="s">
        <v>4673</v>
      </c>
      <c r="F4510" s="126" t="s">
        <v>4674</v>
      </c>
      <c r="G4510" s="127" t="s">
        <v>506</v>
      </c>
      <c r="H4510" s="128">
        <v>2.9</v>
      </c>
      <c r="I4510" s="224"/>
      <c r="J4510" s="129">
        <f>ROUND(I4510*H4510,2)</f>
        <v>0</v>
      </c>
      <c r="K4510" s="126" t="s">
        <v>1</v>
      </c>
      <c r="L4510" s="30"/>
      <c r="M4510" s="130" t="s">
        <v>1</v>
      </c>
      <c r="N4510" s="131" t="s">
        <v>35</v>
      </c>
      <c r="O4510" s="132">
        <v>0</v>
      </c>
      <c r="P4510" s="132">
        <f>O4510*H4510</f>
        <v>0</v>
      </c>
      <c r="Q4510" s="132">
        <v>0</v>
      </c>
      <c r="R4510" s="132">
        <f>Q4510*H4510</f>
        <v>0</v>
      </c>
      <c r="S4510" s="132">
        <v>0</v>
      </c>
      <c r="T4510" s="133">
        <f>S4510*H4510</f>
        <v>0</v>
      </c>
      <c r="U4510" s="29"/>
      <c r="V4510" s="29"/>
      <c r="W4510" s="29"/>
      <c r="X4510" s="29"/>
      <c r="Y4510" s="29"/>
      <c r="Z4510" s="29"/>
      <c r="AA4510" s="29"/>
      <c r="AB4510" s="29"/>
      <c r="AC4510" s="29"/>
      <c r="AD4510" s="29"/>
      <c r="AE4510" s="29"/>
      <c r="AR4510" s="134" t="s">
        <v>104</v>
      </c>
      <c r="AT4510" s="134" t="s">
        <v>199</v>
      </c>
      <c r="AU4510" s="134" t="s">
        <v>66</v>
      </c>
      <c r="AY4510" s="18" t="s">
        <v>196</v>
      </c>
      <c r="BE4510" s="135">
        <f>IF(N4510="základní",J4510,0)</f>
        <v>0</v>
      </c>
      <c r="BF4510" s="135">
        <f>IF(N4510="snížená",J4510,0)</f>
        <v>0</v>
      </c>
      <c r="BG4510" s="135">
        <f>IF(N4510="zákl. přenesená",J4510,0)</f>
        <v>0</v>
      </c>
      <c r="BH4510" s="135">
        <f>IF(N4510="sníž. přenesená",J4510,0)</f>
        <v>0</v>
      </c>
      <c r="BI4510" s="135">
        <f>IF(N4510="nulová",J4510,0)</f>
        <v>0</v>
      </c>
      <c r="BJ4510" s="18" t="s">
        <v>64</v>
      </c>
      <c r="BK4510" s="135">
        <f>ROUND(I4510*H4510,2)</f>
        <v>0</v>
      </c>
      <c r="BL4510" s="18" t="s">
        <v>104</v>
      </c>
      <c r="BM4510" s="134" t="s">
        <v>4675</v>
      </c>
    </row>
    <row r="4511" spans="1:65" s="13" customFormat="1" x14ac:dyDescent="0.2">
      <c r="B4511" s="136"/>
      <c r="D4511" s="137" t="s">
        <v>210</v>
      </c>
      <c r="E4511" s="138" t="s">
        <v>1</v>
      </c>
      <c r="F4511" s="139" t="s">
        <v>4676</v>
      </c>
      <c r="H4511" s="140">
        <v>2.9</v>
      </c>
      <c r="L4511" s="136"/>
      <c r="M4511" s="141"/>
      <c r="N4511" s="142"/>
      <c r="O4511" s="142"/>
      <c r="P4511" s="142"/>
      <c r="Q4511" s="142"/>
      <c r="R4511" s="142"/>
      <c r="S4511" s="142"/>
      <c r="T4511" s="143"/>
      <c r="AT4511" s="138" t="s">
        <v>210</v>
      </c>
      <c r="AU4511" s="138" t="s">
        <v>66</v>
      </c>
      <c r="AV4511" s="13" t="s">
        <v>66</v>
      </c>
      <c r="AW4511" s="13" t="s">
        <v>26</v>
      </c>
      <c r="AX4511" s="13" t="s">
        <v>57</v>
      </c>
      <c r="AY4511" s="138" t="s">
        <v>196</v>
      </c>
    </row>
    <row r="4512" spans="1:65" s="14" customFormat="1" x14ac:dyDescent="0.2">
      <c r="B4512" s="144"/>
      <c r="D4512" s="137" t="s">
        <v>210</v>
      </c>
      <c r="E4512" s="145" t="s">
        <v>1</v>
      </c>
      <c r="F4512" s="146" t="s">
        <v>212</v>
      </c>
      <c r="H4512" s="147">
        <v>2.9</v>
      </c>
      <c r="L4512" s="144"/>
      <c r="M4512" s="148"/>
      <c r="N4512" s="149"/>
      <c r="O4512" s="149"/>
      <c r="P4512" s="149"/>
      <c r="Q4512" s="149"/>
      <c r="R4512" s="149"/>
      <c r="S4512" s="149"/>
      <c r="T4512" s="150"/>
      <c r="AT4512" s="145" t="s">
        <v>210</v>
      </c>
      <c r="AU4512" s="145" t="s">
        <v>66</v>
      </c>
      <c r="AV4512" s="14" t="s">
        <v>201</v>
      </c>
      <c r="AW4512" s="14" t="s">
        <v>26</v>
      </c>
      <c r="AX4512" s="14" t="s">
        <v>64</v>
      </c>
      <c r="AY4512" s="145" t="s">
        <v>196</v>
      </c>
    </row>
    <row r="4513" spans="1:65" s="2" customFormat="1" ht="49.15" customHeight="1" x14ac:dyDescent="0.2">
      <c r="A4513" s="29"/>
      <c r="B4513" s="123"/>
      <c r="C4513" s="124" t="s">
        <v>3251</v>
      </c>
      <c r="D4513" s="124" t="s">
        <v>199</v>
      </c>
      <c r="E4513" s="125" t="s">
        <v>4677</v>
      </c>
      <c r="F4513" s="126" t="s">
        <v>4678</v>
      </c>
      <c r="G4513" s="127" t="s">
        <v>506</v>
      </c>
      <c r="H4513" s="128">
        <v>1.3</v>
      </c>
      <c r="I4513" s="224"/>
      <c r="J4513" s="129">
        <f>ROUND(I4513*H4513,2)</f>
        <v>0</v>
      </c>
      <c r="K4513" s="126" t="s">
        <v>1</v>
      </c>
      <c r="L4513" s="30"/>
      <c r="M4513" s="130" t="s">
        <v>1</v>
      </c>
      <c r="N4513" s="131" t="s">
        <v>35</v>
      </c>
      <c r="O4513" s="132">
        <v>0</v>
      </c>
      <c r="P4513" s="132">
        <f>O4513*H4513</f>
        <v>0</v>
      </c>
      <c r="Q4513" s="132">
        <v>0</v>
      </c>
      <c r="R4513" s="132">
        <f>Q4513*H4513</f>
        <v>0</v>
      </c>
      <c r="S4513" s="132">
        <v>0</v>
      </c>
      <c r="T4513" s="133">
        <f>S4513*H4513</f>
        <v>0</v>
      </c>
      <c r="U4513" s="29"/>
      <c r="V4513" s="29"/>
      <c r="W4513" s="29"/>
      <c r="X4513" s="29"/>
      <c r="Y4513" s="29"/>
      <c r="Z4513" s="29"/>
      <c r="AA4513" s="29"/>
      <c r="AB4513" s="29"/>
      <c r="AC4513" s="29"/>
      <c r="AD4513" s="29"/>
      <c r="AE4513" s="29"/>
      <c r="AR4513" s="134" t="s">
        <v>104</v>
      </c>
      <c r="AT4513" s="134" t="s">
        <v>199</v>
      </c>
      <c r="AU4513" s="134" t="s">
        <v>66</v>
      </c>
      <c r="AY4513" s="18" t="s">
        <v>196</v>
      </c>
      <c r="BE4513" s="135">
        <f>IF(N4513="základní",J4513,0)</f>
        <v>0</v>
      </c>
      <c r="BF4513" s="135">
        <f>IF(N4513="snížená",J4513,0)</f>
        <v>0</v>
      </c>
      <c r="BG4513" s="135">
        <f>IF(N4513="zákl. přenesená",J4513,0)</f>
        <v>0</v>
      </c>
      <c r="BH4513" s="135">
        <f>IF(N4513="sníž. přenesená",J4513,0)</f>
        <v>0</v>
      </c>
      <c r="BI4513" s="135">
        <f>IF(N4513="nulová",J4513,0)</f>
        <v>0</v>
      </c>
      <c r="BJ4513" s="18" t="s">
        <v>64</v>
      </c>
      <c r="BK4513" s="135">
        <f>ROUND(I4513*H4513,2)</f>
        <v>0</v>
      </c>
      <c r="BL4513" s="18" t="s">
        <v>104</v>
      </c>
      <c r="BM4513" s="134" t="s">
        <v>4679</v>
      </c>
    </row>
    <row r="4514" spans="1:65" s="13" customFormat="1" x14ac:dyDescent="0.2">
      <c r="B4514" s="136"/>
      <c r="D4514" s="137" t="s">
        <v>210</v>
      </c>
      <c r="E4514" s="138" t="s">
        <v>1</v>
      </c>
      <c r="F4514" s="139" t="s">
        <v>4680</v>
      </c>
      <c r="H4514" s="140">
        <v>1.3</v>
      </c>
      <c r="L4514" s="136"/>
      <c r="M4514" s="141"/>
      <c r="N4514" s="142"/>
      <c r="O4514" s="142"/>
      <c r="P4514" s="142"/>
      <c r="Q4514" s="142"/>
      <c r="R4514" s="142"/>
      <c r="S4514" s="142"/>
      <c r="T4514" s="143"/>
      <c r="AT4514" s="138" t="s">
        <v>210</v>
      </c>
      <c r="AU4514" s="138" t="s">
        <v>66</v>
      </c>
      <c r="AV4514" s="13" t="s">
        <v>66</v>
      </c>
      <c r="AW4514" s="13" t="s">
        <v>26</v>
      </c>
      <c r="AX4514" s="13" t="s">
        <v>57</v>
      </c>
      <c r="AY4514" s="138" t="s">
        <v>196</v>
      </c>
    </row>
    <row r="4515" spans="1:65" s="14" customFormat="1" x14ac:dyDescent="0.2">
      <c r="B4515" s="144"/>
      <c r="D4515" s="137" t="s">
        <v>210</v>
      </c>
      <c r="E4515" s="145" t="s">
        <v>1</v>
      </c>
      <c r="F4515" s="146" t="s">
        <v>212</v>
      </c>
      <c r="H4515" s="147">
        <v>1.3</v>
      </c>
      <c r="L4515" s="144"/>
      <c r="M4515" s="148"/>
      <c r="N4515" s="149"/>
      <c r="O4515" s="149"/>
      <c r="P4515" s="149"/>
      <c r="Q4515" s="149"/>
      <c r="R4515" s="149"/>
      <c r="S4515" s="149"/>
      <c r="T4515" s="150"/>
      <c r="AT4515" s="145" t="s">
        <v>210</v>
      </c>
      <c r="AU4515" s="145" t="s">
        <v>66</v>
      </c>
      <c r="AV4515" s="14" t="s">
        <v>201</v>
      </c>
      <c r="AW4515" s="14" t="s">
        <v>26</v>
      </c>
      <c r="AX4515" s="14" t="s">
        <v>64</v>
      </c>
      <c r="AY4515" s="145" t="s">
        <v>196</v>
      </c>
    </row>
    <row r="4516" spans="1:65" s="2" customFormat="1" ht="24.2" customHeight="1" x14ac:dyDescent="0.2">
      <c r="A4516" s="29"/>
      <c r="B4516" s="123"/>
      <c r="C4516" s="124" t="s">
        <v>2981</v>
      </c>
      <c r="D4516" s="124" t="s">
        <v>199</v>
      </c>
      <c r="E4516" s="125" t="s">
        <v>4366</v>
      </c>
      <c r="F4516" s="126" t="s">
        <v>4367</v>
      </c>
      <c r="G4516" s="127" t="s">
        <v>3199</v>
      </c>
      <c r="H4516" s="128">
        <v>980.55</v>
      </c>
      <c r="I4516" s="224"/>
      <c r="J4516" s="129">
        <f>ROUND(I4516*H4516,2)</f>
        <v>0</v>
      </c>
      <c r="K4516" s="126" t="s">
        <v>208</v>
      </c>
      <c r="L4516" s="30"/>
      <c r="M4516" s="130" t="s">
        <v>1</v>
      </c>
      <c r="N4516" s="131" t="s">
        <v>35</v>
      </c>
      <c r="O4516" s="132">
        <v>0</v>
      </c>
      <c r="P4516" s="132">
        <f>O4516*H4516</f>
        <v>0</v>
      </c>
      <c r="Q4516" s="132">
        <v>0</v>
      </c>
      <c r="R4516" s="132">
        <f>Q4516*H4516</f>
        <v>0</v>
      </c>
      <c r="S4516" s="132">
        <v>0</v>
      </c>
      <c r="T4516" s="133">
        <f>S4516*H4516</f>
        <v>0</v>
      </c>
      <c r="U4516" s="29"/>
      <c r="V4516" s="29"/>
      <c r="W4516" s="29"/>
      <c r="X4516" s="29"/>
      <c r="Y4516" s="29"/>
      <c r="Z4516" s="29"/>
      <c r="AA4516" s="29"/>
      <c r="AB4516" s="29"/>
      <c r="AC4516" s="29"/>
      <c r="AD4516" s="29"/>
      <c r="AE4516" s="29"/>
      <c r="AR4516" s="134" t="s">
        <v>104</v>
      </c>
      <c r="AT4516" s="134" t="s">
        <v>199</v>
      </c>
      <c r="AU4516" s="134" t="s">
        <v>66</v>
      </c>
      <c r="AY4516" s="18" t="s">
        <v>196</v>
      </c>
      <c r="BE4516" s="135">
        <f>IF(N4516="základní",J4516,0)</f>
        <v>0</v>
      </c>
      <c r="BF4516" s="135">
        <f>IF(N4516="snížená",J4516,0)</f>
        <v>0</v>
      </c>
      <c r="BG4516" s="135">
        <f>IF(N4516="zákl. přenesená",J4516,0)</f>
        <v>0</v>
      </c>
      <c r="BH4516" s="135">
        <f>IF(N4516="sníž. přenesená",J4516,0)</f>
        <v>0</v>
      </c>
      <c r="BI4516" s="135">
        <f>IF(N4516="nulová",J4516,0)</f>
        <v>0</v>
      </c>
      <c r="BJ4516" s="18" t="s">
        <v>64</v>
      </c>
      <c r="BK4516" s="135">
        <f>ROUND(I4516*H4516,2)</f>
        <v>0</v>
      </c>
      <c r="BL4516" s="18" t="s">
        <v>104</v>
      </c>
      <c r="BM4516" s="134" t="s">
        <v>4681</v>
      </c>
    </row>
    <row r="4517" spans="1:65" s="12" customFormat="1" ht="22.9" customHeight="1" x14ac:dyDescent="0.2">
      <c r="B4517" s="111"/>
      <c r="D4517" s="112" t="s">
        <v>56</v>
      </c>
      <c r="E4517" s="121" t="s">
        <v>4682</v>
      </c>
      <c r="F4517" s="121" t="s">
        <v>4683</v>
      </c>
      <c r="J4517" s="122">
        <f>BK4517</f>
        <v>0</v>
      </c>
      <c r="L4517" s="111"/>
      <c r="M4517" s="115"/>
      <c r="N4517" s="116"/>
      <c r="O4517" s="116"/>
      <c r="P4517" s="117">
        <f>SUM(P4518:P4527)</f>
        <v>0</v>
      </c>
      <c r="Q4517" s="116"/>
      <c r="R4517" s="117">
        <f>SUM(R4518:R4527)</f>
        <v>0</v>
      </c>
      <c r="S4517" s="116"/>
      <c r="T4517" s="118">
        <f>SUM(T4518:T4527)</f>
        <v>0</v>
      </c>
      <c r="AR4517" s="112" t="s">
        <v>66</v>
      </c>
      <c r="AT4517" s="119" t="s">
        <v>56</v>
      </c>
      <c r="AU4517" s="119" t="s">
        <v>64</v>
      </c>
      <c r="AY4517" s="112" t="s">
        <v>196</v>
      </c>
      <c r="BK4517" s="120">
        <f>SUM(BK4518:BK4527)</f>
        <v>0</v>
      </c>
    </row>
    <row r="4518" spans="1:65" s="2" customFormat="1" ht="49.15" customHeight="1" x14ac:dyDescent="0.2">
      <c r="A4518" s="29"/>
      <c r="B4518" s="123"/>
      <c r="C4518" s="124" t="s">
        <v>4684</v>
      </c>
      <c r="D4518" s="124" t="s">
        <v>199</v>
      </c>
      <c r="E4518" s="125" t="s">
        <v>4685</v>
      </c>
      <c r="F4518" s="126" t="s">
        <v>4686</v>
      </c>
      <c r="G4518" s="127" t="s">
        <v>846</v>
      </c>
      <c r="H4518" s="128">
        <v>1</v>
      </c>
      <c r="I4518" s="224"/>
      <c r="J4518" s="129">
        <f t="shared" ref="J4518:J4527" si="100">ROUND(I4518*H4518,2)</f>
        <v>0</v>
      </c>
      <c r="K4518" s="126" t="s">
        <v>1</v>
      </c>
      <c r="L4518" s="30"/>
      <c r="M4518" s="130" t="s">
        <v>1</v>
      </c>
      <c r="N4518" s="131" t="s">
        <v>35</v>
      </c>
      <c r="O4518" s="132">
        <v>0</v>
      </c>
      <c r="P4518" s="132">
        <f t="shared" ref="P4518:P4527" si="101">O4518*H4518</f>
        <v>0</v>
      </c>
      <c r="Q4518" s="132">
        <v>0</v>
      </c>
      <c r="R4518" s="132">
        <f t="shared" ref="R4518:R4527" si="102">Q4518*H4518</f>
        <v>0</v>
      </c>
      <c r="S4518" s="132">
        <v>0</v>
      </c>
      <c r="T4518" s="133">
        <f t="shared" ref="T4518:T4527" si="103">S4518*H4518</f>
        <v>0</v>
      </c>
      <c r="U4518" s="29"/>
      <c r="V4518" s="29"/>
      <c r="W4518" s="29"/>
      <c r="X4518" s="29"/>
      <c r="Y4518" s="29"/>
      <c r="Z4518" s="29"/>
      <c r="AA4518" s="29"/>
      <c r="AB4518" s="29"/>
      <c r="AC4518" s="29"/>
      <c r="AD4518" s="29"/>
      <c r="AE4518" s="29"/>
      <c r="AR4518" s="134" t="s">
        <v>104</v>
      </c>
      <c r="AT4518" s="134" t="s">
        <v>199</v>
      </c>
      <c r="AU4518" s="134" t="s">
        <v>66</v>
      </c>
      <c r="AY4518" s="18" t="s">
        <v>196</v>
      </c>
      <c r="BE4518" s="135">
        <f t="shared" ref="BE4518:BE4527" si="104">IF(N4518="základní",J4518,0)</f>
        <v>0</v>
      </c>
      <c r="BF4518" s="135">
        <f t="shared" ref="BF4518:BF4527" si="105">IF(N4518="snížená",J4518,0)</f>
        <v>0</v>
      </c>
      <c r="BG4518" s="135">
        <f t="shared" ref="BG4518:BG4527" si="106">IF(N4518="zákl. přenesená",J4518,0)</f>
        <v>0</v>
      </c>
      <c r="BH4518" s="135">
        <f t="shared" ref="BH4518:BH4527" si="107">IF(N4518="sníž. přenesená",J4518,0)</f>
        <v>0</v>
      </c>
      <c r="BI4518" s="135">
        <f t="shared" ref="BI4518:BI4527" si="108">IF(N4518="nulová",J4518,0)</f>
        <v>0</v>
      </c>
      <c r="BJ4518" s="18" t="s">
        <v>64</v>
      </c>
      <c r="BK4518" s="135">
        <f t="shared" ref="BK4518:BK4527" si="109">ROUND(I4518*H4518,2)</f>
        <v>0</v>
      </c>
      <c r="BL4518" s="18" t="s">
        <v>104</v>
      </c>
      <c r="BM4518" s="134" t="s">
        <v>4687</v>
      </c>
    </row>
    <row r="4519" spans="1:65" s="2" customFormat="1" ht="49.15" customHeight="1" x14ac:dyDescent="0.2">
      <c r="A4519" s="29"/>
      <c r="B4519" s="123"/>
      <c r="C4519" s="124" t="s">
        <v>2985</v>
      </c>
      <c r="D4519" s="124" t="s">
        <v>199</v>
      </c>
      <c r="E4519" s="125" t="s">
        <v>4688</v>
      </c>
      <c r="F4519" s="126" t="s">
        <v>4689</v>
      </c>
      <c r="G4519" s="127" t="s">
        <v>846</v>
      </c>
      <c r="H4519" s="128">
        <v>2</v>
      </c>
      <c r="I4519" s="224"/>
      <c r="J4519" s="129">
        <f t="shared" si="100"/>
        <v>0</v>
      </c>
      <c r="K4519" s="126" t="s">
        <v>1</v>
      </c>
      <c r="L4519" s="30"/>
      <c r="M4519" s="130" t="s">
        <v>1</v>
      </c>
      <c r="N4519" s="131" t="s">
        <v>35</v>
      </c>
      <c r="O4519" s="132">
        <v>0</v>
      </c>
      <c r="P4519" s="132">
        <f t="shared" si="101"/>
        <v>0</v>
      </c>
      <c r="Q4519" s="132">
        <v>0</v>
      </c>
      <c r="R4519" s="132">
        <f t="shared" si="102"/>
        <v>0</v>
      </c>
      <c r="S4519" s="132">
        <v>0</v>
      </c>
      <c r="T4519" s="133">
        <f t="shared" si="103"/>
        <v>0</v>
      </c>
      <c r="U4519" s="29"/>
      <c r="V4519" s="29"/>
      <c r="W4519" s="29"/>
      <c r="X4519" s="29"/>
      <c r="Y4519" s="29"/>
      <c r="Z4519" s="29"/>
      <c r="AA4519" s="29"/>
      <c r="AB4519" s="29"/>
      <c r="AC4519" s="29"/>
      <c r="AD4519" s="29"/>
      <c r="AE4519" s="29"/>
      <c r="AR4519" s="134" t="s">
        <v>104</v>
      </c>
      <c r="AT4519" s="134" t="s">
        <v>199</v>
      </c>
      <c r="AU4519" s="134" t="s">
        <v>66</v>
      </c>
      <c r="AY4519" s="18" t="s">
        <v>196</v>
      </c>
      <c r="BE4519" s="135">
        <f t="shared" si="104"/>
        <v>0</v>
      </c>
      <c r="BF4519" s="135">
        <f t="shared" si="105"/>
        <v>0</v>
      </c>
      <c r="BG4519" s="135">
        <f t="shared" si="106"/>
        <v>0</v>
      </c>
      <c r="BH4519" s="135">
        <f t="shared" si="107"/>
        <v>0</v>
      </c>
      <c r="BI4519" s="135">
        <f t="shared" si="108"/>
        <v>0</v>
      </c>
      <c r="BJ4519" s="18" t="s">
        <v>64</v>
      </c>
      <c r="BK4519" s="135">
        <f t="shared" si="109"/>
        <v>0</v>
      </c>
      <c r="BL4519" s="18" t="s">
        <v>104</v>
      </c>
      <c r="BM4519" s="134" t="s">
        <v>4690</v>
      </c>
    </row>
    <row r="4520" spans="1:65" s="2" customFormat="1" ht="49.15" customHeight="1" x14ac:dyDescent="0.2">
      <c r="A4520" s="29"/>
      <c r="B4520" s="123"/>
      <c r="C4520" s="124" t="s">
        <v>4691</v>
      </c>
      <c r="D4520" s="124" t="s">
        <v>199</v>
      </c>
      <c r="E4520" s="125" t="s">
        <v>4692</v>
      </c>
      <c r="F4520" s="126" t="s">
        <v>4693</v>
      </c>
      <c r="G4520" s="127" t="s">
        <v>846</v>
      </c>
      <c r="H4520" s="128">
        <v>7</v>
      </c>
      <c r="I4520" s="224"/>
      <c r="J4520" s="129">
        <f t="shared" si="100"/>
        <v>0</v>
      </c>
      <c r="K4520" s="126" t="s">
        <v>1</v>
      </c>
      <c r="L4520" s="30"/>
      <c r="M4520" s="130" t="s">
        <v>1</v>
      </c>
      <c r="N4520" s="131" t="s">
        <v>35</v>
      </c>
      <c r="O4520" s="132">
        <v>0</v>
      </c>
      <c r="P4520" s="132">
        <f t="shared" si="101"/>
        <v>0</v>
      </c>
      <c r="Q4520" s="132">
        <v>0</v>
      </c>
      <c r="R4520" s="132">
        <f t="shared" si="102"/>
        <v>0</v>
      </c>
      <c r="S4520" s="132">
        <v>0</v>
      </c>
      <c r="T4520" s="133">
        <f t="shared" si="103"/>
        <v>0</v>
      </c>
      <c r="U4520" s="29"/>
      <c r="V4520" s="29"/>
      <c r="W4520" s="29"/>
      <c r="X4520" s="29"/>
      <c r="Y4520" s="29"/>
      <c r="Z4520" s="29"/>
      <c r="AA4520" s="29"/>
      <c r="AB4520" s="29"/>
      <c r="AC4520" s="29"/>
      <c r="AD4520" s="29"/>
      <c r="AE4520" s="29"/>
      <c r="AR4520" s="134" t="s">
        <v>104</v>
      </c>
      <c r="AT4520" s="134" t="s">
        <v>199</v>
      </c>
      <c r="AU4520" s="134" t="s">
        <v>66</v>
      </c>
      <c r="AY4520" s="18" t="s">
        <v>196</v>
      </c>
      <c r="BE4520" s="135">
        <f t="shared" si="104"/>
        <v>0</v>
      </c>
      <c r="BF4520" s="135">
        <f t="shared" si="105"/>
        <v>0</v>
      </c>
      <c r="BG4520" s="135">
        <f t="shared" si="106"/>
        <v>0</v>
      </c>
      <c r="BH4520" s="135">
        <f t="shared" si="107"/>
        <v>0</v>
      </c>
      <c r="BI4520" s="135">
        <f t="shared" si="108"/>
        <v>0</v>
      </c>
      <c r="BJ4520" s="18" t="s">
        <v>64</v>
      </c>
      <c r="BK4520" s="135">
        <f t="shared" si="109"/>
        <v>0</v>
      </c>
      <c r="BL4520" s="18" t="s">
        <v>104</v>
      </c>
      <c r="BM4520" s="134" t="s">
        <v>4694</v>
      </c>
    </row>
    <row r="4521" spans="1:65" s="2" customFormat="1" ht="49.15" customHeight="1" x14ac:dyDescent="0.2">
      <c r="A4521" s="29"/>
      <c r="B4521" s="123"/>
      <c r="C4521" s="124" t="s">
        <v>2989</v>
      </c>
      <c r="D4521" s="124" t="s">
        <v>199</v>
      </c>
      <c r="E4521" s="125" t="s">
        <v>4695</v>
      </c>
      <c r="F4521" s="126" t="s">
        <v>4696</v>
      </c>
      <c r="G4521" s="127" t="s">
        <v>846</v>
      </c>
      <c r="H4521" s="128">
        <v>1</v>
      </c>
      <c r="I4521" s="224"/>
      <c r="J4521" s="129">
        <f t="shared" si="100"/>
        <v>0</v>
      </c>
      <c r="K4521" s="126" t="s">
        <v>1</v>
      </c>
      <c r="L4521" s="30"/>
      <c r="M4521" s="130" t="s">
        <v>1</v>
      </c>
      <c r="N4521" s="131" t="s">
        <v>35</v>
      </c>
      <c r="O4521" s="132">
        <v>0</v>
      </c>
      <c r="P4521" s="132">
        <f t="shared" si="101"/>
        <v>0</v>
      </c>
      <c r="Q4521" s="132">
        <v>0</v>
      </c>
      <c r="R4521" s="132">
        <f t="shared" si="102"/>
        <v>0</v>
      </c>
      <c r="S4521" s="132">
        <v>0</v>
      </c>
      <c r="T4521" s="133">
        <f t="shared" si="103"/>
        <v>0</v>
      </c>
      <c r="U4521" s="29"/>
      <c r="V4521" s="29"/>
      <c r="W4521" s="29"/>
      <c r="X4521" s="29"/>
      <c r="Y4521" s="29"/>
      <c r="Z4521" s="29"/>
      <c r="AA4521" s="29"/>
      <c r="AB4521" s="29"/>
      <c r="AC4521" s="29"/>
      <c r="AD4521" s="29"/>
      <c r="AE4521" s="29"/>
      <c r="AR4521" s="134" t="s">
        <v>104</v>
      </c>
      <c r="AT4521" s="134" t="s">
        <v>199</v>
      </c>
      <c r="AU4521" s="134" t="s">
        <v>66</v>
      </c>
      <c r="AY4521" s="18" t="s">
        <v>196</v>
      </c>
      <c r="BE4521" s="135">
        <f t="shared" si="104"/>
        <v>0</v>
      </c>
      <c r="BF4521" s="135">
        <f t="shared" si="105"/>
        <v>0</v>
      </c>
      <c r="BG4521" s="135">
        <f t="shared" si="106"/>
        <v>0</v>
      </c>
      <c r="BH4521" s="135">
        <f t="shared" si="107"/>
        <v>0</v>
      </c>
      <c r="BI4521" s="135">
        <f t="shared" si="108"/>
        <v>0</v>
      </c>
      <c r="BJ4521" s="18" t="s">
        <v>64</v>
      </c>
      <c r="BK4521" s="135">
        <f t="shared" si="109"/>
        <v>0</v>
      </c>
      <c r="BL4521" s="18" t="s">
        <v>104</v>
      </c>
      <c r="BM4521" s="134" t="s">
        <v>4697</v>
      </c>
    </row>
    <row r="4522" spans="1:65" s="2" customFormat="1" ht="49.15" customHeight="1" x14ac:dyDescent="0.2">
      <c r="A4522" s="29"/>
      <c r="B4522" s="123"/>
      <c r="C4522" s="124" t="s">
        <v>4698</v>
      </c>
      <c r="D4522" s="124" t="s">
        <v>199</v>
      </c>
      <c r="E4522" s="125" t="s">
        <v>4699</v>
      </c>
      <c r="F4522" s="126" t="s">
        <v>4700</v>
      </c>
      <c r="G4522" s="127" t="s">
        <v>846</v>
      </c>
      <c r="H4522" s="128">
        <v>1</v>
      </c>
      <c r="I4522" s="224"/>
      <c r="J4522" s="129">
        <f t="shared" si="100"/>
        <v>0</v>
      </c>
      <c r="K4522" s="126" t="s">
        <v>1</v>
      </c>
      <c r="L4522" s="30"/>
      <c r="M4522" s="130" t="s">
        <v>1</v>
      </c>
      <c r="N4522" s="131" t="s">
        <v>35</v>
      </c>
      <c r="O4522" s="132">
        <v>0</v>
      </c>
      <c r="P4522" s="132">
        <f t="shared" si="101"/>
        <v>0</v>
      </c>
      <c r="Q4522" s="132">
        <v>0</v>
      </c>
      <c r="R4522" s="132">
        <f t="shared" si="102"/>
        <v>0</v>
      </c>
      <c r="S4522" s="132">
        <v>0</v>
      </c>
      <c r="T4522" s="133">
        <f t="shared" si="103"/>
        <v>0</v>
      </c>
      <c r="U4522" s="29"/>
      <c r="V4522" s="29"/>
      <c r="W4522" s="29"/>
      <c r="X4522" s="29"/>
      <c r="Y4522" s="29"/>
      <c r="Z4522" s="29"/>
      <c r="AA4522" s="29"/>
      <c r="AB4522" s="29"/>
      <c r="AC4522" s="29"/>
      <c r="AD4522" s="29"/>
      <c r="AE4522" s="29"/>
      <c r="AR4522" s="134" t="s">
        <v>104</v>
      </c>
      <c r="AT4522" s="134" t="s">
        <v>199</v>
      </c>
      <c r="AU4522" s="134" t="s">
        <v>66</v>
      </c>
      <c r="AY4522" s="18" t="s">
        <v>196</v>
      </c>
      <c r="BE4522" s="135">
        <f t="shared" si="104"/>
        <v>0</v>
      </c>
      <c r="BF4522" s="135">
        <f t="shared" si="105"/>
        <v>0</v>
      </c>
      <c r="BG4522" s="135">
        <f t="shared" si="106"/>
        <v>0</v>
      </c>
      <c r="BH4522" s="135">
        <f t="shared" si="107"/>
        <v>0</v>
      </c>
      <c r="BI4522" s="135">
        <f t="shared" si="108"/>
        <v>0</v>
      </c>
      <c r="BJ4522" s="18" t="s">
        <v>64</v>
      </c>
      <c r="BK4522" s="135">
        <f t="shared" si="109"/>
        <v>0</v>
      </c>
      <c r="BL4522" s="18" t="s">
        <v>104</v>
      </c>
      <c r="BM4522" s="134" t="s">
        <v>4701</v>
      </c>
    </row>
    <row r="4523" spans="1:65" s="2" customFormat="1" ht="49.15" customHeight="1" x14ac:dyDescent="0.2">
      <c r="A4523" s="29"/>
      <c r="B4523" s="123"/>
      <c r="C4523" s="124" t="s">
        <v>2993</v>
      </c>
      <c r="D4523" s="124" t="s">
        <v>199</v>
      </c>
      <c r="E4523" s="125" t="s">
        <v>4702</v>
      </c>
      <c r="F4523" s="126" t="s">
        <v>4703</v>
      </c>
      <c r="G4523" s="127" t="s">
        <v>846</v>
      </c>
      <c r="H4523" s="128">
        <v>1</v>
      </c>
      <c r="I4523" s="224"/>
      <c r="J4523" s="129">
        <f t="shared" si="100"/>
        <v>0</v>
      </c>
      <c r="K4523" s="126" t="s">
        <v>1</v>
      </c>
      <c r="L4523" s="30"/>
      <c r="M4523" s="130" t="s">
        <v>1</v>
      </c>
      <c r="N4523" s="131" t="s">
        <v>35</v>
      </c>
      <c r="O4523" s="132">
        <v>0</v>
      </c>
      <c r="P4523" s="132">
        <f t="shared" si="101"/>
        <v>0</v>
      </c>
      <c r="Q4523" s="132">
        <v>0</v>
      </c>
      <c r="R4523" s="132">
        <f t="shared" si="102"/>
        <v>0</v>
      </c>
      <c r="S4523" s="132">
        <v>0</v>
      </c>
      <c r="T4523" s="133">
        <f t="shared" si="103"/>
        <v>0</v>
      </c>
      <c r="U4523" s="29"/>
      <c r="V4523" s="29"/>
      <c r="W4523" s="29"/>
      <c r="X4523" s="29"/>
      <c r="Y4523" s="29"/>
      <c r="Z4523" s="29"/>
      <c r="AA4523" s="29"/>
      <c r="AB4523" s="29"/>
      <c r="AC4523" s="29"/>
      <c r="AD4523" s="29"/>
      <c r="AE4523" s="29"/>
      <c r="AR4523" s="134" t="s">
        <v>104</v>
      </c>
      <c r="AT4523" s="134" t="s">
        <v>199</v>
      </c>
      <c r="AU4523" s="134" t="s">
        <v>66</v>
      </c>
      <c r="AY4523" s="18" t="s">
        <v>196</v>
      </c>
      <c r="BE4523" s="135">
        <f t="shared" si="104"/>
        <v>0</v>
      </c>
      <c r="BF4523" s="135">
        <f t="shared" si="105"/>
        <v>0</v>
      </c>
      <c r="BG4523" s="135">
        <f t="shared" si="106"/>
        <v>0</v>
      </c>
      <c r="BH4523" s="135">
        <f t="shared" si="107"/>
        <v>0</v>
      </c>
      <c r="BI4523" s="135">
        <f t="shared" si="108"/>
        <v>0</v>
      </c>
      <c r="BJ4523" s="18" t="s">
        <v>64</v>
      </c>
      <c r="BK4523" s="135">
        <f t="shared" si="109"/>
        <v>0</v>
      </c>
      <c r="BL4523" s="18" t="s">
        <v>104</v>
      </c>
      <c r="BM4523" s="134" t="s">
        <v>4704</v>
      </c>
    </row>
    <row r="4524" spans="1:65" s="2" customFormat="1" ht="49.15" customHeight="1" x14ac:dyDescent="0.2">
      <c r="A4524" s="29"/>
      <c r="B4524" s="123"/>
      <c r="C4524" s="124" t="s">
        <v>4705</v>
      </c>
      <c r="D4524" s="124" t="s">
        <v>199</v>
      </c>
      <c r="E4524" s="125" t="s">
        <v>4706</v>
      </c>
      <c r="F4524" s="126" t="s">
        <v>4707</v>
      </c>
      <c r="G4524" s="127" t="s">
        <v>846</v>
      </c>
      <c r="H4524" s="128">
        <v>1</v>
      </c>
      <c r="I4524" s="224"/>
      <c r="J4524" s="129">
        <f t="shared" si="100"/>
        <v>0</v>
      </c>
      <c r="K4524" s="126" t="s">
        <v>1</v>
      </c>
      <c r="L4524" s="30"/>
      <c r="M4524" s="130" t="s">
        <v>1</v>
      </c>
      <c r="N4524" s="131" t="s">
        <v>35</v>
      </c>
      <c r="O4524" s="132">
        <v>0</v>
      </c>
      <c r="P4524" s="132">
        <f t="shared" si="101"/>
        <v>0</v>
      </c>
      <c r="Q4524" s="132">
        <v>0</v>
      </c>
      <c r="R4524" s="132">
        <f t="shared" si="102"/>
        <v>0</v>
      </c>
      <c r="S4524" s="132">
        <v>0</v>
      </c>
      <c r="T4524" s="133">
        <f t="shared" si="103"/>
        <v>0</v>
      </c>
      <c r="U4524" s="29"/>
      <c r="V4524" s="29"/>
      <c r="W4524" s="29"/>
      <c r="X4524" s="29"/>
      <c r="Y4524" s="29"/>
      <c r="Z4524" s="29"/>
      <c r="AA4524" s="29"/>
      <c r="AB4524" s="29"/>
      <c r="AC4524" s="29"/>
      <c r="AD4524" s="29"/>
      <c r="AE4524" s="29"/>
      <c r="AR4524" s="134" t="s">
        <v>104</v>
      </c>
      <c r="AT4524" s="134" t="s">
        <v>199</v>
      </c>
      <c r="AU4524" s="134" t="s">
        <v>66</v>
      </c>
      <c r="AY4524" s="18" t="s">
        <v>196</v>
      </c>
      <c r="BE4524" s="135">
        <f t="shared" si="104"/>
        <v>0</v>
      </c>
      <c r="BF4524" s="135">
        <f t="shared" si="105"/>
        <v>0</v>
      </c>
      <c r="BG4524" s="135">
        <f t="shared" si="106"/>
        <v>0</v>
      </c>
      <c r="BH4524" s="135">
        <f t="shared" si="107"/>
        <v>0</v>
      </c>
      <c r="BI4524" s="135">
        <f t="shared" si="108"/>
        <v>0</v>
      </c>
      <c r="BJ4524" s="18" t="s">
        <v>64</v>
      </c>
      <c r="BK4524" s="135">
        <f t="shared" si="109"/>
        <v>0</v>
      </c>
      <c r="BL4524" s="18" t="s">
        <v>104</v>
      </c>
      <c r="BM4524" s="134" t="s">
        <v>4708</v>
      </c>
    </row>
    <row r="4525" spans="1:65" s="2" customFormat="1" ht="49.15" customHeight="1" x14ac:dyDescent="0.2">
      <c r="A4525" s="29"/>
      <c r="B4525" s="123"/>
      <c r="C4525" s="124" t="s">
        <v>4709</v>
      </c>
      <c r="D4525" s="124" t="s">
        <v>199</v>
      </c>
      <c r="E4525" s="125" t="s">
        <v>4710</v>
      </c>
      <c r="F4525" s="126" t="s">
        <v>4711</v>
      </c>
      <c r="G4525" s="127" t="s">
        <v>846</v>
      </c>
      <c r="H4525" s="128">
        <v>1</v>
      </c>
      <c r="I4525" s="224"/>
      <c r="J4525" s="129">
        <f t="shared" si="100"/>
        <v>0</v>
      </c>
      <c r="K4525" s="126" t="s">
        <v>1</v>
      </c>
      <c r="L4525" s="30"/>
      <c r="M4525" s="130" t="s">
        <v>1</v>
      </c>
      <c r="N4525" s="131" t="s">
        <v>35</v>
      </c>
      <c r="O4525" s="132">
        <v>0</v>
      </c>
      <c r="P4525" s="132">
        <f t="shared" si="101"/>
        <v>0</v>
      </c>
      <c r="Q4525" s="132">
        <v>0</v>
      </c>
      <c r="R4525" s="132">
        <f t="shared" si="102"/>
        <v>0</v>
      </c>
      <c r="S4525" s="132">
        <v>0</v>
      </c>
      <c r="T4525" s="133">
        <f t="shared" si="103"/>
        <v>0</v>
      </c>
      <c r="U4525" s="29"/>
      <c r="V4525" s="29"/>
      <c r="W4525" s="29"/>
      <c r="X4525" s="29"/>
      <c r="Y4525" s="29"/>
      <c r="Z4525" s="29"/>
      <c r="AA4525" s="29"/>
      <c r="AB4525" s="29"/>
      <c r="AC4525" s="29"/>
      <c r="AD4525" s="29"/>
      <c r="AE4525" s="29"/>
      <c r="AR4525" s="134" t="s">
        <v>104</v>
      </c>
      <c r="AT4525" s="134" t="s">
        <v>199</v>
      </c>
      <c r="AU4525" s="134" t="s">
        <v>66</v>
      </c>
      <c r="AY4525" s="18" t="s">
        <v>196</v>
      </c>
      <c r="BE4525" s="135">
        <f t="shared" si="104"/>
        <v>0</v>
      </c>
      <c r="BF4525" s="135">
        <f t="shared" si="105"/>
        <v>0</v>
      </c>
      <c r="BG4525" s="135">
        <f t="shared" si="106"/>
        <v>0</v>
      </c>
      <c r="BH4525" s="135">
        <f t="shared" si="107"/>
        <v>0</v>
      </c>
      <c r="BI4525" s="135">
        <f t="shared" si="108"/>
        <v>0</v>
      </c>
      <c r="BJ4525" s="18" t="s">
        <v>64</v>
      </c>
      <c r="BK4525" s="135">
        <f t="shared" si="109"/>
        <v>0</v>
      </c>
      <c r="BL4525" s="18" t="s">
        <v>104</v>
      </c>
      <c r="BM4525" s="134" t="s">
        <v>4712</v>
      </c>
    </row>
    <row r="4526" spans="1:65" s="2" customFormat="1" ht="49.15" customHeight="1" x14ac:dyDescent="0.2">
      <c r="A4526" s="29"/>
      <c r="B4526" s="123"/>
      <c r="C4526" s="124" t="s">
        <v>4713</v>
      </c>
      <c r="D4526" s="124" t="s">
        <v>199</v>
      </c>
      <c r="E4526" s="125" t="s">
        <v>4714</v>
      </c>
      <c r="F4526" s="126" t="s">
        <v>4715</v>
      </c>
      <c r="G4526" s="127" t="s">
        <v>846</v>
      </c>
      <c r="H4526" s="128">
        <v>3</v>
      </c>
      <c r="I4526" s="224"/>
      <c r="J4526" s="129">
        <f t="shared" si="100"/>
        <v>0</v>
      </c>
      <c r="K4526" s="126" t="s">
        <v>1</v>
      </c>
      <c r="L4526" s="30"/>
      <c r="M4526" s="130" t="s">
        <v>1</v>
      </c>
      <c r="N4526" s="131" t="s">
        <v>35</v>
      </c>
      <c r="O4526" s="132">
        <v>0</v>
      </c>
      <c r="P4526" s="132">
        <f t="shared" si="101"/>
        <v>0</v>
      </c>
      <c r="Q4526" s="132">
        <v>0</v>
      </c>
      <c r="R4526" s="132">
        <f t="shared" si="102"/>
        <v>0</v>
      </c>
      <c r="S4526" s="132">
        <v>0</v>
      </c>
      <c r="T4526" s="133">
        <f t="shared" si="103"/>
        <v>0</v>
      </c>
      <c r="U4526" s="29"/>
      <c r="V4526" s="29"/>
      <c r="W4526" s="29"/>
      <c r="X4526" s="29"/>
      <c r="Y4526" s="29"/>
      <c r="Z4526" s="29"/>
      <c r="AA4526" s="29"/>
      <c r="AB4526" s="29"/>
      <c r="AC4526" s="29"/>
      <c r="AD4526" s="29"/>
      <c r="AE4526" s="29"/>
      <c r="AR4526" s="134" t="s">
        <v>104</v>
      </c>
      <c r="AT4526" s="134" t="s">
        <v>199</v>
      </c>
      <c r="AU4526" s="134" t="s">
        <v>66</v>
      </c>
      <c r="AY4526" s="18" t="s">
        <v>196</v>
      </c>
      <c r="BE4526" s="135">
        <f t="shared" si="104"/>
        <v>0</v>
      </c>
      <c r="BF4526" s="135">
        <f t="shared" si="105"/>
        <v>0</v>
      </c>
      <c r="BG4526" s="135">
        <f t="shared" si="106"/>
        <v>0</v>
      </c>
      <c r="BH4526" s="135">
        <f t="shared" si="107"/>
        <v>0</v>
      </c>
      <c r="BI4526" s="135">
        <f t="shared" si="108"/>
        <v>0</v>
      </c>
      <c r="BJ4526" s="18" t="s">
        <v>64</v>
      </c>
      <c r="BK4526" s="135">
        <f t="shared" si="109"/>
        <v>0</v>
      </c>
      <c r="BL4526" s="18" t="s">
        <v>104</v>
      </c>
      <c r="BM4526" s="134" t="s">
        <v>4716</v>
      </c>
    </row>
    <row r="4527" spans="1:65" s="2" customFormat="1" ht="24.2" customHeight="1" x14ac:dyDescent="0.2">
      <c r="A4527" s="29"/>
      <c r="B4527" s="123"/>
      <c r="C4527" s="124" t="s">
        <v>4717</v>
      </c>
      <c r="D4527" s="124" t="s">
        <v>199</v>
      </c>
      <c r="E4527" s="125" t="s">
        <v>4366</v>
      </c>
      <c r="F4527" s="126" t="s">
        <v>4367</v>
      </c>
      <c r="G4527" s="127" t="s">
        <v>3199</v>
      </c>
      <c r="H4527" s="128">
        <v>4649.3500000000004</v>
      </c>
      <c r="I4527" s="224"/>
      <c r="J4527" s="129">
        <f t="shared" si="100"/>
        <v>0</v>
      </c>
      <c r="K4527" s="126" t="s">
        <v>208</v>
      </c>
      <c r="L4527" s="30"/>
      <c r="M4527" s="130" t="s">
        <v>1</v>
      </c>
      <c r="N4527" s="131" t="s">
        <v>35</v>
      </c>
      <c r="O4527" s="132">
        <v>0</v>
      </c>
      <c r="P4527" s="132">
        <f t="shared" si="101"/>
        <v>0</v>
      </c>
      <c r="Q4527" s="132">
        <v>0</v>
      </c>
      <c r="R4527" s="132">
        <f t="shared" si="102"/>
        <v>0</v>
      </c>
      <c r="S4527" s="132">
        <v>0</v>
      </c>
      <c r="T4527" s="133">
        <f t="shared" si="103"/>
        <v>0</v>
      </c>
      <c r="U4527" s="29"/>
      <c r="V4527" s="29"/>
      <c r="W4527" s="29"/>
      <c r="X4527" s="29"/>
      <c r="Y4527" s="29"/>
      <c r="Z4527" s="29"/>
      <c r="AA4527" s="29"/>
      <c r="AB4527" s="29"/>
      <c r="AC4527" s="29"/>
      <c r="AD4527" s="29"/>
      <c r="AE4527" s="29"/>
      <c r="AR4527" s="134" t="s">
        <v>104</v>
      </c>
      <c r="AT4527" s="134" t="s">
        <v>199</v>
      </c>
      <c r="AU4527" s="134" t="s">
        <v>66</v>
      </c>
      <c r="AY4527" s="18" t="s">
        <v>196</v>
      </c>
      <c r="BE4527" s="135">
        <f t="shared" si="104"/>
        <v>0</v>
      </c>
      <c r="BF4527" s="135">
        <f t="shared" si="105"/>
        <v>0</v>
      </c>
      <c r="BG4527" s="135">
        <f t="shared" si="106"/>
        <v>0</v>
      </c>
      <c r="BH4527" s="135">
        <f t="shared" si="107"/>
        <v>0</v>
      </c>
      <c r="BI4527" s="135">
        <f t="shared" si="108"/>
        <v>0</v>
      </c>
      <c r="BJ4527" s="18" t="s">
        <v>64</v>
      </c>
      <c r="BK4527" s="135">
        <f t="shared" si="109"/>
        <v>0</v>
      </c>
      <c r="BL4527" s="18" t="s">
        <v>104</v>
      </c>
      <c r="BM4527" s="134" t="s">
        <v>4718</v>
      </c>
    </row>
    <row r="4528" spans="1:65" s="12" customFormat="1" ht="22.9" customHeight="1" x14ac:dyDescent="0.2">
      <c r="B4528" s="111"/>
      <c r="D4528" s="112" t="s">
        <v>56</v>
      </c>
      <c r="E4528" s="121" t="s">
        <v>4719</v>
      </c>
      <c r="F4528" s="121" t="s">
        <v>4720</v>
      </c>
      <c r="J4528" s="122">
        <f>BK4528</f>
        <v>0</v>
      </c>
      <c r="L4528" s="111"/>
      <c r="M4528" s="115"/>
      <c r="N4528" s="116"/>
      <c r="O4528" s="116"/>
      <c r="P4528" s="117">
        <f>SUM(P4529:P4625)</f>
        <v>130.28790599999999</v>
      </c>
      <c r="Q4528" s="116"/>
      <c r="R4528" s="117">
        <f>SUM(R4529:R4625)</f>
        <v>0</v>
      </c>
      <c r="S4528" s="116"/>
      <c r="T4528" s="118">
        <f>SUM(T4529:T4625)</f>
        <v>5.3485379999999996</v>
      </c>
      <c r="AR4528" s="112" t="s">
        <v>66</v>
      </c>
      <c r="AT4528" s="119" t="s">
        <v>56</v>
      </c>
      <c r="AU4528" s="119" t="s">
        <v>64</v>
      </c>
      <c r="AY4528" s="112" t="s">
        <v>196</v>
      </c>
      <c r="BK4528" s="120">
        <f>SUM(BK4529:BK4625)</f>
        <v>0</v>
      </c>
    </row>
    <row r="4529" spans="1:65" s="2" customFormat="1" ht="33" customHeight="1" x14ac:dyDescent="0.2">
      <c r="A4529" s="29"/>
      <c r="B4529" s="123"/>
      <c r="C4529" s="124" t="s">
        <v>4721</v>
      </c>
      <c r="D4529" s="124" t="s">
        <v>199</v>
      </c>
      <c r="E4529" s="125" t="s">
        <v>4722</v>
      </c>
      <c r="F4529" s="126" t="s">
        <v>4723</v>
      </c>
      <c r="G4529" s="127" t="s">
        <v>846</v>
      </c>
      <c r="H4529" s="128">
        <v>15</v>
      </c>
      <c r="I4529" s="224"/>
      <c r="J4529" s="129">
        <f>ROUND(I4529*H4529,2)</f>
        <v>0</v>
      </c>
      <c r="K4529" s="126" t="s">
        <v>1</v>
      </c>
      <c r="L4529" s="30"/>
      <c r="M4529" s="130" t="s">
        <v>1</v>
      </c>
      <c r="N4529" s="131" t="s">
        <v>35</v>
      </c>
      <c r="O4529" s="132">
        <v>0</v>
      </c>
      <c r="P4529" s="132">
        <f>O4529*H4529</f>
        <v>0</v>
      </c>
      <c r="Q4529" s="132">
        <v>0</v>
      </c>
      <c r="R4529" s="132">
        <f>Q4529*H4529</f>
        <v>0</v>
      </c>
      <c r="S4529" s="132">
        <v>0</v>
      </c>
      <c r="T4529" s="133">
        <f>S4529*H4529</f>
        <v>0</v>
      </c>
      <c r="U4529" s="29"/>
      <c r="V4529" s="29"/>
      <c r="W4529" s="29"/>
      <c r="X4529" s="29"/>
      <c r="Y4529" s="29"/>
      <c r="Z4529" s="29"/>
      <c r="AA4529" s="29"/>
      <c r="AB4529" s="29"/>
      <c r="AC4529" s="29"/>
      <c r="AD4529" s="29"/>
      <c r="AE4529" s="29"/>
      <c r="AR4529" s="134" t="s">
        <v>104</v>
      </c>
      <c r="AT4529" s="134" t="s">
        <v>199</v>
      </c>
      <c r="AU4529" s="134" t="s">
        <v>66</v>
      </c>
      <c r="AY4529" s="18" t="s">
        <v>196</v>
      </c>
      <c r="BE4529" s="135">
        <f>IF(N4529="základní",J4529,0)</f>
        <v>0</v>
      </c>
      <c r="BF4529" s="135">
        <f>IF(N4529="snížená",J4529,0)</f>
        <v>0</v>
      </c>
      <c r="BG4529" s="135">
        <f>IF(N4529="zákl. přenesená",J4529,0)</f>
        <v>0</v>
      </c>
      <c r="BH4529" s="135">
        <f>IF(N4529="sníž. přenesená",J4529,0)</f>
        <v>0</v>
      </c>
      <c r="BI4529" s="135">
        <f>IF(N4529="nulová",J4529,0)</f>
        <v>0</v>
      </c>
      <c r="BJ4529" s="18" t="s">
        <v>64</v>
      </c>
      <c r="BK4529" s="135">
        <f>ROUND(I4529*H4529,2)</f>
        <v>0</v>
      </c>
      <c r="BL4529" s="18" t="s">
        <v>104</v>
      </c>
      <c r="BM4529" s="134" t="s">
        <v>4724</v>
      </c>
    </row>
    <row r="4530" spans="1:65" s="13" customFormat="1" x14ac:dyDescent="0.2">
      <c r="B4530" s="136"/>
      <c r="D4530" s="137" t="s">
        <v>210</v>
      </c>
      <c r="E4530" s="138" t="s">
        <v>1</v>
      </c>
      <c r="F4530" s="139" t="s">
        <v>4725</v>
      </c>
      <c r="H4530" s="140">
        <v>2</v>
      </c>
      <c r="L4530" s="136"/>
      <c r="M4530" s="141"/>
      <c r="N4530" s="142"/>
      <c r="O4530" s="142"/>
      <c r="P4530" s="142"/>
      <c r="Q4530" s="142"/>
      <c r="R4530" s="142"/>
      <c r="S4530" s="142"/>
      <c r="T4530" s="143"/>
      <c r="AT4530" s="138" t="s">
        <v>210</v>
      </c>
      <c r="AU4530" s="138" t="s">
        <v>66</v>
      </c>
      <c r="AV4530" s="13" t="s">
        <v>66</v>
      </c>
      <c r="AW4530" s="13" t="s">
        <v>26</v>
      </c>
      <c r="AX4530" s="13" t="s">
        <v>57</v>
      </c>
      <c r="AY4530" s="138" t="s">
        <v>196</v>
      </c>
    </row>
    <row r="4531" spans="1:65" s="13" customFormat="1" x14ac:dyDescent="0.2">
      <c r="B4531" s="136"/>
      <c r="D4531" s="137" t="s">
        <v>210</v>
      </c>
      <c r="E4531" s="138" t="s">
        <v>1</v>
      </c>
      <c r="F4531" s="139" t="s">
        <v>4726</v>
      </c>
      <c r="H4531" s="140">
        <v>8</v>
      </c>
      <c r="L4531" s="136"/>
      <c r="M4531" s="141"/>
      <c r="N4531" s="142"/>
      <c r="O4531" s="142"/>
      <c r="P4531" s="142"/>
      <c r="Q4531" s="142"/>
      <c r="R4531" s="142"/>
      <c r="S4531" s="142"/>
      <c r="T4531" s="143"/>
      <c r="AT4531" s="138" t="s">
        <v>210</v>
      </c>
      <c r="AU4531" s="138" t="s">
        <v>66</v>
      </c>
      <c r="AV4531" s="13" t="s">
        <v>66</v>
      </c>
      <c r="AW4531" s="13" t="s">
        <v>26</v>
      </c>
      <c r="AX4531" s="13" t="s">
        <v>57</v>
      </c>
      <c r="AY4531" s="138" t="s">
        <v>196</v>
      </c>
    </row>
    <row r="4532" spans="1:65" s="13" customFormat="1" x14ac:dyDescent="0.2">
      <c r="B4532" s="136"/>
      <c r="D4532" s="137" t="s">
        <v>210</v>
      </c>
      <c r="E4532" s="138" t="s">
        <v>1</v>
      </c>
      <c r="F4532" s="139" t="s">
        <v>4727</v>
      </c>
      <c r="H4532" s="140">
        <v>5</v>
      </c>
      <c r="L4532" s="136"/>
      <c r="M4532" s="141"/>
      <c r="N4532" s="142"/>
      <c r="O4532" s="142"/>
      <c r="P4532" s="142"/>
      <c r="Q4532" s="142"/>
      <c r="R4532" s="142"/>
      <c r="S4532" s="142"/>
      <c r="T4532" s="143"/>
      <c r="AT4532" s="138" t="s">
        <v>210</v>
      </c>
      <c r="AU4532" s="138" t="s">
        <v>66</v>
      </c>
      <c r="AV4532" s="13" t="s">
        <v>66</v>
      </c>
      <c r="AW4532" s="13" t="s">
        <v>26</v>
      </c>
      <c r="AX4532" s="13" t="s">
        <v>57</v>
      </c>
      <c r="AY4532" s="138" t="s">
        <v>196</v>
      </c>
    </row>
    <row r="4533" spans="1:65" s="14" customFormat="1" x14ac:dyDescent="0.2">
      <c r="B4533" s="144"/>
      <c r="D4533" s="137" t="s">
        <v>210</v>
      </c>
      <c r="E4533" s="145" t="s">
        <v>1</v>
      </c>
      <c r="F4533" s="146" t="s">
        <v>212</v>
      </c>
      <c r="H4533" s="147">
        <v>15</v>
      </c>
      <c r="L4533" s="144"/>
      <c r="M4533" s="148"/>
      <c r="N4533" s="149"/>
      <c r="O4533" s="149"/>
      <c r="P4533" s="149"/>
      <c r="Q4533" s="149"/>
      <c r="R4533" s="149"/>
      <c r="S4533" s="149"/>
      <c r="T4533" s="150"/>
      <c r="AT4533" s="145" t="s">
        <v>210</v>
      </c>
      <c r="AU4533" s="145" t="s">
        <v>66</v>
      </c>
      <c r="AV4533" s="14" t="s">
        <v>201</v>
      </c>
      <c r="AW4533" s="14" t="s">
        <v>26</v>
      </c>
      <c r="AX4533" s="14" t="s">
        <v>64</v>
      </c>
      <c r="AY4533" s="145" t="s">
        <v>196</v>
      </c>
    </row>
    <row r="4534" spans="1:65" s="2" customFormat="1" ht="24.2" customHeight="1" x14ac:dyDescent="0.2">
      <c r="A4534" s="29"/>
      <c r="B4534" s="123"/>
      <c r="C4534" s="124" t="s">
        <v>3013</v>
      </c>
      <c r="D4534" s="124" t="s">
        <v>199</v>
      </c>
      <c r="E4534" s="125" t="s">
        <v>4728</v>
      </c>
      <c r="F4534" s="126" t="s">
        <v>4729</v>
      </c>
      <c r="G4534" s="127" t="s">
        <v>846</v>
      </c>
      <c r="H4534" s="128">
        <v>46</v>
      </c>
      <c r="I4534" s="224"/>
      <c r="J4534" s="129">
        <f>ROUND(I4534*H4534,2)</f>
        <v>0</v>
      </c>
      <c r="K4534" s="126" t="s">
        <v>1</v>
      </c>
      <c r="L4534" s="30"/>
      <c r="M4534" s="130" t="s">
        <v>1</v>
      </c>
      <c r="N4534" s="131" t="s">
        <v>35</v>
      </c>
      <c r="O4534" s="132">
        <v>0</v>
      </c>
      <c r="P4534" s="132">
        <f>O4534*H4534</f>
        <v>0</v>
      </c>
      <c r="Q4534" s="132">
        <v>0</v>
      </c>
      <c r="R4534" s="132">
        <f>Q4534*H4534</f>
        <v>0</v>
      </c>
      <c r="S4534" s="132">
        <v>0</v>
      </c>
      <c r="T4534" s="133">
        <f>S4534*H4534</f>
        <v>0</v>
      </c>
      <c r="U4534" s="29"/>
      <c r="V4534" s="29"/>
      <c r="W4534" s="29"/>
      <c r="X4534" s="29"/>
      <c r="Y4534" s="29"/>
      <c r="Z4534" s="29"/>
      <c r="AA4534" s="29"/>
      <c r="AB4534" s="29"/>
      <c r="AC4534" s="29"/>
      <c r="AD4534" s="29"/>
      <c r="AE4534" s="29"/>
      <c r="AR4534" s="134" t="s">
        <v>104</v>
      </c>
      <c r="AT4534" s="134" t="s">
        <v>199</v>
      </c>
      <c r="AU4534" s="134" t="s">
        <v>66</v>
      </c>
      <c r="AY4534" s="18" t="s">
        <v>196</v>
      </c>
      <c r="BE4534" s="135">
        <f>IF(N4534="základní",J4534,0)</f>
        <v>0</v>
      </c>
      <c r="BF4534" s="135">
        <f>IF(N4534="snížená",J4534,0)</f>
        <v>0</v>
      </c>
      <c r="BG4534" s="135">
        <f>IF(N4534="zákl. přenesená",J4534,0)</f>
        <v>0</v>
      </c>
      <c r="BH4534" s="135">
        <f>IF(N4534="sníž. přenesená",J4534,0)</f>
        <v>0</v>
      </c>
      <c r="BI4534" s="135">
        <f>IF(N4534="nulová",J4534,0)</f>
        <v>0</v>
      </c>
      <c r="BJ4534" s="18" t="s">
        <v>64</v>
      </c>
      <c r="BK4534" s="135">
        <f>ROUND(I4534*H4534,2)</f>
        <v>0</v>
      </c>
      <c r="BL4534" s="18" t="s">
        <v>104</v>
      </c>
      <c r="BM4534" s="134" t="s">
        <v>4730</v>
      </c>
    </row>
    <row r="4535" spans="1:65" s="13" customFormat="1" x14ac:dyDescent="0.2">
      <c r="B4535" s="136"/>
      <c r="D4535" s="137" t="s">
        <v>210</v>
      </c>
      <c r="E4535" s="138" t="s">
        <v>1</v>
      </c>
      <c r="F4535" s="139" t="s">
        <v>4731</v>
      </c>
      <c r="H4535" s="140">
        <v>4</v>
      </c>
      <c r="L4535" s="136"/>
      <c r="M4535" s="141"/>
      <c r="N4535" s="142"/>
      <c r="O4535" s="142"/>
      <c r="P4535" s="142"/>
      <c r="Q4535" s="142"/>
      <c r="R4535" s="142"/>
      <c r="S4535" s="142"/>
      <c r="T4535" s="143"/>
      <c r="AT4535" s="138" t="s">
        <v>210</v>
      </c>
      <c r="AU4535" s="138" t="s">
        <v>66</v>
      </c>
      <c r="AV4535" s="13" t="s">
        <v>66</v>
      </c>
      <c r="AW4535" s="13" t="s">
        <v>26</v>
      </c>
      <c r="AX4535" s="13" t="s">
        <v>57</v>
      </c>
      <c r="AY4535" s="138" t="s">
        <v>196</v>
      </c>
    </row>
    <row r="4536" spans="1:65" s="13" customFormat="1" x14ac:dyDescent="0.2">
      <c r="B4536" s="136"/>
      <c r="D4536" s="137" t="s">
        <v>210</v>
      </c>
      <c r="E4536" s="138" t="s">
        <v>1</v>
      </c>
      <c r="F4536" s="139" t="s">
        <v>4732</v>
      </c>
      <c r="H4536" s="140">
        <v>2</v>
      </c>
      <c r="L4536" s="136"/>
      <c r="M4536" s="141"/>
      <c r="N4536" s="142"/>
      <c r="O4536" s="142"/>
      <c r="P4536" s="142"/>
      <c r="Q4536" s="142"/>
      <c r="R4536" s="142"/>
      <c r="S4536" s="142"/>
      <c r="T4536" s="143"/>
      <c r="AT4536" s="138" t="s">
        <v>210</v>
      </c>
      <c r="AU4536" s="138" t="s">
        <v>66</v>
      </c>
      <c r="AV4536" s="13" t="s">
        <v>66</v>
      </c>
      <c r="AW4536" s="13" t="s">
        <v>26</v>
      </c>
      <c r="AX4536" s="13" t="s">
        <v>57</v>
      </c>
      <c r="AY4536" s="138" t="s">
        <v>196</v>
      </c>
    </row>
    <row r="4537" spans="1:65" s="13" customFormat="1" x14ac:dyDescent="0.2">
      <c r="B4537" s="136"/>
      <c r="D4537" s="137" t="s">
        <v>210</v>
      </c>
      <c r="E4537" s="138" t="s">
        <v>1</v>
      </c>
      <c r="F4537" s="139" t="s">
        <v>4733</v>
      </c>
      <c r="H4537" s="140">
        <v>2</v>
      </c>
      <c r="L4537" s="136"/>
      <c r="M4537" s="141"/>
      <c r="N4537" s="142"/>
      <c r="O4537" s="142"/>
      <c r="P4537" s="142"/>
      <c r="Q4537" s="142"/>
      <c r="R4537" s="142"/>
      <c r="S4537" s="142"/>
      <c r="T4537" s="143"/>
      <c r="AT4537" s="138" t="s">
        <v>210</v>
      </c>
      <c r="AU4537" s="138" t="s">
        <v>66</v>
      </c>
      <c r="AV4537" s="13" t="s">
        <v>66</v>
      </c>
      <c r="AW4537" s="13" t="s">
        <v>26</v>
      </c>
      <c r="AX4537" s="13" t="s">
        <v>57</v>
      </c>
      <c r="AY4537" s="138" t="s">
        <v>196</v>
      </c>
    </row>
    <row r="4538" spans="1:65" s="13" customFormat="1" x14ac:dyDescent="0.2">
      <c r="B4538" s="136"/>
      <c r="D4538" s="137" t="s">
        <v>210</v>
      </c>
      <c r="E4538" s="138" t="s">
        <v>1</v>
      </c>
      <c r="F4538" s="139" t="s">
        <v>4734</v>
      </c>
      <c r="H4538" s="140">
        <v>4</v>
      </c>
      <c r="L4538" s="136"/>
      <c r="M4538" s="141"/>
      <c r="N4538" s="142"/>
      <c r="O4538" s="142"/>
      <c r="P4538" s="142"/>
      <c r="Q4538" s="142"/>
      <c r="R4538" s="142"/>
      <c r="S4538" s="142"/>
      <c r="T4538" s="143"/>
      <c r="AT4538" s="138" t="s">
        <v>210</v>
      </c>
      <c r="AU4538" s="138" t="s">
        <v>66</v>
      </c>
      <c r="AV4538" s="13" t="s">
        <v>66</v>
      </c>
      <c r="AW4538" s="13" t="s">
        <v>26</v>
      </c>
      <c r="AX4538" s="13" t="s">
        <v>57</v>
      </c>
      <c r="AY4538" s="138" t="s">
        <v>196</v>
      </c>
    </row>
    <row r="4539" spans="1:65" s="13" customFormat="1" x14ac:dyDescent="0.2">
      <c r="B4539" s="136"/>
      <c r="D4539" s="137" t="s">
        <v>210</v>
      </c>
      <c r="E4539" s="138" t="s">
        <v>1</v>
      </c>
      <c r="F4539" s="139" t="s">
        <v>4735</v>
      </c>
      <c r="H4539" s="140">
        <v>4</v>
      </c>
      <c r="L4539" s="136"/>
      <c r="M4539" s="141"/>
      <c r="N4539" s="142"/>
      <c r="O4539" s="142"/>
      <c r="P4539" s="142"/>
      <c r="Q4539" s="142"/>
      <c r="R4539" s="142"/>
      <c r="S4539" s="142"/>
      <c r="T4539" s="143"/>
      <c r="AT4539" s="138" t="s">
        <v>210</v>
      </c>
      <c r="AU4539" s="138" t="s">
        <v>66</v>
      </c>
      <c r="AV4539" s="13" t="s">
        <v>66</v>
      </c>
      <c r="AW4539" s="13" t="s">
        <v>26</v>
      </c>
      <c r="AX4539" s="13" t="s">
        <v>57</v>
      </c>
      <c r="AY4539" s="138" t="s">
        <v>196</v>
      </c>
    </row>
    <row r="4540" spans="1:65" s="13" customFormat="1" x14ac:dyDescent="0.2">
      <c r="B4540" s="136"/>
      <c r="D4540" s="137" t="s">
        <v>210</v>
      </c>
      <c r="E4540" s="138" t="s">
        <v>1</v>
      </c>
      <c r="F4540" s="139" t="s">
        <v>4736</v>
      </c>
      <c r="H4540" s="140">
        <v>4</v>
      </c>
      <c r="L4540" s="136"/>
      <c r="M4540" s="141"/>
      <c r="N4540" s="142"/>
      <c r="O4540" s="142"/>
      <c r="P4540" s="142"/>
      <c r="Q4540" s="142"/>
      <c r="R4540" s="142"/>
      <c r="S4540" s="142"/>
      <c r="T4540" s="143"/>
      <c r="AT4540" s="138" t="s">
        <v>210</v>
      </c>
      <c r="AU4540" s="138" t="s">
        <v>66</v>
      </c>
      <c r="AV4540" s="13" t="s">
        <v>66</v>
      </c>
      <c r="AW4540" s="13" t="s">
        <v>26</v>
      </c>
      <c r="AX4540" s="13" t="s">
        <v>57</v>
      </c>
      <c r="AY4540" s="138" t="s">
        <v>196</v>
      </c>
    </row>
    <row r="4541" spans="1:65" s="13" customFormat="1" x14ac:dyDescent="0.2">
      <c r="B4541" s="136"/>
      <c r="D4541" s="137" t="s">
        <v>210</v>
      </c>
      <c r="E4541" s="138" t="s">
        <v>1</v>
      </c>
      <c r="F4541" s="139" t="s">
        <v>4737</v>
      </c>
      <c r="H4541" s="140">
        <v>4</v>
      </c>
      <c r="L4541" s="136"/>
      <c r="M4541" s="141"/>
      <c r="N4541" s="142"/>
      <c r="O4541" s="142"/>
      <c r="P4541" s="142"/>
      <c r="Q4541" s="142"/>
      <c r="R4541" s="142"/>
      <c r="S4541" s="142"/>
      <c r="T4541" s="143"/>
      <c r="AT4541" s="138" t="s">
        <v>210</v>
      </c>
      <c r="AU4541" s="138" t="s">
        <v>66</v>
      </c>
      <c r="AV4541" s="13" t="s">
        <v>66</v>
      </c>
      <c r="AW4541" s="13" t="s">
        <v>26</v>
      </c>
      <c r="AX4541" s="13" t="s">
        <v>57</v>
      </c>
      <c r="AY4541" s="138" t="s">
        <v>196</v>
      </c>
    </row>
    <row r="4542" spans="1:65" s="13" customFormat="1" x14ac:dyDescent="0.2">
      <c r="B4542" s="136"/>
      <c r="D4542" s="137" t="s">
        <v>210</v>
      </c>
      <c r="E4542" s="138" t="s">
        <v>1</v>
      </c>
      <c r="F4542" s="139" t="s">
        <v>4738</v>
      </c>
      <c r="H4542" s="140">
        <v>4</v>
      </c>
      <c r="L4542" s="136"/>
      <c r="M4542" s="141"/>
      <c r="N4542" s="142"/>
      <c r="O4542" s="142"/>
      <c r="P4542" s="142"/>
      <c r="Q4542" s="142"/>
      <c r="R4542" s="142"/>
      <c r="S4542" s="142"/>
      <c r="T4542" s="143"/>
      <c r="AT4542" s="138" t="s">
        <v>210</v>
      </c>
      <c r="AU4542" s="138" t="s">
        <v>66</v>
      </c>
      <c r="AV4542" s="13" t="s">
        <v>66</v>
      </c>
      <c r="AW4542" s="13" t="s">
        <v>26</v>
      </c>
      <c r="AX4542" s="13" t="s">
        <v>57</v>
      </c>
      <c r="AY4542" s="138" t="s">
        <v>196</v>
      </c>
    </row>
    <row r="4543" spans="1:65" s="13" customFormat="1" x14ac:dyDescent="0.2">
      <c r="B4543" s="136"/>
      <c r="D4543" s="137" t="s">
        <v>210</v>
      </c>
      <c r="E4543" s="138" t="s">
        <v>1</v>
      </c>
      <c r="F4543" s="139" t="s">
        <v>4739</v>
      </c>
      <c r="H4543" s="140">
        <v>2</v>
      </c>
      <c r="L4543" s="136"/>
      <c r="M4543" s="141"/>
      <c r="N4543" s="142"/>
      <c r="O4543" s="142"/>
      <c r="P4543" s="142"/>
      <c r="Q4543" s="142"/>
      <c r="R4543" s="142"/>
      <c r="S4543" s="142"/>
      <c r="T4543" s="143"/>
      <c r="AT4543" s="138" t="s">
        <v>210</v>
      </c>
      <c r="AU4543" s="138" t="s">
        <v>66</v>
      </c>
      <c r="AV4543" s="13" t="s">
        <v>66</v>
      </c>
      <c r="AW4543" s="13" t="s">
        <v>26</v>
      </c>
      <c r="AX4543" s="13" t="s">
        <v>57</v>
      </c>
      <c r="AY4543" s="138" t="s">
        <v>196</v>
      </c>
    </row>
    <row r="4544" spans="1:65" s="13" customFormat="1" x14ac:dyDescent="0.2">
      <c r="B4544" s="136"/>
      <c r="D4544" s="137" t="s">
        <v>210</v>
      </c>
      <c r="E4544" s="138" t="s">
        <v>1</v>
      </c>
      <c r="F4544" s="139" t="s">
        <v>4740</v>
      </c>
      <c r="H4544" s="140">
        <v>8</v>
      </c>
      <c r="L4544" s="136"/>
      <c r="M4544" s="141"/>
      <c r="N4544" s="142"/>
      <c r="O4544" s="142"/>
      <c r="P4544" s="142"/>
      <c r="Q4544" s="142"/>
      <c r="R4544" s="142"/>
      <c r="S4544" s="142"/>
      <c r="T4544" s="143"/>
      <c r="AT4544" s="138" t="s">
        <v>210</v>
      </c>
      <c r="AU4544" s="138" t="s">
        <v>66</v>
      </c>
      <c r="AV4544" s="13" t="s">
        <v>66</v>
      </c>
      <c r="AW4544" s="13" t="s">
        <v>26</v>
      </c>
      <c r="AX4544" s="13" t="s">
        <v>57</v>
      </c>
      <c r="AY4544" s="138" t="s">
        <v>196</v>
      </c>
    </row>
    <row r="4545" spans="1:65" s="13" customFormat="1" x14ac:dyDescent="0.2">
      <c r="B4545" s="136"/>
      <c r="D4545" s="137" t="s">
        <v>210</v>
      </c>
      <c r="E4545" s="138" t="s">
        <v>1</v>
      </c>
      <c r="F4545" s="139" t="s">
        <v>4741</v>
      </c>
      <c r="H4545" s="140">
        <v>8</v>
      </c>
      <c r="L4545" s="136"/>
      <c r="M4545" s="141"/>
      <c r="N4545" s="142"/>
      <c r="O4545" s="142"/>
      <c r="P4545" s="142"/>
      <c r="Q4545" s="142"/>
      <c r="R4545" s="142"/>
      <c r="S4545" s="142"/>
      <c r="T4545" s="143"/>
      <c r="AT4545" s="138" t="s">
        <v>210</v>
      </c>
      <c r="AU4545" s="138" t="s">
        <v>66</v>
      </c>
      <c r="AV4545" s="13" t="s">
        <v>66</v>
      </c>
      <c r="AW4545" s="13" t="s">
        <v>26</v>
      </c>
      <c r="AX4545" s="13" t="s">
        <v>57</v>
      </c>
      <c r="AY4545" s="138" t="s">
        <v>196</v>
      </c>
    </row>
    <row r="4546" spans="1:65" s="14" customFormat="1" x14ac:dyDescent="0.2">
      <c r="B4546" s="144"/>
      <c r="D4546" s="137" t="s">
        <v>210</v>
      </c>
      <c r="E4546" s="145" t="s">
        <v>1</v>
      </c>
      <c r="F4546" s="146" t="s">
        <v>212</v>
      </c>
      <c r="H4546" s="147">
        <v>46</v>
      </c>
      <c r="L4546" s="144"/>
      <c r="M4546" s="148"/>
      <c r="N4546" s="149"/>
      <c r="O4546" s="149"/>
      <c r="P4546" s="149"/>
      <c r="Q4546" s="149"/>
      <c r="R4546" s="149"/>
      <c r="S4546" s="149"/>
      <c r="T4546" s="150"/>
      <c r="AT4546" s="145" t="s">
        <v>210</v>
      </c>
      <c r="AU4546" s="145" t="s">
        <v>66</v>
      </c>
      <c r="AV4546" s="14" t="s">
        <v>201</v>
      </c>
      <c r="AW4546" s="14" t="s">
        <v>26</v>
      </c>
      <c r="AX4546" s="14" t="s">
        <v>64</v>
      </c>
      <c r="AY4546" s="145" t="s">
        <v>196</v>
      </c>
    </row>
    <row r="4547" spans="1:65" s="2" customFormat="1" ht="55.5" customHeight="1" x14ac:dyDescent="0.2">
      <c r="A4547" s="29"/>
      <c r="B4547" s="123"/>
      <c r="C4547" s="124" t="s">
        <v>4742</v>
      </c>
      <c r="D4547" s="124" t="s">
        <v>199</v>
      </c>
      <c r="E4547" s="125" t="s">
        <v>4743</v>
      </c>
      <c r="F4547" s="126" t="s">
        <v>4744</v>
      </c>
      <c r="G4547" s="127" t="s">
        <v>846</v>
      </c>
      <c r="H4547" s="128">
        <v>18</v>
      </c>
      <c r="I4547" s="224"/>
      <c r="J4547" s="129">
        <f>ROUND(I4547*H4547,2)</f>
        <v>0</v>
      </c>
      <c r="K4547" s="126" t="s">
        <v>1</v>
      </c>
      <c r="L4547" s="30"/>
      <c r="M4547" s="130" t="s">
        <v>1</v>
      </c>
      <c r="N4547" s="131" t="s">
        <v>35</v>
      </c>
      <c r="O4547" s="132">
        <v>0</v>
      </c>
      <c r="P4547" s="132">
        <f>O4547*H4547</f>
        <v>0</v>
      </c>
      <c r="Q4547" s="132">
        <v>0</v>
      </c>
      <c r="R4547" s="132">
        <f>Q4547*H4547</f>
        <v>0</v>
      </c>
      <c r="S4547" s="132">
        <v>0</v>
      </c>
      <c r="T4547" s="133">
        <f>S4547*H4547</f>
        <v>0</v>
      </c>
      <c r="U4547" s="29"/>
      <c r="V4547" s="29"/>
      <c r="W4547" s="29"/>
      <c r="X4547" s="29"/>
      <c r="Y4547" s="29"/>
      <c r="Z4547" s="29"/>
      <c r="AA4547" s="29"/>
      <c r="AB4547" s="29"/>
      <c r="AC4547" s="29"/>
      <c r="AD4547" s="29"/>
      <c r="AE4547" s="29"/>
      <c r="AR4547" s="134" t="s">
        <v>104</v>
      </c>
      <c r="AT4547" s="134" t="s">
        <v>199</v>
      </c>
      <c r="AU4547" s="134" t="s">
        <v>66</v>
      </c>
      <c r="AY4547" s="18" t="s">
        <v>196</v>
      </c>
      <c r="BE4547" s="135">
        <f>IF(N4547="základní",J4547,0)</f>
        <v>0</v>
      </c>
      <c r="BF4547" s="135">
        <f>IF(N4547="snížená",J4547,0)</f>
        <v>0</v>
      </c>
      <c r="BG4547" s="135">
        <f>IF(N4547="zákl. přenesená",J4547,0)</f>
        <v>0</v>
      </c>
      <c r="BH4547" s="135">
        <f>IF(N4547="sníž. přenesená",J4547,0)</f>
        <v>0</v>
      </c>
      <c r="BI4547" s="135">
        <f>IF(N4547="nulová",J4547,0)</f>
        <v>0</v>
      </c>
      <c r="BJ4547" s="18" t="s">
        <v>64</v>
      </c>
      <c r="BK4547" s="135">
        <f>ROUND(I4547*H4547,2)</f>
        <v>0</v>
      </c>
      <c r="BL4547" s="18" t="s">
        <v>104</v>
      </c>
      <c r="BM4547" s="134" t="s">
        <v>4745</v>
      </c>
    </row>
    <row r="4548" spans="1:65" s="2" customFormat="1" ht="49.15" customHeight="1" x14ac:dyDescent="0.2">
      <c r="A4548" s="29"/>
      <c r="B4548" s="123"/>
      <c r="C4548" s="124" t="s">
        <v>4746</v>
      </c>
      <c r="D4548" s="124" t="s">
        <v>199</v>
      </c>
      <c r="E4548" s="125" t="s">
        <v>4747</v>
      </c>
      <c r="F4548" s="126" t="s">
        <v>4748</v>
      </c>
      <c r="G4548" s="127" t="s">
        <v>846</v>
      </c>
      <c r="H4548" s="128">
        <v>3</v>
      </c>
      <c r="I4548" s="224"/>
      <c r="J4548" s="129">
        <f>ROUND(I4548*H4548,2)</f>
        <v>0</v>
      </c>
      <c r="K4548" s="126" t="s">
        <v>1</v>
      </c>
      <c r="L4548" s="30"/>
      <c r="M4548" s="130" t="s">
        <v>1</v>
      </c>
      <c r="N4548" s="131" t="s">
        <v>35</v>
      </c>
      <c r="O4548" s="132">
        <v>0</v>
      </c>
      <c r="P4548" s="132">
        <f>O4548*H4548</f>
        <v>0</v>
      </c>
      <c r="Q4548" s="132">
        <v>0</v>
      </c>
      <c r="R4548" s="132">
        <f>Q4548*H4548</f>
        <v>0</v>
      </c>
      <c r="S4548" s="132">
        <v>0</v>
      </c>
      <c r="T4548" s="133">
        <f>S4548*H4548</f>
        <v>0</v>
      </c>
      <c r="U4548" s="29"/>
      <c r="V4548" s="29"/>
      <c r="W4548" s="29"/>
      <c r="X4548" s="29"/>
      <c r="Y4548" s="29"/>
      <c r="Z4548" s="29"/>
      <c r="AA4548" s="29"/>
      <c r="AB4548" s="29"/>
      <c r="AC4548" s="29"/>
      <c r="AD4548" s="29"/>
      <c r="AE4548" s="29"/>
      <c r="AR4548" s="134" t="s">
        <v>104</v>
      </c>
      <c r="AT4548" s="134" t="s">
        <v>199</v>
      </c>
      <c r="AU4548" s="134" t="s">
        <v>66</v>
      </c>
      <c r="AY4548" s="18" t="s">
        <v>196</v>
      </c>
      <c r="BE4548" s="135">
        <f>IF(N4548="základní",J4548,0)</f>
        <v>0</v>
      </c>
      <c r="BF4548" s="135">
        <f>IF(N4548="snížená",J4548,0)</f>
        <v>0</v>
      </c>
      <c r="BG4548" s="135">
        <f>IF(N4548="zákl. přenesená",J4548,0)</f>
        <v>0</v>
      </c>
      <c r="BH4548" s="135">
        <f>IF(N4548="sníž. přenesená",J4548,0)</f>
        <v>0</v>
      </c>
      <c r="BI4548" s="135">
        <f>IF(N4548="nulová",J4548,0)</f>
        <v>0</v>
      </c>
      <c r="BJ4548" s="18" t="s">
        <v>64</v>
      </c>
      <c r="BK4548" s="135">
        <f>ROUND(I4548*H4548,2)</f>
        <v>0</v>
      </c>
      <c r="BL4548" s="18" t="s">
        <v>104</v>
      </c>
      <c r="BM4548" s="134" t="s">
        <v>4749</v>
      </c>
    </row>
    <row r="4549" spans="1:65" s="2" customFormat="1" ht="24.2" customHeight="1" x14ac:dyDescent="0.2">
      <c r="A4549" s="29"/>
      <c r="B4549" s="123"/>
      <c r="C4549" s="124" t="s">
        <v>4750</v>
      </c>
      <c r="D4549" s="124" t="s">
        <v>199</v>
      </c>
      <c r="E4549" s="125" t="s">
        <v>4751</v>
      </c>
      <c r="F4549" s="126" t="s">
        <v>4752</v>
      </c>
      <c r="G4549" s="127" t="s">
        <v>506</v>
      </c>
      <c r="H4549" s="128">
        <v>26.417000000000002</v>
      </c>
      <c r="I4549" s="224"/>
      <c r="J4549" s="129">
        <f>ROUND(I4549*H4549,2)</f>
        <v>0</v>
      </c>
      <c r="K4549" s="126" t="s">
        <v>1</v>
      </c>
      <c r="L4549" s="30"/>
      <c r="M4549" s="130" t="s">
        <v>1</v>
      </c>
      <c r="N4549" s="131" t="s">
        <v>35</v>
      </c>
      <c r="O4549" s="132">
        <v>0</v>
      </c>
      <c r="P4549" s="132">
        <f>O4549*H4549</f>
        <v>0</v>
      </c>
      <c r="Q4549" s="132">
        <v>0</v>
      </c>
      <c r="R4549" s="132">
        <f>Q4549*H4549</f>
        <v>0</v>
      </c>
      <c r="S4549" s="132">
        <v>0</v>
      </c>
      <c r="T4549" s="133">
        <f>S4549*H4549</f>
        <v>0</v>
      </c>
      <c r="U4549" s="29"/>
      <c r="V4549" s="29"/>
      <c r="W4549" s="29"/>
      <c r="X4549" s="29"/>
      <c r="Y4549" s="29"/>
      <c r="Z4549" s="29"/>
      <c r="AA4549" s="29"/>
      <c r="AB4549" s="29"/>
      <c r="AC4549" s="29"/>
      <c r="AD4549" s="29"/>
      <c r="AE4549" s="29"/>
      <c r="AR4549" s="134" t="s">
        <v>104</v>
      </c>
      <c r="AT4549" s="134" t="s">
        <v>199</v>
      </c>
      <c r="AU4549" s="134" t="s">
        <v>66</v>
      </c>
      <c r="AY4549" s="18" t="s">
        <v>196</v>
      </c>
      <c r="BE4549" s="135">
        <f>IF(N4549="základní",J4549,0)</f>
        <v>0</v>
      </c>
      <c r="BF4549" s="135">
        <f>IF(N4549="snížená",J4549,0)</f>
        <v>0</v>
      </c>
      <c r="BG4549" s="135">
        <f>IF(N4549="zákl. přenesená",J4549,0)</f>
        <v>0</v>
      </c>
      <c r="BH4549" s="135">
        <f>IF(N4549="sníž. přenesená",J4549,0)</f>
        <v>0</v>
      </c>
      <c r="BI4549" s="135">
        <f>IF(N4549="nulová",J4549,0)</f>
        <v>0</v>
      </c>
      <c r="BJ4549" s="18" t="s">
        <v>64</v>
      </c>
      <c r="BK4549" s="135">
        <f>ROUND(I4549*H4549,2)</f>
        <v>0</v>
      </c>
      <c r="BL4549" s="18" t="s">
        <v>104</v>
      </c>
      <c r="BM4549" s="134" t="s">
        <v>4753</v>
      </c>
    </row>
    <row r="4550" spans="1:65" s="13" customFormat="1" x14ac:dyDescent="0.2">
      <c r="B4550" s="136"/>
      <c r="D4550" s="137" t="s">
        <v>210</v>
      </c>
      <c r="E4550" s="138" t="s">
        <v>1</v>
      </c>
      <c r="F4550" s="139" t="s">
        <v>4754</v>
      </c>
      <c r="H4550" s="140">
        <v>26.417000000000002</v>
      </c>
      <c r="L4550" s="136"/>
      <c r="M4550" s="141"/>
      <c r="N4550" s="142"/>
      <c r="O4550" s="142"/>
      <c r="P4550" s="142"/>
      <c r="Q4550" s="142"/>
      <c r="R4550" s="142"/>
      <c r="S4550" s="142"/>
      <c r="T4550" s="143"/>
      <c r="AT4550" s="138" t="s">
        <v>210</v>
      </c>
      <c r="AU4550" s="138" t="s">
        <v>66</v>
      </c>
      <c r="AV4550" s="13" t="s">
        <v>66</v>
      </c>
      <c r="AW4550" s="13" t="s">
        <v>26</v>
      </c>
      <c r="AX4550" s="13" t="s">
        <v>57</v>
      </c>
      <c r="AY4550" s="138" t="s">
        <v>196</v>
      </c>
    </row>
    <row r="4551" spans="1:65" s="14" customFormat="1" x14ac:dyDescent="0.2">
      <c r="B4551" s="144"/>
      <c r="D4551" s="137" t="s">
        <v>210</v>
      </c>
      <c r="E4551" s="145" t="s">
        <v>1</v>
      </c>
      <c r="F4551" s="146" t="s">
        <v>212</v>
      </c>
      <c r="H4551" s="147">
        <v>26.417000000000002</v>
      </c>
      <c r="L4551" s="144"/>
      <c r="M4551" s="148"/>
      <c r="N4551" s="149"/>
      <c r="O4551" s="149"/>
      <c r="P4551" s="149"/>
      <c r="Q4551" s="149"/>
      <c r="R4551" s="149"/>
      <c r="S4551" s="149"/>
      <c r="T4551" s="150"/>
      <c r="AT4551" s="145" t="s">
        <v>210</v>
      </c>
      <c r="AU4551" s="145" t="s">
        <v>66</v>
      </c>
      <c r="AV4551" s="14" t="s">
        <v>201</v>
      </c>
      <c r="AW4551" s="14" t="s">
        <v>26</v>
      </c>
      <c r="AX4551" s="14" t="s">
        <v>64</v>
      </c>
      <c r="AY4551" s="145" t="s">
        <v>196</v>
      </c>
    </row>
    <row r="4552" spans="1:65" s="2" customFormat="1" ht="24.2" customHeight="1" x14ac:dyDescent="0.2">
      <c r="A4552" s="29"/>
      <c r="B4552" s="123"/>
      <c r="C4552" s="124" t="s">
        <v>3024</v>
      </c>
      <c r="D4552" s="124" t="s">
        <v>199</v>
      </c>
      <c r="E4552" s="125" t="s">
        <v>4755</v>
      </c>
      <c r="F4552" s="126" t="s">
        <v>4756</v>
      </c>
      <c r="G4552" s="127" t="s">
        <v>506</v>
      </c>
      <c r="H4552" s="128">
        <v>50.192</v>
      </c>
      <c r="I4552" s="224"/>
      <c r="J4552" s="129">
        <f>ROUND(I4552*H4552,2)</f>
        <v>0</v>
      </c>
      <c r="K4552" s="126" t="s">
        <v>1</v>
      </c>
      <c r="L4552" s="30"/>
      <c r="M4552" s="130" t="s">
        <v>1</v>
      </c>
      <c r="N4552" s="131" t="s">
        <v>35</v>
      </c>
      <c r="O4552" s="132">
        <v>0</v>
      </c>
      <c r="P4552" s="132">
        <f>O4552*H4552</f>
        <v>0</v>
      </c>
      <c r="Q4552" s="132">
        <v>0</v>
      </c>
      <c r="R4552" s="132">
        <f>Q4552*H4552</f>
        <v>0</v>
      </c>
      <c r="S4552" s="132">
        <v>0</v>
      </c>
      <c r="T4552" s="133">
        <f>S4552*H4552</f>
        <v>0</v>
      </c>
      <c r="U4552" s="29"/>
      <c r="V4552" s="29"/>
      <c r="W4552" s="29"/>
      <c r="X4552" s="29"/>
      <c r="Y4552" s="29"/>
      <c r="Z4552" s="29"/>
      <c r="AA4552" s="29"/>
      <c r="AB4552" s="29"/>
      <c r="AC4552" s="29"/>
      <c r="AD4552" s="29"/>
      <c r="AE4552" s="29"/>
      <c r="AR4552" s="134" t="s">
        <v>104</v>
      </c>
      <c r="AT4552" s="134" t="s">
        <v>199</v>
      </c>
      <c r="AU4552" s="134" t="s">
        <v>66</v>
      </c>
      <c r="AY4552" s="18" t="s">
        <v>196</v>
      </c>
      <c r="BE4552" s="135">
        <f>IF(N4552="základní",J4552,0)</f>
        <v>0</v>
      </c>
      <c r="BF4552" s="135">
        <f>IF(N4552="snížená",J4552,0)</f>
        <v>0</v>
      </c>
      <c r="BG4552" s="135">
        <f>IF(N4552="zákl. přenesená",J4552,0)</f>
        <v>0</v>
      </c>
      <c r="BH4552" s="135">
        <f>IF(N4552="sníž. přenesená",J4552,0)</f>
        <v>0</v>
      </c>
      <c r="BI4552" s="135">
        <f>IF(N4552="nulová",J4552,0)</f>
        <v>0</v>
      </c>
      <c r="BJ4552" s="18" t="s">
        <v>64</v>
      </c>
      <c r="BK4552" s="135">
        <f>ROUND(I4552*H4552,2)</f>
        <v>0</v>
      </c>
      <c r="BL4552" s="18" t="s">
        <v>104</v>
      </c>
      <c r="BM4552" s="134" t="s">
        <v>4757</v>
      </c>
    </row>
    <row r="4553" spans="1:65" s="13" customFormat="1" ht="22.5" x14ac:dyDescent="0.2">
      <c r="B4553" s="136"/>
      <c r="D4553" s="137" t="s">
        <v>210</v>
      </c>
      <c r="E4553" s="138" t="s">
        <v>1</v>
      </c>
      <c r="F4553" s="139" t="s">
        <v>4758</v>
      </c>
      <c r="H4553" s="140">
        <v>30.02</v>
      </c>
      <c r="L4553" s="136"/>
      <c r="M4553" s="141"/>
      <c r="N4553" s="142"/>
      <c r="O4553" s="142"/>
      <c r="P4553" s="142"/>
      <c r="Q4553" s="142"/>
      <c r="R4553" s="142"/>
      <c r="S4553" s="142"/>
      <c r="T4553" s="143"/>
      <c r="AT4553" s="138" t="s">
        <v>210</v>
      </c>
      <c r="AU4553" s="138" t="s">
        <v>66</v>
      </c>
      <c r="AV4553" s="13" t="s">
        <v>66</v>
      </c>
      <c r="AW4553" s="13" t="s">
        <v>26</v>
      </c>
      <c r="AX4553" s="13" t="s">
        <v>57</v>
      </c>
      <c r="AY4553" s="138" t="s">
        <v>196</v>
      </c>
    </row>
    <row r="4554" spans="1:65" s="13" customFormat="1" x14ac:dyDescent="0.2">
      <c r="B4554" s="136"/>
      <c r="D4554" s="137" t="s">
        <v>210</v>
      </c>
      <c r="E4554" s="138" t="s">
        <v>1</v>
      </c>
      <c r="F4554" s="139" t="s">
        <v>4759</v>
      </c>
      <c r="H4554" s="140">
        <v>20.172000000000001</v>
      </c>
      <c r="L4554" s="136"/>
      <c r="M4554" s="141"/>
      <c r="N4554" s="142"/>
      <c r="O4554" s="142"/>
      <c r="P4554" s="142"/>
      <c r="Q4554" s="142"/>
      <c r="R4554" s="142"/>
      <c r="S4554" s="142"/>
      <c r="T4554" s="143"/>
      <c r="AT4554" s="138" t="s">
        <v>210</v>
      </c>
      <c r="AU4554" s="138" t="s">
        <v>66</v>
      </c>
      <c r="AV4554" s="13" t="s">
        <v>66</v>
      </c>
      <c r="AW4554" s="13" t="s">
        <v>26</v>
      </c>
      <c r="AX4554" s="13" t="s">
        <v>57</v>
      </c>
      <c r="AY4554" s="138" t="s">
        <v>196</v>
      </c>
    </row>
    <row r="4555" spans="1:65" s="14" customFormat="1" x14ac:dyDescent="0.2">
      <c r="B4555" s="144"/>
      <c r="D4555" s="137" t="s">
        <v>210</v>
      </c>
      <c r="E4555" s="145" t="s">
        <v>1</v>
      </c>
      <c r="F4555" s="146" t="s">
        <v>212</v>
      </c>
      <c r="H4555" s="147">
        <v>50.192</v>
      </c>
      <c r="L4555" s="144"/>
      <c r="M4555" s="148"/>
      <c r="N4555" s="149"/>
      <c r="O4555" s="149"/>
      <c r="P4555" s="149"/>
      <c r="Q4555" s="149"/>
      <c r="R4555" s="149"/>
      <c r="S4555" s="149"/>
      <c r="T4555" s="150"/>
      <c r="AT4555" s="145" t="s">
        <v>210</v>
      </c>
      <c r="AU4555" s="145" t="s">
        <v>66</v>
      </c>
      <c r="AV4555" s="14" t="s">
        <v>201</v>
      </c>
      <c r="AW4555" s="14" t="s">
        <v>26</v>
      </c>
      <c r="AX4555" s="14" t="s">
        <v>64</v>
      </c>
      <c r="AY4555" s="145" t="s">
        <v>196</v>
      </c>
    </row>
    <row r="4556" spans="1:65" s="2" customFormat="1" ht="37.9" customHeight="1" x14ac:dyDescent="0.2">
      <c r="A4556" s="29"/>
      <c r="B4556" s="123"/>
      <c r="C4556" s="124" t="s">
        <v>4760</v>
      </c>
      <c r="D4556" s="124" t="s">
        <v>199</v>
      </c>
      <c r="E4556" s="125" t="s">
        <v>4761</v>
      </c>
      <c r="F4556" s="126" t="s">
        <v>4762</v>
      </c>
      <c r="G4556" s="127" t="s">
        <v>506</v>
      </c>
      <c r="H4556" s="128">
        <v>2.464</v>
      </c>
      <c r="I4556" s="224"/>
      <c r="J4556" s="129">
        <f>ROUND(I4556*H4556,2)</f>
        <v>0</v>
      </c>
      <c r="K4556" s="126" t="s">
        <v>1</v>
      </c>
      <c r="L4556" s="30"/>
      <c r="M4556" s="130" t="s">
        <v>1</v>
      </c>
      <c r="N4556" s="131" t="s">
        <v>35</v>
      </c>
      <c r="O4556" s="132">
        <v>0</v>
      </c>
      <c r="P4556" s="132">
        <f>O4556*H4556</f>
        <v>0</v>
      </c>
      <c r="Q4556" s="132">
        <v>0</v>
      </c>
      <c r="R4556" s="132">
        <f>Q4556*H4556</f>
        <v>0</v>
      </c>
      <c r="S4556" s="132">
        <v>0</v>
      </c>
      <c r="T4556" s="133">
        <f>S4556*H4556</f>
        <v>0</v>
      </c>
      <c r="U4556" s="29"/>
      <c r="V4556" s="29"/>
      <c r="W4556" s="29"/>
      <c r="X4556" s="29"/>
      <c r="Y4556" s="29"/>
      <c r="Z4556" s="29"/>
      <c r="AA4556" s="29"/>
      <c r="AB4556" s="29"/>
      <c r="AC4556" s="29"/>
      <c r="AD4556" s="29"/>
      <c r="AE4556" s="29"/>
      <c r="AR4556" s="134" t="s">
        <v>104</v>
      </c>
      <c r="AT4556" s="134" t="s">
        <v>199</v>
      </c>
      <c r="AU4556" s="134" t="s">
        <v>66</v>
      </c>
      <c r="AY4556" s="18" t="s">
        <v>196</v>
      </c>
      <c r="BE4556" s="135">
        <f>IF(N4556="základní",J4556,0)</f>
        <v>0</v>
      </c>
      <c r="BF4556" s="135">
        <f>IF(N4556="snížená",J4556,0)</f>
        <v>0</v>
      </c>
      <c r="BG4556" s="135">
        <f>IF(N4556="zákl. přenesená",J4556,0)</f>
        <v>0</v>
      </c>
      <c r="BH4556" s="135">
        <f>IF(N4556="sníž. přenesená",J4556,0)</f>
        <v>0</v>
      </c>
      <c r="BI4556" s="135">
        <f>IF(N4556="nulová",J4556,0)</f>
        <v>0</v>
      </c>
      <c r="BJ4556" s="18" t="s">
        <v>64</v>
      </c>
      <c r="BK4556" s="135">
        <f>ROUND(I4556*H4556,2)</f>
        <v>0</v>
      </c>
      <c r="BL4556" s="18" t="s">
        <v>104</v>
      </c>
      <c r="BM4556" s="134" t="s">
        <v>4763</v>
      </c>
    </row>
    <row r="4557" spans="1:65" s="13" customFormat="1" x14ac:dyDescent="0.2">
      <c r="B4557" s="136"/>
      <c r="D4557" s="137" t="s">
        <v>210</v>
      </c>
      <c r="E4557" s="138" t="s">
        <v>1</v>
      </c>
      <c r="F4557" s="139" t="s">
        <v>4764</v>
      </c>
      <c r="H4557" s="140">
        <v>2.464</v>
      </c>
      <c r="L4557" s="136"/>
      <c r="M4557" s="141"/>
      <c r="N4557" s="142"/>
      <c r="O4557" s="142"/>
      <c r="P4557" s="142"/>
      <c r="Q4557" s="142"/>
      <c r="R4557" s="142"/>
      <c r="S4557" s="142"/>
      <c r="T4557" s="143"/>
      <c r="AT4557" s="138" t="s">
        <v>210</v>
      </c>
      <c r="AU4557" s="138" t="s">
        <v>66</v>
      </c>
      <c r="AV4557" s="13" t="s">
        <v>66</v>
      </c>
      <c r="AW4557" s="13" t="s">
        <v>26</v>
      </c>
      <c r="AX4557" s="13" t="s">
        <v>57</v>
      </c>
      <c r="AY4557" s="138" t="s">
        <v>196</v>
      </c>
    </row>
    <row r="4558" spans="1:65" s="14" customFormat="1" x14ac:dyDescent="0.2">
      <c r="B4558" s="144"/>
      <c r="D4558" s="137" t="s">
        <v>210</v>
      </c>
      <c r="E4558" s="145" t="s">
        <v>1</v>
      </c>
      <c r="F4558" s="146" t="s">
        <v>212</v>
      </c>
      <c r="H4558" s="147">
        <v>2.464</v>
      </c>
      <c r="L4558" s="144"/>
      <c r="M4558" s="148"/>
      <c r="N4558" s="149"/>
      <c r="O4558" s="149"/>
      <c r="P4558" s="149"/>
      <c r="Q4558" s="149"/>
      <c r="R4558" s="149"/>
      <c r="S4558" s="149"/>
      <c r="T4558" s="150"/>
      <c r="AT4558" s="145" t="s">
        <v>210</v>
      </c>
      <c r="AU4558" s="145" t="s">
        <v>66</v>
      </c>
      <c r="AV4558" s="14" t="s">
        <v>201</v>
      </c>
      <c r="AW4558" s="14" t="s">
        <v>26</v>
      </c>
      <c r="AX4558" s="14" t="s">
        <v>64</v>
      </c>
      <c r="AY4558" s="145" t="s">
        <v>196</v>
      </c>
    </row>
    <row r="4559" spans="1:65" s="2" customFormat="1" ht="37.9" customHeight="1" x14ac:dyDescent="0.2">
      <c r="A4559" s="29"/>
      <c r="B4559" s="123"/>
      <c r="C4559" s="124" t="s">
        <v>3095</v>
      </c>
      <c r="D4559" s="124" t="s">
        <v>199</v>
      </c>
      <c r="E4559" s="125" t="s">
        <v>4765</v>
      </c>
      <c r="F4559" s="126" t="s">
        <v>4766</v>
      </c>
      <c r="G4559" s="127" t="s">
        <v>846</v>
      </c>
      <c r="H4559" s="128">
        <v>1</v>
      </c>
      <c r="I4559" s="224"/>
      <c r="J4559" s="129">
        <f t="shared" ref="J4559:J4567" si="110">ROUND(I4559*H4559,2)</f>
        <v>0</v>
      </c>
      <c r="K4559" s="126" t="s">
        <v>1</v>
      </c>
      <c r="L4559" s="30"/>
      <c r="M4559" s="130" t="s">
        <v>1</v>
      </c>
      <c r="N4559" s="131" t="s">
        <v>35</v>
      </c>
      <c r="O4559" s="132">
        <v>0</v>
      </c>
      <c r="P4559" s="132">
        <f t="shared" ref="P4559:P4567" si="111">O4559*H4559</f>
        <v>0</v>
      </c>
      <c r="Q4559" s="132">
        <v>0</v>
      </c>
      <c r="R4559" s="132">
        <f t="shared" ref="R4559:R4567" si="112">Q4559*H4559</f>
        <v>0</v>
      </c>
      <c r="S4559" s="132">
        <v>0</v>
      </c>
      <c r="T4559" s="133">
        <f t="shared" ref="T4559:T4567" si="113">S4559*H4559</f>
        <v>0</v>
      </c>
      <c r="U4559" s="29"/>
      <c r="V4559" s="29"/>
      <c r="W4559" s="29"/>
      <c r="X4559" s="29"/>
      <c r="Y4559" s="29"/>
      <c r="Z4559" s="29"/>
      <c r="AA4559" s="29"/>
      <c r="AB4559" s="29"/>
      <c r="AC4559" s="29"/>
      <c r="AD4559" s="29"/>
      <c r="AE4559" s="29"/>
      <c r="AR4559" s="134" t="s">
        <v>104</v>
      </c>
      <c r="AT4559" s="134" t="s">
        <v>199</v>
      </c>
      <c r="AU4559" s="134" t="s">
        <v>66</v>
      </c>
      <c r="AY4559" s="18" t="s">
        <v>196</v>
      </c>
      <c r="BE4559" s="135">
        <f t="shared" ref="BE4559:BE4567" si="114">IF(N4559="základní",J4559,0)</f>
        <v>0</v>
      </c>
      <c r="BF4559" s="135">
        <f t="shared" ref="BF4559:BF4567" si="115">IF(N4559="snížená",J4559,0)</f>
        <v>0</v>
      </c>
      <c r="BG4559" s="135">
        <f t="shared" ref="BG4559:BG4567" si="116">IF(N4559="zákl. přenesená",J4559,0)</f>
        <v>0</v>
      </c>
      <c r="BH4559" s="135">
        <f t="shared" ref="BH4559:BH4567" si="117">IF(N4559="sníž. přenesená",J4559,0)</f>
        <v>0</v>
      </c>
      <c r="BI4559" s="135">
        <f t="shared" ref="BI4559:BI4567" si="118">IF(N4559="nulová",J4559,0)</f>
        <v>0</v>
      </c>
      <c r="BJ4559" s="18" t="s">
        <v>64</v>
      </c>
      <c r="BK4559" s="135">
        <f t="shared" ref="BK4559:BK4567" si="119">ROUND(I4559*H4559,2)</f>
        <v>0</v>
      </c>
      <c r="BL4559" s="18" t="s">
        <v>104</v>
      </c>
      <c r="BM4559" s="134" t="s">
        <v>4767</v>
      </c>
    </row>
    <row r="4560" spans="1:65" s="2" customFormat="1" ht="37.9" customHeight="1" x14ac:dyDescent="0.2">
      <c r="A4560" s="29"/>
      <c r="B4560" s="123"/>
      <c r="C4560" s="124" t="s">
        <v>4768</v>
      </c>
      <c r="D4560" s="124" t="s">
        <v>199</v>
      </c>
      <c r="E4560" s="125" t="s">
        <v>4769</v>
      </c>
      <c r="F4560" s="126" t="s">
        <v>4770</v>
      </c>
      <c r="G4560" s="127" t="s">
        <v>846</v>
      </c>
      <c r="H4560" s="128">
        <v>2</v>
      </c>
      <c r="I4560" s="224"/>
      <c r="J4560" s="129">
        <f t="shared" si="110"/>
        <v>0</v>
      </c>
      <c r="K4560" s="126" t="s">
        <v>1</v>
      </c>
      <c r="L4560" s="30"/>
      <c r="M4560" s="130" t="s">
        <v>1</v>
      </c>
      <c r="N4560" s="131" t="s">
        <v>35</v>
      </c>
      <c r="O4560" s="132">
        <v>0</v>
      </c>
      <c r="P4560" s="132">
        <f t="shared" si="111"/>
        <v>0</v>
      </c>
      <c r="Q4560" s="132">
        <v>0</v>
      </c>
      <c r="R4560" s="132">
        <f t="shared" si="112"/>
        <v>0</v>
      </c>
      <c r="S4560" s="132">
        <v>0</v>
      </c>
      <c r="T4560" s="133">
        <f t="shared" si="113"/>
        <v>0</v>
      </c>
      <c r="U4560" s="29"/>
      <c r="V4560" s="29"/>
      <c r="W4560" s="29"/>
      <c r="X4560" s="29"/>
      <c r="Y4560" s="29"/>
      <c r="Z4560" s="29"/>
      <c r="AA4560" s="29"/>
      <c r="AB4560" s="29"/>
      <c r="AC4560" s="29"/>
      <c r="AD4560" s="29"/>
      <c r="AE4560" s="29"/>
      <c r="AR4560" s="134" t="s">
        <v>104</v>
      </c>
      <c r="AT4560" s="134" t="s">
        <v>199</v>
      </c>
      <c r="AU4560" s="134" t="s">
        <v>66</v>
      </c>
      <c r="AY4560" s="18" t="s">
        <v>196</v>
      </c>
      <c r="BE4560" s="135">
        <f t="shared" si="114"/>
        <v>0</v>
      </c>
      <c r="BF4560" s="135">
        <f t="shared" si="115"/>
        <v>0</v>
      </c>
      <c r="BG4560" s="135">
        <f t="shared" si="116"/>
        <v>0</v>
      </c>
      <c r="BH4560" s="135">
        <f t="shared" si="117"/>
        <v>0</v>
      </c>
      <c r="BI4560" s="135">
        <f t="shared" si="118"/>
        <v>0</v>
      </c>
      <c r="BJ4560" s="18" t="s">
        <v>64</v>
      </c>
      <c r="BK4560" s="135">
        <f t="shared" si="119"/>
        <v>0</v>
      </c>
      <c r="BL4560" s="18" t="s">
        <v>104</v>
      </c>
      <c r="BM4560" s="134" t="s">
        <v>4771</v>
      </c>
    </row>
    <row r="4561" spans="1:65" s="2" customFormat="1" ht="37.9" customHeight="1" x14ac:dyDescent="0.2">
      <c r="A4561" s="29"/>
      <c r="B4561" s="123"/>
      <c r="C4561" s="124" t="s">
        <v>3099</v>
      </c>
      <c r="D4561" s="124" t="s">
        <v>199</v>
      </c>
      <c r="E4561" s="125" t="s">
        <v>4772</v>
      </c>
      <c r="F4561" s="126" t="s">
        <v>4773</v>
      </c>
      <c r="G4561" s="127" t="s">
        <v>846</v>
      </c>
      <c r="H4561" s="128">
        <v>1</v>
      </c>
      <c r="I4561" s="224"/>
      <c r="J4561" s="129">
        <f t="shared" si="110"/>
        <v>0</v>
      </c>
      <c r="K4561" s="126" t="s">
        <v>1</v>
      </c>
      <c r="L4561" s="30"/>
      <c r="M4561" s="130" t="s">
        <v>1</v>
      </c>
      <c r="N4561" s="131" t="s">
        <v>35</v>
      </c>
      <c r="O4561" s="132">
        <v>0</v>
      </c>
      <c r="P4561" s="132">
        <f t="shared" si="111"/>
        <v>0</v>
      </c>
      <c r="Q4561" s="132">
        <v>0</v>
      </c>
      <c r="R4561" s="132">
        <f t="shared" si="112"/>
        <v>0</v>
      </c>
      <c r="S4561" s="132">
        <v>0</v>
      </c>
      <c r="T4561" s="133">
        <f t="shared" si="113"/>
        <v>0</v>
      </c>
      <c r="U4561" s="29"/>
      <c r="V4561" s="29"/>
      <c r="W4561" s="29"/>
      <c r="X4561" s="29"/>
      <c r="Y4561" s="29"/>
      <c r="Z4561" s="29"/>
      <c r="AA4561" s="29"/>
      <c r="AB4561" s="29"/>
      <c r="AC4561" s="29"/>
      <c r="AD4561" s="29"/>
      <c r="AE4561" s="29"/>
      <c r="AR4561" s="134" t="s">
        <v>104</v>
      </c>
      <c r="AT4561" s="134" t="s">
        <v>199</v>
      </c>
      <c r="AU4561" s="134" t="s">
        <v>66</v>
      </c>
      <c r="AY4561" s="18" t="s">
        <v>196</v>
      </c>
      <c r="BE4561" s="135">
        <f t="shared" si="114"/>
        <v>0</v>
      </c>
      <c r="BF4561" s="135">
        <f t="shared" si="115"/>
        <v>0</v>
      </c>
      <c r="BG4561" s="135">
        <f t="shared" si="116"/>
        <v>0</v>
      </c>
      <c r="BH4561" s="135">
        <f t="shared" si="117"/>
        <v>0</v>
      </c>
      <c r="BI4561" s="135">
        <f t="shared" si="118"/>
        <v>0</v>
      </c>
      <c r="BJ4561" s="18" t="s">
        <v>64</v>
      </c>
      <c r="BK4561" s="135">
        <f t="shared" si="119"/>
        <v>0</v>
      </c>
      <c r="BL4561" s="18" t="s">
        <v>104</v>
      </c>
      <c r="BM4561" s="134" t="s">
        <v>4774</v>
      </c>
    </row>
    <row r="4562" spans="1:65" s="2" customFormat="1" ht="37.9" customHeight="1" x14ac:dyDescent="0.2">
      <c r="A4562" s="29"/>
      <c r="B4562" s="123"/>
      <c r="C4562" s="124" t="s">
        <v>4775</v>
      </c>
      <c r="D4562" s="124" t="s">
        <v>199</v>
      </c>
      <c r="E4562" s="125" t="s">
        <v>4776</v>
      </c>
      <c r="F4562" s="126" t="s">
        <v>4777</v>
      </c>
      <c r="G4562" s="127" t="s">
        <v>846</v>
      </c>
      <c r="H4562" s="128">
        <v>1</v>
      </c>
      <c r="I4562" s="224"/>
      <c r="J4562" s="129">
        <f t="shared" si="110"/>
        <v>0</v>
      </c>
      <c r="K4562" s="126" t="s">
        <v>1</v>
      </c>
      <c r="L4562" s="30"/>
      <c r="M4562" s="130" t="s">
        <v>1</v>
      </c>
      <c r="N4562" s="131" t="s">
        <v>35</v>
      </c>
      <c r="O4562" s="132">
        <v>0</v>
      </c>
      <c r="P4562" s="132">
        <f t="shared" si="111"/>
        <v>0</v>
      </c>
      <c r="Q4562" s="132">
        <v>0</v>
      </c>
      <c r="R4562" s="132">
        <f t="shared" si="112"/>
        <v>0</v>
      </c>
      <c r="S4562" s="132">
        <v>0</v>
      </c>
      <c r="T4562" s="133">
        <f t="shared" si="113"/>
        <v>0</v>
      </c>
      <c r="U4562" s="29"/>
      <c r="V4562" s="29"/>
      <c r="W4562" s="29"/>
      <c r="X4562" s="29"/>
      <c r="Y4562" s="29"/>
      <c r="Z4562" s="29"/>
      <c r="AA4562" s="29"/>
      <c r="AB4562" s="29"/>
      <c r="AC4562" s="29"/>
      <c r="AD4562" s="29"/>
      <c r="AE4562" s="29"/>
      <c r="AR4562" s="134" t="s">
        <v>104</v>
      </c>
      <c r="AT4562" s="134" t="s">
        <v>199</v>
      </c>
      <c r="AU4562" s="134" t="s">
        <v>66</v>
      </c>
      <c r="AY4562" s="18" t="s">
        <v>196</v>
      </c>
      <c r="BE4562" s="135">
        <f t="shared" si="114"/>
        <v>0</v>
      </c>
      <c r="BF4562" s="135">
        <f t="shared" si="115"/>
        <v>0</v>
      </c>
      <c r="BG4562" s="135">
        <f t="shared" si="116"/>
        <v>0</v>
      </c>
      <c r="BH4562" s="135">
        <f t="shared" si="117"/>
        <v>0</v>
      </c>
      <c r="BI4562" s="135">
        <f t="shared" si="118"/>
        <v>0</v>
      </c>
      <c r="BJ4562" s="18" t="s">
        <v>64</v>
      </c>
      <c r="BK4562" s="135">
        <f t="shared" si="119"/>
        <v>0</v>
      </c>
      <c r="BL4562" s="18" t="s">
        <v>104</v>
      </c>
      <c r="BM4562" s="134" t="s">
        <v>4778</v>
      </c>
    </row>
    <row r="4563" spans="1:65" s="2" customFormat="1" ht="37.9" customHeight="1" x14ac:dyDescent="0.2">
      <c r="A4563" s="29"/>
      <c r="B4563" s="123"/>
      <c r="C4563" s="124" t="s">
        <v>3112</v>
      </c>
      <c r="D4563" s="124" t="s">
        <v>199</v>
      </c>
      <c r="E4563" s="125" t="s">
        <v>4779</v>
      </c>
      <c r="F4563" s="126" t="s">
        <v>4780</v>
      </c>
      <c r="G4563" s="127" t="s">
        <v>846</v>
      </c>
      <c r="H4563" s="128">
        <v>4</v>
      </c>
      <c r="I4563" s="224"/>
      <c r="J4563" s="129">
        <f t="shared" si="110"/>
        <v>0</v>
      </c>
      <c r="K4563" s="126" t="s">
        <v>1</v>
      </c>
      <c r="L4563" s="30"/>
      <c r="M4563" s="130" t="s">
        <v>1</v>
      </c>
      <c r="N4563" s="131" t="s">
        <v>35</v>
      </c>
      <c r="O4563" s="132">
        <v>0</v>
      </c>
      <c r="P4563" s="132">
        <f t="shared" si="111"/>
        <v>0</v>
      </c>
      <c r="Q4563" s="132">
        <v>0</v>
      </c>
      <c r="R4563" s="132">
        <f t="shared" si="112"/>
        <v>0</v>
      </c>
      <c r="S4563" s="132">
        <v>0</v>
      </c>
      <c r="T4563" s="133">
        <f t="shared" si="113"/>
        <v>0</v>
      </c>
      <c r="U4563" s="29"/>
      <c r="V4563" s="29"/>
      <c r="W4563" s="29"/>
      <c r="X4563" s="29"/>
      <c r="Y4563" s="29"/>
      <c r="Z4563" s="29"/>
      <c r="AA4563" s="29"/>
      <c r="AB4563" s="29"/>
      <c r="AC4563" s="29"/>
      <c r="AD4563" s="29"/>
      <c r="AE4563" s="29"/>
      <c r="AR4563" s="134" t="s">
        <v>104</v>
      </c>
      <c r="AT4563" s="134" t="s">
        <v>199</v>
      </c>
      <c r="AU4563" s="134" t="s">
        <v>66</v>
      </c>
      <c r="AY4563" s="18" t="s">
        <v>196</v>
      </c>
      <c r="BE4563" s="135">
        <f t="shared" si="114"/>
        <v>0</v>
      </c>
      <c r="BF4563" s="135">
        <f t="shared" si="115"/>
        <v>0</v>
      </c>
      <c r="BG4563" s="135">
        <f t="shared" si="116"/>
        <v>0</v>
      </c>
      <c r="BH4563" s="135">
        <f t="shared" si="117"/>
        <v>0</v>
      </c>
      <c r="BI4563" s="135">
        <f t="shared" si="118"/>
        <v>0</v>
      </c>
      <c r="BJ4563" s="18" t="s">
        <v>64</v>
      </c>
      <c r="BK4563" s="135">
        <f t="shared" si="119"/>
        <v>0</v>
      </c>
      <c r="BL4563" s="18" t="s">
        <v>104</v>
      </c>
      <c r="BM4563" s="134" t="s">
        <v>4781</v>
      </c>
    </row>
    <row r="4564" spans="1:65" s="2" customFormat="1" ht="37.9" customHeight="1" x14ac:dyDescent="0.2">
      <c r="A4564" s="29"/>
      <c r="B4564" s="123"/>
      <c r="C4564" s="124" t="s">
        <v>4782</v>
      </c>
      <c r="D4564" s="124" t="s">
        <v>199</v>
      </c>
      <c r="E4564" s="125" t="s">
        <v>4783</v>
      </c>
      <c r="F4564" s="126" t="s">
        <v>4784</v>
      </c>
      <c r="G4564" s="127" t="s">
        <v>846</v>
      </c>
      <c r="H4564" s="128">
        <v>6</v>
      </c>
      <c r="I4564" s="224"/>
      <c r="J4564" s="129">
        <f t="shared" si="110"/>
        <v>0</v>
      </c>
      <c r="K4564" s="126" t="s">
        <v>1</v>
      </c>
      <c r="L4564" s="30"/>
      <c r="M4564" s="130" t="s">
        <v>1</v>
      </c>
      <c r="N4564" s="131" t="s">
        <v>35</v>
      </c>
      <c r="O4564" s="132">
        <v>0</v>
      </c>
      <c r="P4564" s="132">
        <f t="shared" si="111"/>
        <v>0</v>
      </c>
      <c r="Q4564" s="132">
        <v>0</v>
      </c>
      <c r="R4564" s="132">
        <f t="shared" si="112"/>
        <v>0</v>
      </c>
      <c r="S4564" s="132">
        <v>0</v>
      </c>
      <c r="T4564" s="133">
        <f t="shared" si="113"/>
        <v>0</v>
      </c>
      <c r="U4564" s="29"/>
      <c r="V4564" s="29"/>
      <c r="W4564" s="29"/>
      <c r="X4564" s="29"/>
      <c r="Y4564" s="29"/>
      <c r="Z4564" s="29"/>
      <c r="AA4564" s="29"/>
      <c r="AB4564" s="29"/>
      <c r="AC4564" s="29"/>
      <c r="AD4564" s="29"/>
      <c r="AE4564" s="29"/>
      <c r="AR4564" s="134" t="s">
        <v>104</v>
      </c>
      <c r="AT4564" s="134" t="s">
        <v>199</v>
      </c>
      <c r="AU4564" s="134" t="s">
        <v>66</v>
      </c>
      <c r="AY4564" s="18" t="s">
        <v>196</v>
      </c>
      <c r="BE4564" s="135">
        <f t="shared" si="114"/>
        <v>0</v>
      </c>
      <c r="BF4564" s="135">
        <f t="shared" si="115"/>
        <v>0</v>
      </c>
      <c r="BG4564" s="135">
        <f t="shared" si="116"/>
        <v>0</v>
      </c>
      <c r="BH4564" s="135">
        <f t="shared" si="117"/>
        <v>0</v>
      </c>
      <c r="BI4564" s="135">
        <f t="shared" si="118"/>
        <v>0</v>
      </c>
      <c r="BJ4564" s="18" t="s">
        <v>64</v>
      </c>
      <c r="BK4564" s="135">
        <f t="shared" si="119"/>
        <v>0</v>
      </c>
      <c r="BL4564" s="18" t="s">
        <v>104</v>
      </c>
      <c r="BM4564" s="134" t="s">
        <v>4785</v>
      </c>
    </row>
    <row r="4565" spans="1:65" s="2" customFormat="1" ht="37.9" customHeight="1" x14ac:dyDescent="0.2">
      <c r="A4565" s="29"/>
      <c r="B4565" s="123"/>
      <c r="C4565" s="124" t="s">
        <v>3116</v>
      </c>
      <c r="D4565" s="124" t="s">
        <v>199</v>
      </c>
      <c r="E4565" s="125" t="s">
        <v>4786</v>
      </c>
      <c r="F4565" s="126" t="s">
        <v>4787</v>
      </c>
      <c r="G4565" s="127" t="s">
        <v>846</v>
      </c>
      <c r="H4565" s="128">
        <v>8</v>
      </c>
      <c r="I4565" s="224"/>
      <c r="J4565" s="129">
        <f t="shared" si="110"/>
        <v>0</v>
      </c>
      <c r="K4565" s="126" t="s">
        <v>1</v>
      </c>
      <c r="L4565" s="30"/>
      <c r="M4565" s="130" t="s">
        <v>1</v>
      </c>
      <c r="N4565" s="131" t="s">
        <v>35</v>
      </c>
      <c r="O4565" s="132">
        <v>0</v>
      </c>
      <c r="P4565" s="132">
        <f t="shared" si="111"/>
        <v>0</v>
      </c>
      <c r="Q4565" s="132">
        <v>0</v>
      </c>
      <c r="R4565" s="132">
        <f t="shared" si="112"/>
        <v>0</v>
      </c>
      <c r="S4565" s="132">
        <v>0</v>
      </c>
      <c r="T4565" s="133">
        <f t="shared" si="113"/>
        <v>0</v>
      </c>
      <c r="U4565" s="29"/>
      <c r="V4565" s="29"/>
      <c r="W4565" s="29"/>
      <c r="X4565" s="29"/>
      <c r="Y4565" s="29"/>
      <c r="Z4565" s="29"/>
      <c r="AA4565" s="29"/>
      <c r="AB4565" s="29"/>
      <c r="AC4565" s="29"/>
      <c r="AD4565" s="29"/>
      <c r="AE4565" s="29"/>
      <c r="AR4565" s="134" t="s">
        <v>104</v>
      </c>
      <c r="AT4565" s="134" t="s">
        <v>199</v>
      </c>
      <c r="AU4565" s="134" t="s">
        <v>66</v>
      </c>
      <c r="AY4565" s="18" t="s">
        <v>196</v>
      </c>
      <c r="BE4565" s="135">
        <f t="shared" si="114"/>
        <v>0</v>
      </c>
      <c r="BF4565" s="135">
        <f t="shared" si="115"/>
        <v>0</v>
      </c>
      <c r="BG4565" s="135">
        <f t="shared" si="116"/>
        <v>0</v>
      </c>
      <c r="BH4565" s="135">
        <f t="shared" si="117"/>
        <v>0</v>
      </c>
      <c r="BI4565" s="135">
        <f t="shared" si="118"/>
        <v>0</v>
      </c>
      <c r="BJ4565" s="18" t="s">
        <v>64</v>
      </c>
      <c r="BK4565" s="135">
        <f t="shared" si="119"/>
        <v>0</v>
      </c>
      <c r="BL4565" s="18" t="s">
        <v>104</v>
      </c>
      <c r="BM4565" s="134" t="s">
        <v>4788</v>
      </c>
    </row>
    <row r="4566" spans="1:65" s="2" customFormat="1" ht="37.9" customHeight="1" x14ac:dyDescent="0.2">
      <c r="A4566" s="29"/>
      <c r="B4566" s="123"/>
      <c r="C4566" s="124" t="s">
        <v>4789</v>
      </c>
      <c r="D4566" s="124" t="s">
        <v>199</v>
      </c>
      <c r="E4566" s="125" t="s">
        <v>4790</v>
      </c>
      <c r="F4566" s="126" t="s">
        <v>4791</v>
      </c>
      <c r="G4566" s="127" t="s">
        <v>846</v>
      </c>
      <c r="H4566" s="128">
        <v>12</v>
      </c>
      <c r="I4566" s="224"/>
      <c r="J4566" s="129">
        <f t="shared" si="110"/>
        <v>0</v>
      </c>
      <c r="K4566" s="126" t="s">
        <v>1</v>
      </c>
      <c r="L4566" s="30"/>
      <c r="M4566" s="130" t="s">
        <v>1</v>
      </c>
      <c r="N4566" s="131" t="s">
        <v>35</v>
      </c>
      <c r="O4566" s="132">
        <v>0</v>
      </c>
      <c r="P4566" s="132">
        <f t="shared" si="111"/>
        <v>0</v>
      </c>
      <c r="Q4566" s="132">
        <v>0</v>
      </c>
      <c r="R4566" s="132">
        <f t="shared" si="112"/>
        <v>0</v>
      </c>
      <c r="S4566" s="132">
        <v>0</v>
      </c>
      <c r="T4566" s="133">
        <f t="shared" si="113"/>
        <v>0</v>
      </c>
      <c r="U4566" s="29"/>
      <c r="V4566" s="29"/>
      <c r="W4566" s="29"/>
      <c r="X4566" s="29"/>
      <c r="Y4566" s="29"/>
      <c r="Z4566" s="29"/>
      <c r="AA4566" s="29"/>
      <c r="AB4566" s="29"/>
      <c r="AC4566" s="29"/>
      <c r="AD4566" s="29"/>
      <c r="AE4566" s="29"/>
      <c r="AR4566" s="134" t="s">
        <v>104</v>
      </c>
      <c r="AT4566" s="134" t="s">
        <v>199</v>
      </c>
      <c r="AU4566" s="134" t="s">
        <v>66</v>
      </c>
      <c r="AY4566" s="18" t="s">
        <v>196</v>
      </c>
      <c r="BE4566" s="135">
        <f t="shared" si="114"/>
        <v>0</v>
      </c>
      <c r="BF4566" s="135">
        <f t="shared" si="115"/>
        <v>0</v>
      </c>
      <c r="BG4566" s="135">
        <f t="shared" si="116"/>
        <v>0</v>
      </c>
      <c r="BH4566" s="135">
        <f t="shared" si="117"/>
        <v>0</v>
      </c>
      <c r="BI4566" s="135">
        <f t="shared" si="118"/>
        <v>0</v>
      </c>
      <c r="BJ4566" s="18" t="s">
        <v>64</v>
      </c>
      <c r="BK4566" s="135">
        <f t="shared" si="119"/>
        <v>0</v>
      </c>
      <c r="BL4566" s="18" t="s">
        <v>104</v>
      </c>
      <c r="BM4566" s="134" t="s">
        <v>4792</v>
      </c>
    </row>
    <row r="4567" spans="1:65" s="2" customFormat="1" ht="24.2" customHeight="1" x14ac:dyDescent="0.2">
      <c r="A4567" s="29"/>
      <c r="B4567" s="123"/>
      <c r="C4567" s="124" t="s">
        <v>3135</v>
      </c>
      <c r="D4567" s="124" t="s">
        <v>199</v>
      </c>
      <c r="E4567" s="125" t="s">
        <v>4793</v>
      </c>
      <c r="F4567" s="126" t="s">
        <v>4794</v>
      </c>
      <c r="G4567" s="127" t="s">
        <v>506</v>
      </c>
      <c r="H4567" s="128">
        <v>1.1000000000000001</v>
      </c>
      <c r="I4567" s="224"/>
      <c r="J4567" s="129">
        <f t="shared" si="110"/>
        <v>0</v>
      </c>
      <c r="K4567" s="126" t="s">
        <v>1</v>
      </c>
      <c r="L4567" s="30"/>
      <c r="M4567" s="130" t="s">
        <v>1</v>
      </c>
      <c r="N4567" s="131" t="s">
        <v>35</v>
      </c>
      <c r="O4567" s="132">
        <v>0</v>
      </c>
      <c r="P4567" s="132">
        <f t="shared" si="111"/>
        <v>0</v>
      </c>
      <c r="Q4567" s="132">
        <v>0</v>
      </c>
      <c r="R4567" s="132">
        <f t="shared" si="112"/>
        <v>0</v>
      </c>
      <c r="S4567" s="132">
        <v>0</v>
      </c>
      <c r="T4567" s="133">
        <f t="shared" si="113"/>
        <v>0</v>
      </c>
      <c r="U4567" s="29"/>
      <c r="V4567" s="29"/>
      <c r="W4567" s="29"/>
      <c r="X4567" s="29"/>
      <c r="Y4567" s="29"/>
      <c r="Z4567" s="29"/>
      <c r="AA4567" s="29"/>
      <c r="AB4567" s="29"/>
      <c r="AC4567" s="29"/>
      <c r="AD4567" s="29"/>
      <c r="AE4567" s="29"/>
      <c r="AR4567" s="134" t="s">
        <v>104</v>
      </c>
      <c r="AT4567" s="134" t="s">
        <v>199</v>
      </c>
      <c r="AU4567" s="134" t="s">
        <v>66</v>
      </c>
      <c r="AY4567" s="18" t="s">
        <v>196</v>
      </c>
      <c r="BE4567" s="135">
        <f t="shared" si="114"/>
        <v>0</v>
      </c>
      <c r="BF4567" s="135">
        <f t="shared" si="115"/>
        <v>0</v>
      </c>
      <c r="BG4567" s="135">
        <f t="shared" si="116"/>
        <v>0</v>
      </c>
      <c r="BH4567" s="135">
        <f t="shared" si="117"/>
        <v>0</v>
      </c>
      <c r="BI4567" s="135">
        <f t="shared" si="118"/>
        <v>0</v>
      </c>
      <c r="BJ4567" s="18" t="s">
        <v>64</v>
      </c>
      <c r="BK4567" s="135">
        <f t="shared" si="119"/>
        <v>0</v>
      </c>
      <c r="BL4567" s="18" t="s">
        <v>104</v>
      </c>
      <c r="BM4567" s="134" t="s">
        <v>4795</v>
      </c>
    </row>
    <row r="4568" spans="1:65" s="13" customFormat="1" x14ac:dyDescent="0.2">
      <c r="B4568" s="136"/>
      <c r="D4568" s="137" t="s">
        <v>210</v>
      </c>
      <c r="E4568" s="138" t="s">
        <v>1</v>
      </c>
      <c r="F4568" s="139" t="s">
        <v>4796</v>
      </c>
      <c r="H4568" s="140">
        <v>1.1000000000000001</v>
      </c>
      <c r="L4568" s="136"/>
      <c r="M4568" s="141"/>
      <c r="N4568" s="142"/>
      <c r="O4568" s="142"/>
      <c r="P4568" s="142"/>
      <c r="Q4568" s="142"/>
      <c r="R4568" s="142"/>
      <c r="S4568" s="142"/>
      <c r="T4568" s="143"/>
      <c r="AT4568" s="138" t="s">
        <v>210</v>
      </c>
      <c r="AU4568" s="138" t="s">
        <v>66</v>
      </c>
      <c r="AV4568" s="13" t="s">
        <v>66</v>
      </c>
      <c r="AW4568" s="13" t="s">
        <v>26</v>
      </c>
      <c r="AX4568" s="13" t="s">
        <v>57</v>
      </c>
      <c r="AY4568" s="138" t="s">
        <v>196</v>
      </c>
    </row>
    <row r="4569" spans="1:65" s="14" customFormat="1" x14ac:dyDescent="0.2">
      <c r="B4569" s="144"/>
      <c r="D4569" s="137" t="s">
        <v>210</v>
      </c>
      <c r="E4569" s="145" t="s">
        <v>1</v>
      </c>
      <c r="F4569" s="146" t="s">
        <v>212</v>
      </c>
      <c r="H4569" s="147">
        <v>1.1000000000000001</v>
      </c>
      <c r="L4569" s="144"/>
      <c r="M4569" s="148"/>
      <c r="N4569" s="149"/>
      <c r="O4569" s="149"/>
      <c r="P4569" s="149"/>
      <c r="Q4569" s="149"/>
      <c r="R4569" s="149"/>
      <c r="S4569" s="149"/>
      <c r="T4569" s="150"/>
      <c r="AT4569" s="145" t="s">
        <v>210</v>
      </c>
      <c r="AU4569" s="145" t="s">
        <v>66</v>
      </c>
      <c r="AV4569" s="14" t="s">
        <v>201</v>
      </c>
      <c r="AW4569" s="14" t="s">
        <v>26</v>
      </c>
      <c r="AX4569" s="14" t="s">
        <v>64</v>
      </c>
      <c r="AY4569" s="145" t="s">
        <v>196</v>
      </c>
    </row>
    <row r="4570" spans="1:65" s="2" customFormat="1" ht="24.2" customHeight="1" x14ac:dyDescent="0.2">
      <c r="A4570" s="29"/>
      <c r="B4570" s="123"/>
      <c r="C4570" s="124" t="s">
        <v>4797</v>
      </c>
      <c r="D4570" s="124" t="s">
        <v>199</v>
      </c>
      <c r="E4570" s="125" t="s">
        <v>4798</v>
      </c>
      <c r="F4570" s="126" t="s">
        <v>4799</v>
      </c>
      <c r="G4570" s="127" t="s">
        <v>506</v>
      </c>
      <c r="H4570" s="128">
        <v>3.59</v>
      </c>
      <c r="I4570" s="224"/>
      <c r="J4570" s="129">
        <f>ROUND(I4570*H4570,2)</f>
        <v>0</v>
      </c>
      <c r="K4570" s="126" t="s">
        <v>1</v>
      </c>
      <c r="L4570" s="30"/>
      <c r="M4570" s="130" t="s">
        <v>1</v>
      </c>
      <c r="N4570" s="131" t="s">
        <v>35</v>
      </c>
      <c r="O4570" s="132">
        <v>0</v>
      </c>
      <c r="P4570" s="132">
        <f>O4570*H4570</f>
        <v>0</v>
      </c>
      <c r="Q4570" s="132">
        <v>0</v>
      </c>
      <c r="R4570" s="132">
        <f>Q4570*H4570</f>
        <v>0</v>
      </c>
      <c r="S4570" s="132">
        <v>0</v>
      </c>
      <c r="T4570" s="133">
        <f>S4570*H4570</f>
        <v>0</v>
      </c>
      <c r="U4570" s="29"/>
      <c r="V4570" s="29"/>
      <c r="W4570" s="29"/>
      <c r="X4570" s="29"/>
      <c r="Y4570" s="29"/>
      <c r="Z4570" s="29"/>
      <c r="AA4570" s="29"/>
      <c r="AB4570" s="29"/>
      <c r="AC4570" s="29"/>
      <c r="AD4570" s="29"/>
      <c r="AE4570" s="29"/>
      <c r="AR4570" s="134" t="s">
        <v>104</v>
      </c>
      <c r="AT4570" s="134" t="s">
        <v>199</v>
      </c>
      <c r="AU4570" s="134" t="s">
        <v>66</v>
      </c>
      <c r="AY4570" s="18" t="s">
        <v>196</v>
      </c>
      <c r="BE4570" s="135">
        <f>IF(N4570="základní",J4570,0)</f>
        <v>0</v>
      </c>
      <c r="BF4570" s="135">
        <f>IF(N4570="snížená",J4570,0)</f>
        <v>0</v>
      </c>
      <c r="BG4570" s="135">
        <f>IF(N4570="zákl. přenesená",J4570,0)</f>
        <v>0</v>
      </c>
      <c r="BH4570" s="135">
        <f>IF(N4570="sníž. přenesená",J4570,0)</f>
        <v>0</v>
      </c>
      <c r="BI4570" s="135">
        <f>IF(N4570="nulová",J4570,0)</f>
        <v>0</v>
      </c>
      <c r="BJ4570" s="18" t="s">
        <v>64</v>
      </c>
      <c r="BK4570" s="135">
        <f>ROUND(I4570*H4570,2)</f>
        <v>0</v>
      </c>
      <c r="BL4570" s="18" t="s">
        <v>104</v>
      </c>
      <c r="BM4570" s="134" t="s">
        <v>4800</v>
      </c>
    </row>
    <row r="4571" spans="1:65" s="13" customFormat="1" x14ac:dyDescent="0.2">
      <c r="B4571" s="136"/>
      <c r="D4571" s="137" t="s">
        <v>210</v>
      </c>
      <c r="E4571" s="138" t="s">
        <v>1</v>
      </c>
      <c r="F4571" s="139" t="s">
        <v>4801</v>
      </c>
      <c r="H4571" s="140">
        <v>3.59</v>
      </c>
      <c r="L4571" s="136"/>
      <c r="M4571" s="141"/>
      <c r="N4571" s="142"/>
      <c r="O4571" s="142"/>
      <c r="P4571" s="142"/>
      <c r="Q4571" s="142"/>
      <c r="R4571" s="142"/>
      <c r="S4571" s="142"/>
      <c r="T4571" s="143"/>
      <c r="AT4571" s="138" t="s">
        <v>210</v>
      </c>
      <c r="AU4571" s="138" t="s">
        <v>66</v>
      </c>
      <c r="AV4571" s="13" t="s">
        <v>66</v>
      </c>
      <c r="AW4571" s="13" t="s">
        <v>26</v>
      </c>
      <c r="AX4571" s="13" t="s">
        <v>57</v>
      </c>
      <c r="AY4571" s="138" t="s">
        <v>196</v>
      </c>
    </row>
    <row r="4572" spans="1:65" s="14" customFormat="1" x14ac:dyDescent="0.2">
      <c r="B4572" s="144"/>
      <c r="D4572" s="137" t="s">
        <v>210</v>
      </c>
      <c r="E4572" s="145" t="s">
        <v>1</v>
      </c>
      <c r="F4572" s="146" t="s">
        <v>212</v>
      </c>
      <c r="H4572" s="147">
        <v>3.59</v>
      </c>
      <c r="L4572" s="144"/>
      <c r="M4572" s="148"/>
      <c r="N4572" s="149"/>
      <c r="O4572" s="149"/>
      <c r="P4572" s="149"/>
      <c r="Q4572" s="149"/>
      <c r="R4572" s="149"/>
      <c r="S4572" s="149"/>
      <c r="T4572" s="150"/>
      <c r="AT4572" s="145" t="s">
        <v>210</v>
      </c>
      <c r="AU4572" s="145" t="s">
        <v>66</v>
      </c>
      <c r="AV4572" s="14" t="s">
        <v>201</v>
      </c>
      <c r="AW4572" s="14" t="s">
        <v>26</v>
      </c>
      <c r="AX4572" s="14" t="s">
        <v>64</v>
      </c>
      <c r="AY4572" s="145" t="s">
        <v>196</v>
      </c>
    </row>
    <row r="4573" spans="1:65" s="2" customFormat="1" ht="24.2" customHeight="1" x14ac:dyDescent="0.2">
      <c r="A4573" s="29"/>
      <c r="B4573" s="123"/>
      <c r="C4573" s="124" t="s">
        <v>3140</v>
      </c>
      <c r="D4573" s="124" t="s">
        <v>199</v>
      </c>
      <c r="E4573" s="125" t="s">
        <v>4802</v>
      </c>
      <c r="F4573" s="126" t="s">
        <v>4803</v>
      </c>
      <c r="G4573" s="127" t="s">
        <v>506</v>
      </c>
      <c r="H4573" s="128">
        <v>8.9149999999999991</v>
      </c>
      <c r="I4573" s="224"/>
      <c r="J4573" s="129">
        <f>ROUND(I4573*H4573,2)</f>
        <v>0</v>
      </c>
      <c r="K4573" s="126" t="s">
        <v>1</v>
      </c>
      <c r="L4573" s="30"/>
      <c r="M4573" s="130" t="s">
        <v>1</v>
      </c>
      <c r="N4573" s="131" t="s">
        <v>35</v>
      </c>
      <c r="O4573" s="132">
        <v>0</v>
      </c>
      <c r="P4573" s="132">
        <f>O4573*H4573</f>
        <v>0</v>
      </c>
      <c r="Q4573" s="132">
        <v>0</v>
      </c>
      <c r="R4573" s="132">
        <f>Q4573*H4573</f>
        <v>0</v>
      </c>
      <c r="S4573" s="132">
        <v>0</v>
      </c>
      <c r="T4573" s="133">
        <f>S4573*H4573</f>
        <v>0</v>
      </c>
      <c r="U4573" s="29"/>
      <c r="V4573" s="29"/>
      <c r="W4573" s="29"/>
      <c r="X4573" s="29"/>
      <c r="Y4573" s="29"/>
      <c r="Z4573" s="29"/>
      <c r="AA4573" s="29"/>
      <c r="AB4573" s="29"/>
      <c r="AC4573" s="29"/>
      <c r="AD4573" s="29"/>
      <c r="AE4573" s="29"/>
      <c r="AR4573" s="134" t="s">
        <v>104</v>
      </c>
      <c r="AT4573" s="134" t="s">
        <v>199</v>
      </c>
      <c r="AU4573" s="134" t="s">
        <v>66</v>
      </c>
      <c r="AY4573" s="18" t="s">
        <v>196</v>
      </c>
      <c r="BE4573" s="135">
        <f>IF(N4573="základní",J4573,0)</f>
        <v>0</v>
      </c>
      <c r="BF4573" s="135">
        <f>IF(N4573="snížená",J4573,0)</f>
        <v>0</v>
      </c>
      <c r="BG4573" s="135">
        <f>IF(N4573="zákl. přenesená",J4573,0)</f>
        <v>0</v>
      </c>
      <c r="BH4573" s="135">
        <f>IF(N4573="sníž. přenesená",J4573,0)</f>
        <v>0</v>
      </c>
      <c r="BI4573" s="135">
        <f>IF(N4573="nulová",J4573,0)</f>
        <v>0</v>
      </c>
      <c r="BJ4573" s="18" t="s">
        <v>64</v>
      </c>
      <c r="BK4573" s="135">
        <f>ROUND(I4573*H4573,2)</f>
        <v>0</v>
      </c>
      <c r="BL4573" s="18" t="s">
        <v>104</v>
      </c>
      <c r="BM4573" s="134" t="s">
        <v>4804</v>
      </c>
    </row>
    <row r="4574" spans="1:65" s="13" customFormat="1" x14ac:dyDescent="0.2">
      <c r="B4574" s="136"/>
      <c r="D4574" s="137" t="s">
        <v>210</v>
      </c>
      <c r="E4574" s="138" t="s">
        <v>1</v>
      </c>
      <c r="F4574" s="139" t="s">
        <v>4805</v>
      </c>
      <c r="H4574" s="140">
        <v>8.9149999999999991</v>
      </c>
      <c r="L4574" s="136"/>
      <c r="M4574" s="141"/>
      <c r="N4574" s="142"/>
      <c r="O4574" s="142"/>
      <c r="P4574" s="142"/>
      <c r="Q4574" s="142"/>
      <c r="R4574" s="142"/>
      <c r="S4574" s="142"/>
      <c r="T4574" s="143"/>
      <c r="AT4574" s="138" t="s">
        <v>210</v>
      </c>
      <c r="AU4574" s="138" t="s">
        <v>66</v>
      </c>
      <c r="AV4574" s="13" t="s">
        <v>66</v>
      </c>
      <c r="AW4574" s="13" t="s">
        <v>26</v>
      </c>
      <c r="AX4574" s="13" t="s">
        <v>57</v>
      </c>
      <c r="AY4574" s="138" t="s">
        <v>196</v>
      </c>
    </row>
    <row r="4575" spans="1:65" s="14" customFormat="1" x14ac:dyDescent="0.2">
      <c r="B4575" s="144"/>
      <c r="D4575" s="137" t="s">
        <v>210</v>
      </c>
      <c r="E4575" s="145" t="s">
        <v>1</v>
      </c>
      <c r="F4575" s="146" t="s">
        <v>212</v>
      </c>
      <c r="H4575" s="147">
        <v>8.9149999999999991</v>
      </c>
      <c r="L4575" s="144"/>
      <c r="M4575" s="148"/>
      <c r="N4575" s="149"/>
      <c r="O4575" s="149"/>
      <c r="P4575" s="149"/>
      <c r="Q4575" s="149"/>
      <c r="R4575" s="149"/>
      <c r="S4575" s="149"/>
      <c r="T4575" s="150"/>
      <c r="AT4575" s="145" t="s">
        <v>210</v>
      </c>
      <c r="AU4575" s="145" t="s">
        <v>66</v>
      </c>
      <c r="AV4575" s="14" t="s">
        <v>201</v>
      </c>
      <c r="AW4575" s="14" t="s">
        <v>26</v>
      </c>
      <c r="AX4575" s="14" t="s">
        <v>64</v>
      </c>
      <c r="AY4575" s="145" t="s">
        <v>196</v>
      </c>
    </row>
    <row r="4576" spans="1:65" s="2" customFormat="1" ht="37.9" customHeight="1" x14ac:dyDescent="0.2">
      <c r="A4576" s="29"/>
      <c r="B4576" s="123"/>
      <c r="C4576" s="124" t="s">
        <v>4806</v>
      </c>
      <c r="D4576" s="124" t="s">
        <v>199</v>
      </c>
      <c r="E4576" s="125" t="s">
        <v>4807</v>
      </c>
      <c r="F4576" s="126" t="s">
        <v>4808</v>
      </c>
      <c r="G4576" s="127" t="s">
        <v>846</v>
      </c>
      <c r="H4576" s="128">
        <v>26</v>
      </c>
      <c r="I4576" s="224"/>
      <c r="J4576" s="129">
        <f>ROUND(I4576*H4576,2)</f>
        <v>0</v>
      </c>
      <c r="K4576" s="126" t="s">
        <v>1</v>
      </c>
      <c r="L4576" s="30"/>
      <c r="M4576" s="130" t="s">
        <v>1</v>
      </c>
      <c r="N4576" s="131" t="s">
        <v>35</v>
      </c>
      <c r="O4576" s="132">
        <v>0</v>
      </c>
      <c r="P4576" s="132">
        <f>O4576*H4576</f>
        <v>0</v>
      </c>
      <c r="Q4576" s="132">
        <v>0</v>
      </c>
      <c r="R4576" s="132">
        <f>Q4576*H4576</f>
        <v>0</v>
      </c>
      <c r="S4576" s="132">
        <v>0</v>
      </c>
      <c r="T4576" s="133">
        <f>S4576*H4576</f>
        <v>0</v>
      </c>
      <c r="U4576" s="29"/>
      <c r="V4576" s="29"/>
      <c r="W4576" s="29"/>
      <c r="X4576" s="29"/>
      <c r="Y4576" s="29"/>
      <c r="Z4576" s="29"/>
      <c r="AA4576" s="29"/>
      <c r="AB4576" s="29"/>
      <c r="AC4576" s="29"/>
      <c r="AD4576" s="29"/>
      <c r="AE4576" s="29"/>
      <c r="AR4576" s="134" t="s">
        <v>104</v>
      </c>
      <c r="AT4576" s="134" t="s">
        <v>199</v>
      </c>
      <c r="AU4576" s="134" t="s">
        <v>66</v>
      </c>
      <c r="AY4576" s="18" t="s">
        <v>196</v>
      </c>
      <c r="BE4576" s="135">
        <f>IF(N4576="základní",J4576,0)</f>
        <v>0</v>
      </c>
      <c r="BF4576" s="135">
        <f>IF(N4576="snížená",J4576,0)</f>
        <v>0</v>
      </c>
      <c r="BG4576" s="135">
        <f>IF(N4576="zákl. přenesená",J4576,0)</f>
        <v>0</v>
      </c>
      <c r="BH4576" s="135">
        <f>IF(N4576="sníž. přenesená",J4576,0)</f>
        <v>0</v>
      </c>
      <c r="BI4576" s="135">
        <f>IF(N4576="nulová",J4576,0)</f>
        <v>0</v>
      </c>
      <c r="BJ4576" s="18" t="s">
        <v>64</v>
      </c>
      <c r="BK4576" s="135">
        <f>ROUND(I4576*H4576,2)</f>
        <v>0</v>
      </c>
      <c r="BL4576" s="18" t="s">
        <v>104</v>
      </c>
      <c r="BM4576" s="134" t="s">
        <v>4809</v>
      </c>
    </row>
    <row r="4577" spans="1:65" s="2" customFormat="1" ht="37.9" customHeight="1" x14ac:dyDescent="0.2">
      <c r="A4577" s="29"/>
      <c r="B4577" s="123"/>
      <c r="C4577" s="124" t="s">
        <v>3145</v>
      </c>
      <c r="D4577" s="124" t="s">
        <v>199</v>
      </c>
      <c r="E4577" s="125" t="s">
        <v>4810</v>
      </c>
      <c r="F4577" s="126" t="s">
        <v>4811</v>
      </c>
      <c r="G4577" s="127" t="s">
        <v>485</v>
      </c>
      <c r="H4577" s="128">
        <v>84.183999999999997</v>
      </c>
      <c r="I4577" s="224"/>
      <c r="J4577" s="129">
        <f>ROUND(I4577*H4577,2)</f>
        <v>0</v>
      </c>
      <c r="K4577" s="126" t="s">
        <v>1</v>
      </c>
      <c r="L4577" s="30"/>
      <c r="M4577" s="130" t="s">
        <v>1</v>
      </c>
      <c r="N4577" s="131" t="s">
        <v>35</v>
      </c>
      <c r="O4577" s="132">
        <v>0</v>
      </c>
      <c r="P4577" s="132">
        <f>O4577*H4577</f>
        <v>0</v>
      </c>
      <c r="Q4577" s="132">
        <v>0</v>
      </c>
      <c r="R4577" s="132">
        <f>Q4577*H4577</f>
        <v>0</v>
      </c>
      <c r="S4577" s="132">
        <v>0</v>
      </c>
      <c r="T4577" s="133">
        <f>S4577*H4577</f>
        <v>0</v>
      </c>
      <c r="U4577" s="29"/>
      <c r="V4577" s="29"/>
      <c r="W4577" s="29"/>
      <c r="X4577" s="29"/>
      <c r="Y4577" s="29"/>
      <c r="Z4577" s="29"/>
      <c r="AA4577" s="29"/>
      <c r="AB4577" s="29"/>
      <c r="AC4577" s="29"/>
      <c r="AD4577" s="29"/>
      <c r="AE4577" s="29"/>
      <c r="AR4577" s="134" t="s">
        <v>104</v>
      </c>
      <c r="AT4577" s="134" t="s">
        <v>199</v>
      </c>
      <c r="AU4577" s="134" t="s">
        <v>66</v>
      </c>
      <c r="AY4577" s="18" t="s">
        <v>196</v>
      </c>
      <c r="BE4577" s="135">
        <f>IF(N4577="základní",J4577,0)</f>
        <v>0</v>
      </c>
      <c r="BF4577" s="135">
        <f>IF(N4577="snížená",J4577,0)</f>
        <v>0</v>
      </c>
      <c r="BG4577" s="135">
        <f>IF(N4577="zákl. přenesená",J4577,0)</f>
        <v>0</v>
      </c>
      <c r="BH4577" s="135">
        <f>IF(N4577="sníž. přenesená",J4577,0)</f>
        <v>0</v>
      </c>
      <c r="BI4577" s="135">
        <f>IF(N4577="nulová",J4577,0)</f>
        <v>0</v>
      </c>
      <c r="BJ4577" s="18" t="s">
        <v>64</v>
      </c>
      <c r="BK4577" s="135">
        <f>ROUND(I4577*H4577,2)</f>
        <v>0</v>
      </c>
      <c r="BL4577" s="18" t="s">
        <v>104</v>
      </c>
      <c r="BM4577" s="134" t="s">
        <v>4812</v>
      </c>
    </row>
    <row r="4578" spans="1:65" s="13" customFormat="1" x14ac:dyDescent="0.2">
      <c r="B4578" s="136"/>
      <c r="D4578" s="137" t="s">
        <v>210</v>
      </c>
      <c r="E4578" s="138" t="s">
        <v>1</v>
      </c>
      <c r="F4578" s="139" t="s">
        <v>4813</v>
      </c>
      <c r="H4578" s="140">
        <v>84.183999999999997</v>
      </c>
      <c r="L4578" s="136"/>
      <c r="M4578" s="141"/>
      <c r="N4578" s="142"/>
      <c r="O4578" s="142"/>
      <c r="P4578" s="142"/>
      <c r="Q4578" s="142"/>
      <c r="R4578" s="142"/>
      <c r="S4578" s="142"/>
      <c r="T4578" s="143"/>
      <c r="AT4578" s="138" t="s">
        <v>210</v>
      </c>
      <c r="AU4578" s="138" t="s">
        <v>66</v>
      </c>
      <c r="AV4578" s="13" t="s">
        <v>66</v>
      </c>
      <c r="AW4578" s="13" t="s">
        <v>26</v>
      </c>
      <c r="AX4578" s="13" t="s">
        <v>57</v>
      </c>
      <c r="AY4578" s="138" t="s">
        <v>196</v>
      </c>
    </row>
    <row r="4579" spans="1:65" s="14" customFormat="1" x14ac:dyDescent="0.2">
      <c r="B4579" s="144"/>
      <c r="D4579" s="137" t="s">
        <v>210</v>
      </c>
      <c r="E4579" s="145" t="s">
        <v>1</v>
      </c>
      <c r="F4579" s="146" t="s">
        <v>212</v>
      </c>
      <c r="H4579" s="147">
        <v>84.183999999999997</v>
      </c>
      <c r="L4579" s="144"/>
      <c r="M4579" s="148"/>
      <c r="N4579" s="149"/>
      <c r="O4579" s="149"/>
      <c r="P4579" s="149"/>
      <c r="Q4579" s="149"/>
      <c r="R4579" s="149"/>
      <c r="S4579" s="149"/>
      <c r="T4579" s="150"/>
      <c r="AT4579" s="145" t="s">
        <v>210</v>
      </c>
      <c r="AU4579" s="145" t="s">
        <v>66</v>
      </c>
      <c r="AV4579" s="14" t="s">
        <v>201</v>
      </c>
      <c r="AW4579" s="14" t="s">
        <v>26</v>
      </c>
      <c r="AX4579" s="14" t="s">
        <v>64</v>
      </c>
      <c r="AY4579" s="145" t="s">
        <v>196</v>
      </c>
    </row>
    <row r="4580" spans="1:65" s="2" customFormat="1" ht="33" customHeight="1" x14ac:dyDescent="0.2">
      <c r="A4580" s="29"/>
      <c r="B4580" s="123"/>
      <c r="C4580" s="124" t="s">
        <v>4814</v>
      </c>
      <c r="D4580" s="124" t="s">
        <v>199</v>
      </c>
      <c r="E4580" s="125" t="s">
        <v>4815</v>
      </c>
      <c r="F4580" s="126" t="s">
        <v>4816</v>
      </c>
      <c r="G4580" s="127" t="s">
        <v>485</v>
      </c>
      <c r="H4580" s="128">
        <v>136.048</v>
      </c>
      <c r="I4580" s="224"/>
      <c r="J4580" s="129">
        <f>ROUND(I4580*H4580,2)</f>
        <v>0</v>
      </c>
      <c r="K4580" s="126" t="s">
        <v>1</v>
      </c>
      <c r="L4580" s="30"/>
      <c r="M4580" s="130" t="s">
        <v>1</v>
      </c>
      <c r="N4580" s="131" t="s">
        <v>35</v>
      </c>
      <c r="O4580" s="132">
        <v>0</v>
      </c>
      <c r="P4580" s="132">
        <f>O4580*H4580</f>
        <v>0</v>
      </c>
      <c r="Q4580" s="132">
        <v>0</v>
      </c>
      <c r="R4580" s="132">
        <f>Q4580*H4580</f>
        <v>0</v>
      </c>
      <c r="S4580" s="132">
        <v>0</v>
      </c>
      <c r="T4580" s="133">
        <f>S4580*H4580</f>
        <v>0</v>
      </c>
      <c r="U4580" s="29"/>
      <c r="V4580" s="29"/>
      <c r="W4580" s="29"/>
      <c r="X4580" s="29"/>
      <c r="Y4580" s="29"/>
      <c r="Z4580" s="29"/>
      <c r="AA4580" s="29"/>
      <c r="AB4580" s="29"/>
      <c r="AC4580" s="29"/>
      <c r="AD4580" s="29"/>
      <c r="AE4580" s="29"/>
      <c r="AR4580" s="134" t="s">
        <v>104</v>
      </c>
      <c r="AT4580" s="134" t="s">
        <v>199</v>
      </c>
      <c r="AU4580" s="134" t="s">
        <v>66</v>
      </c>
      <c r="AY4580" s="18" t="s">
        <v>196</v>
      </c>
      <c r="BE4580" s="135">
        <f>IF(N4580="základní",J4580,0)</f>
        <v>0</v>
      </c>
      <c r="BF4580" s="135">
        <f>IF(N4580="snížená",J4580,0)</f>
        <v>0</v>
      </c>
      <c r="BG4580" s="135">
        <f>IF(N4580="zákl. přenesená",J4580,0)</f>
        <v>0</v>
      </c>
      <c r="BH4580" s="135">
        <f>IF(N4580="sníž. přenesená",J4580,0)</f>
        <v>0</v>
      </c>
      <c r="BI4580" s="135">
        <f>IF(N4580="nulová",J4580,0)</f>
        <v>0</v>
      </c>
      <c r="BJ4580" s="18" t="s">
        <v>64</v>
      </c>
      <c r="BK4580" s="135">
        <f>ROUND(I4580*H4580,2)</f>
        <v>0</v>
      </c>
      <c r="BL4580" s="18" t="s">
        <v>104</v>
      </c>
      <c r="BM4580" s="134" t="s">
        <v>4817</v>
      </c>
    </row>
    <row r="4581" spans="1:65" s="13" customFormat="1" x14ac:dyDescent="0.2">
      <c r="B4581" s="136"/>
      <c r="D4581" s="137" t="s">
        <v>210</v>
      </c>
      <c r="E4581" s="138" t="s">
        <v>1</v>
      </c>
      <c r="F4581" s="139" t="s">
        <v>4818</v>
      </c>
      <c r="H4581" s="140">
        <v>136.048</v>
      </c>
      <c r="L4581" s="136"/>
      <c r="M4581" s="141"/>
      <c r="N4581" s="142"/>
      <c r="O4581" s="142"/>
      <c r="P4581" s="142"/>
      <c r="Q4581" s="142"/>
      <c r="R4581" s="142"/>
      <c r="S4581" s="142"/>
      <c r="T4581" s="143"/>
      <c r="AT4581" s="138" t="s">
        <v>210</v>
      </c>
      <c r="AU4581" s="138" t="s">
        <v>66</v>
      </c>
      <c r="AV4581" s="13" t="s">
        <v>66</v>
      </c>
      <c r="AW4581" s="13" t="s">
        <v>26</v>
      </c>
      <c r="AX4581" s="13" t="s">
        <v>57</v>
      </c>
      <c r="AY4581" s="138" t="s">
        <v>196</v>
      </c>
    </row>
    <row r="4582" spans="1:65" s="14" customFormat="1" x14ac:dyDescent="0.2">
      <c r="B4582" s="144"/>
      <c r="D4582" s="137" t="s">
        <v>210</v>
      </c>
      <c r="E4582" s="145" t="s">
        <v>1</v>
      </c>
      <c r="F4582" s="146" t="s">
        <v>212</v>
      </c>
      <c r="H4582" s="147">
        <v>136.048</v>
      </c>
      <c r="L4582" s="144"/>
      <c r="M4582" s="148"/>
      <c r="N4582" s="149"/>
      <c r="O4582" s="149"/>
      <c r="P4582" s="149"/>
      <c r="Q4582" s="149"/>
      <c r="R4582" s="149"/>
      <c r="S4582" s="149"/>
      <c r="T4582" s="150"/>
      <c r="AT4582" s="145" t="s">
        <v>210</v>
      </c>
      <c r="AU4582" s="145" t="s">
        <v>66</v>
      </c>
      <c r="AV4582" s="14" t="s">
        <v>201</v>
      </c>
      <c r="AW4582" s="14" t="s">
        <v>26</v>
      </c>
      <c r="AX4582" s="14" t="s">
        <v>64</v>
      </c>
      <c r="AY4582" s="145" t="s">
        <v>196</v>
      </c>
    </row>
    <row r="4583" spans="1:65" s="2" customFormat="1" ht="33" customHeight="1" x14ac:dyDescent="0.2">
      <c r="A4583" s="29"/>
      <c r="B4583" s="123"/>
      <c r="C4583" s="124" t="s">
        <v>3147</v>
      </c>
      <c r="D4583" s="124" t="s">
        <v>199</v>
      </c>
      <c r="E4583" s="125" t="s">
        <v>4819</v>
      </c>
      <c r="F4583" s="126" t="s">
        <v>4820</v>
      </c>
      <c r="G4583" s="127" t="s">
        <v>846</v>
      </c>
      <c r="H4583" s="128">
        <v>2</v>
      </c>
      <c r="I4583" s="224"/>
      <c r="J4583" s="129">
        <f t="shared" ref="J4583:J4593" si="120">ROUND(I4583*H4583,2)</f>
        <v>0</v>
      </c>
      <c r="K4583" s="126" t="s">
        <v>1</v>
      </c>
      <c r="L4583" s="30"/>
      <c r="M4583" s="130" t="s">
        <v>1</v>
      </c>
      <c r="N4583" s="131" t="s">
        <v>35</v>
      </c>
      <c r="O4583" s="132">
        <v>0</v>
      </c>
      <c r="P4583" s="132">
        <f t="shared" ref="P4583:P4593" si="121">O4583*H4583</f>
        <v>0</v>
      </c>
      <c r="Q4583" s="132">
        <v>0</v>
      </c>
      <c r="R4583" s="132">
        <f t="shared" ref="R4583:R4593" si="122">Q4583*H4583</f>
        <v>0</v>
      </c>
      <c r="S4583" s="132">
        <v>0</v>
      </c>
      <c r="T4583" s="133">
        <f t="shared" ref="T4583:T4593" si="123">S4583*H4583</f>
        <v>0</v>
      </c>
      <c r="U4583" s="29"/>
      <c r="V4583" s="29"/>
      <c r="W4583" s="29"/>
      <c r="X4583" s="29"/>
      <c r="Y4583" s="29"/>
      <c r="Z4583" s="29"/>
      <c r="AA4583" s="29"/>
      <c r="AB4583" s="29"/>
      <c r="AC4583" s="29"/>
      <c r="AD4583" s="29"/>
      <c r="AE4583" s="29"/>
      <c r="AR4583" s="134" t="s">
        <v>104</v>
      </c>
      <c r="AT4583" s="134" t="s">
        <v>199</v>
      </c>
      <c r="AU4583" s="134" t="s">
        <v>66</v>
      </c>
      <c r="AY4583" s="18" t="s">
        <v>196</v>
      </c>
      <c r="BE4583" s="135">
        <f t="shared" ref="BE4583:BE4593" si="124">IF(N4583="základní",J4583,0)</f>
        <v>0</v>
      </c>
      <c r="BF4583" s="135">
        <f t="shared" ref="BF4583:BF4593" si="125">IF(N4583="snížená",J4583,0)</f>
        <v>0</v>
      </c>
      <c r="BG4583" s="135">
        <f t="shared" ref="BG4583:BG4593" si="126">IF(N4583="zákl. přenesená",J4583,0)</f>
        <v>0</v>
      </c>
      <c r="BH4583" s="135">
        <f t="shared" ref="BH4583:BH4593" si="127">IF(N4583="sníž. přenesená",J4583,0)</f>
        <v>0</v>
      </c>
      <c r="BI4583" s="135">
        <f t="shared" ref="BI4583:BI4593" si="128">IF(N4583="nulová",J4583,0)</f>
        <v>0</v>
      </c>
      <c r="BJ4583" s="18" t="s">
        <v>64</v>
      </c>
      <c r="BK4583" s="135">
        <f t="shared" ref="BK4583:BK4593" si="129">ROUND(I4583*H4583,2)</f>
        <v>0</v>
      </c>
      <c r="BL4583" s="18" t="s">
        <v>104</v>
      </c>
      <c r="BM4583" s="134" t="s">
        <v>4821</v>
      </c>
    </row>
    <row r="4584" spans="1:65" s="2" customFormat="1" ht="37.9" customHeight="1" x14ac:dyDescent="0.2">
      <c r="A4584" s="29"/>
      <c r="B4584" s="123"/>
      <c r="C4584" s="124" t="s">
        <v>4822</v>
      </c>
      <c r="D4584" s="124" t="s">
        <v>199</v>
      </c>
      <c r="E4584" s="125" t="s">
        <v>4823</v>
      </c>
      <c r="F4584" s="126" t="s">
        <v>4824</v>
      </c>
      <c r="G4584" s="127" t="s">
        <v>846</v>
      </c>
      <c r="H4584" s="128">
        <v>8</v>
      </c>
      <c r="I4584" s="224"/>
      <c r="J4584" s="129">
        <f t="shared" si="120"/>
        <v>0</v>
      </c>
      <c r="K4584" s="126" t="s">
        <v>1</v>
      </c>
      <c r="L4584" s="30"/>
      <c r="M4584" s="130" t="s">
        <v>1</v>
      </c>
      <c r="N4584" s="131" t="s">
        <v>35</v>
      </c>
      <c r="O4584" s="132">
        <v>0</v>
      </c>
      <c r="P4584" s="132">
        <f t="shared" si="121"/>
        <v>0</v>
      </c>
      <c r="Q4584" s="132">
        <v>0</v>
      </c>
      <c r="R4584" s="132">
        <f t="shared" si="122"/>
        <v>0</v>
      </c>
      <c r="S4584" s="132">
        <v>0</v>
      </c>
      <c r="T4584" s="133">
        <f t="shared" si="123"/>
        <v>0</v>
      </c>
      <c r="U4584" s="29"/>
      <c r="V4584" s="29"/>
      <c r="W4584" s="29"/>
      <c r="X4584" s="29"/>
      <c r="Y4584" s="29"/>
      <c r="Z4584" s="29"/>
      <c r="AA4584" s="29"/>
      <c r="AB4584" s="29"/>
      <c r="AC4584" s="29"/>
      <c r="AD4584" s="29"/>
      <c r="AE4584" s="29"/>
      <c r="AR4584" s="134" t="s">
        <v>104</v>
      </c>
      <c r="AT4584" s="134" t="s">
        <v>199</v>
      </c>
      <c r="AU4584" s="134" t="s">
        <v>66</v>
      </c>
      <c r="AY4584" s="18" t="s">
        <v>196</v>
      </c>
      <c r="BE4584" s="135">
        <f t="shared" si="124"/>
        <v>0</v>
      </c>
      <c r="BF4584" s="135">
        <f t="shared" si="125"/>
        <v>0</v>
      </c>
      <c r="BG4584" s="135">
        <f t="shared" si="126"/>
        <v>0</v>
      </c>
      <c r="BH4584" s="135">
        <f t="shared" si="127"/>
        <v>0</v>
      </c>
      <c r="BI4584" s="135">
        <f t="shared" si="128"/>
        <v>0</v>
      </c>
      <c r="BJ4584" s="18" t="s">
        <v>64</v>
      </c>
      <c r="BK4584" s="135">
        <f t="shared" si="129"/>
        <v>0</v>
      </c>
      <c r="BL4584" s="18" t="s">
        <v>104</v>
      </c>
      <c r="BM4584" s="134" t="s">
        <v>4825</v>
      </c>
    </row>
    <row r="4585" spans="1:65" s="2" customFormat="1" ht="37.9" customHeight="1" x14ac:dyDescent="0.2">
      <c r="A4585" s="29"/>
      <c r="B4585" s="123"/>
      <c r="C4585" s="124" t="s">
        <v>3152</v>
      </c>
      <c r="D4585" s="124" t="s">
        <v>199</v>
      </c>
      <c r="E4585" s="125" t="s">
        <v>4826</v>
      </c>
      <c r="F4585" s="126" t="s">
        <v>4827</v>
      </c>
      <c r="G4585" s="127" t="s">
        <v>846</v>
      </c>
      <c r="H4585" s="128">
        <v>32</v>
      </c>
      <c r="I4585" s="224"/>
      <c r="J4585" s="129">
        <f t="shared" si="120"/>
        <v>0</v>
      </c>
      <c r="K4585" s="126" t="s">
        <v>1</v>
      </c>
      <c r="L4585" s="30"/>
      <c r="M4585" s="130" t="s">
        <v>1</v>
      </c>
      <c r="N4585" s="131" t="s">
        <v>35</v>
      </c>
      <c r="O4585" s="132">
        <v>0</v>
      </c>
      <c r="P4585" s="132">
        <f t="shared" si="121"/>
        <v>0</v>
      </c>
      <c r="Q4585" s="132">
        <v>0</v>
      </c>
      <c r="R4585" s="132">
        <f t="shared" si="122"/>
        <v>0</v>
      </c>
      <c r="S4585" s="132">
        <v>0</v>
      </c>
      <c r="T4585" s="133">
        <f t="shared" si="123"/>
        <v>0</v>
      </c>
      <c r="U4585" s="29"/>
      <c r="V4585" s="29"/>
      <c r="W4585" s="29"/>
      <c r="X4585" s="29"/>
      <c r="Y4585" s="29"/>
      <c r="Z4585" s="29"/>
      <c r="AA4585" s="29"/>
      <c r="AB4585" s="29"/>
      <c r="AC4585" s="29"/>
      <c r="AD4585" s="29"/>
      <c r="AE4585" s="29"/>
      <c r="AR4585" s="134" t="s">
        <v>104</v>
      </c>
      <c r="AT4585" s="134" t="s">
        <v>199</v>
      </c>
      <c r="AU4585" s="134" t="s">
        <v>66</v>
      </c>
      <c r="AY4585" s="18" t="s">
        <v>196</v>
      </c>
      <c r="BE4585" s="135">
        <f t="shared" si="124"/>
        <v>0</v>
      </c>
      <c r="BF4585" s="135">
        <f t="shared" si="125"/>
        <v>0</v>
      </c>
      <c r="BG4585" s="135">
        <f t="shared" si="126"/>
        <v>0</v>
      </c>
      <c r="BH4585" s="135">
        <f t="shared" si="127"/>
        <v>0</v>
      </c>
      <c r="BI4585" s="135">
        <f t="shared" si="128"/>
        <v>0</v>
      </c>
      <c r="BJ4585" s="18" t="s">
        <v>64</v>
      </c>
      <c r="BK4585" s="135">
        <f t="shared" si="129"/>
        <v>0</v>
      </c>
      <c r="BL4585" s="18" t="s">
        <v>104</v>
      </c>
      <c r="BM4585" s="134" t="s">
        <v>4828</v>
      </c>
    </row>
    <row r="4586" spans="1:65" s="2" customFormat="1" ht="37.9" customHeight="1" x14ac:dyDescent="0.2">
      <c r="A4586" s="29"/>
      <c r="B4586" s="123"/>
      <c r="C4586" s="124" t="s">
        <v>4829</v>
      </c>
      <c r="D4586" s="124" t="s">
        <v>199</v>
      </c>
      <c r="E4586" s="125" t="s">
        <v>4830</v>
      </c>
      <c r="F4586" s="126" t="s">
        <v>4831</v>
      </c>
      <c r="G4586" s="127" t="s">
        <v>846</v>
      </c>
      <c r="H4586" s="128">
        <v>11</v>
      </c>
      <c r="I4586" s="224"/>
      <c r="J4586" s="129">
        <f t="shared" si="120"/>
        <v>0</v>
      </c>
      <c r="K4586" s="126" t="s">
        <v>1</v>
      </c>
      <c r="L4586" s="30"/>
      <c r="M4586" s="130" t="s">
        <v>1</v>
      </c>
      <c r="N4586" s="131" t="s">
        <v>35</v>
      </c>
      <c r="O4586" s="132">
        <v>0</v>
      </c>
      <c r="P4586" s="132">
        <f t="shared" si="121"/>
        <v>0</v>
      </c>
      <c r="Q4586" s="132">
        <v>0</v>
      </c>
      <c r="R4586" s="132">
        <f t="shared" si="122"/>
        <v>0</v>
      </c>
      <c r="S4586" s="132">
        <v>0</v>
      </c>
      <c r="T4586" s="133">
        <f t="shared" si="123"/>
        <v>0</v>
      </c>
      <c r="U4586" s="29"/>
      <c r="V4586" s="29"/>
      <c r="W4586" s="29"/>
      <c r="X4586" s="29"/>
      <c r="Y4586" s="29"/>
      <c r="Z4586" s="29"/>
      <c r="AA4586" s="29"/>
      <c r="AB4586" s="29"/>
      <c r="AC4586" s="29"/>
      <c r="AD4586" s="29"/>
      <c r="AE4586" s="29"/>
      <c r="AR4586" s="134" t="s">
        <v>104</v>
      </c>
      <c r="AT4586" s="134" t="s">
        <v>199</v>
      </c>
      <c r="AU4586" s="134" t="s">
        <v>66</v>
      </c>
      <c r="AY4586" s="18" t="s">
        <v>196</v>
      </c>
      <c r="BE4586" s="135">
        <f t="shared" si="124"/>
        <v>0</v>
      </c>
      <c r="BF4586" s="135">
        <f t="shared" si="125"/>
        <v>0</v>
      </c>
      <c r="BG4586" s="135">
        <f t="shared" si="126"/>
        <v>0</v>
      </c>
      <c r="BH4586" s="135">
        <f t="shared" si="127"/>
        <v>0</v>
      </c>
      <c r="BI4586" s="135">
        <f t="shared" si="128"/>
        <v>0</v>
      </c>
      <c r="BJ4586" s="18" t="s">
        <v>64</v>
      </c>
      <c r="BK4586" s="135">
        <f t="shared" si="129"/>
        <v>0</v>
      </c>
      <c r="BL4586" s="18" t="s">
        <v>104</v>
      </c>
      <c r="BM4586" s="134" t="s">
        <v>4832</v>
      </c>
    </row>
    <row r="4587" spans="1:65" s="2" customFormat="1" ht="33" customHeight="1" x14ac:dyDescent="0.2">
      <c r="A4587" s="29"/>
      <c r="B4587" s="123"/>
      <c r="C4587" s="124" t="s">
        <v>3157</v>
      </c>
      <c r="D4587" s="124" t="s">
        <v>199</v>
      </c>
      <c r="E4587" s="125" t="s">
        <v>4833</v>
      </c>
      <c r="F4587" s="126" t="s">
        <v>4834</v>
      </c>
      <c r="G4587" s="127" t="s">
        <v>846</v>
      </c>
      <c r="H4587" s="128">
        <v>1</v>
      </c>
      <c r="I4587" s="224"/>
      <c r="J4587" s="129">
        <f t="shared" si="120"/>
        <v>0</v>
      </c>
      <c r="K4587" s="126" t="s">
        <v>1</v>
      </c>
      <c r="L4587" s="30"/>
      <c r="M4587" s="130" t="s">
        <v>1</v>
      </c>
      <c r="N4587" s="131" t="s">
        <v>35</v>
      </c>
      <c r="O4587" s="132">
        <v>0</v>
      </c>
      <c r="P4587" s="132">
        <f t="shared" si="121"/>
        <v>0</v>
      </c>
      <c r="Q4587" s="132">
        <v>0</v>
      </c>
      <c r="R4587" s="132">
        <f t="shared" si="122"/>
        <v>0</v>
      </c>
      <c r="S4587" s="132">
        <v>0</v>
      </c>
      <c r="T4587" s="133">
        <f t="shared" si="123"/>
        <v>0</v>
      </c>
      <c r="U4587" s="29"/>
      <c r="V4587" s="29"/>
      <c r="W4587" s="29"/>
      <c r="X4587" s="29"/>
      <c r="Y4587" s="29"/>
      <c r="Z4587" s="29"/>
      <c r="AA4587" s="29"/>
      <c r="AB4587" s="29"/>
      <c r="AC4587" s="29"/>
      <c r="AD4587" s="29"/>
      <c r="AE4587" s="29"/>
      <c r="AR4587" s="134" t="s">
        <v>104</v>
      </c>
      <c r="AT4587" s="134" t="s">
        <v>199</v>
      </c>
      <c r="AU4587" s="134" t="s">
        <v>66</v>
      </c>
      <c r="AY4587" s="18" t="s">
        <v>196</v>
      </c>
      <c r="BE4587" s="135">
        <f t="shared" si="124"/>
        <v>0</v>
      </c>
      <c r="BF4587" s="135">
        <f t="shared" si="125"/>
        <v>0</v>
      </c>
      <c r="BG4587" s="135">
        <f t="shared" si="126"/>
        <v>0</v>
      </c>
      <c r="BH4587" s="135">
        <f t="shared" si="127"/>
        <v>0</v>
      </c>
      <c r="BI4587" s="135">
        <f t="shared" si="128"/>
        <v>0</v>
      </c>
      <c r="BJ4587" s="18" t="s">
        <v>64</v>
      </c>
      <c r="BK4587" s="135">
        <f t="shared" si="129"/>
        <v>0</v>
      </c>
      <c r="BL4587" s="18" t="s">
        <v>104</v>
      </c>
      <c r="BM4587" s="134" t="s">
        <v>4835</v>
      </c>
    </row>
    <row r="4588" spans="1:65" s="2" customFormat="1" ht="33" customHeight="1" x14ac:dyDescent="0.2">
      <c r="A4588" s="29"/>
      <c r="B4588" s="123"/>
      <c r="C4588" s="124" t="s">
        <v>4836</v>
      </c>
      <c r="D4588" s="124" t="s">
        <v>199</v>
      </c>
      <c r="E4588" s="125" t="s">
        <v>4837</v>
      </c>
      <c r="F4588" s="126" t="s">
        <v>4838</v>
      </c>
      <c r="G4588" s="127" t="s">
        <v>846</v>
      </c>
      <c r="H4588" s="128">
        <v>1</v>
      </c>
      <c r="I4588" s="224"/>
      <c r="J4588" s="129">
        <f t="shared" si="120"/>
        <v>0</v>
      </c>
      <c r="K4588" s="126" t="s">
        <v>1</v>
      </c>
      <c r="L4588" s="30"/>
      <c r="M4588" s="130" t="s">
        <v>1</v>
      </c>
      <c r="N4588" s="131" t="s">
        <v>35</v>
      </c>
      <c r="O4588" s="132">
        <v>0</v>
      </c>
      <c r="P4588" s="132">
        <f t="shared" si="121"/>
        <v>0</v>
      </c>
      <c r="Q4588" s="132">
        <v>0</v>
      </c>
      <c r="R4588" s="132">
        <f t="shared" si="122"/>
        <v>0</v>
      </c>
      <c r="S4588" s="132">
        <v>0</v>
      </c>
      <c r="T4588" s="133">
        <f t="shared" si="123"/>
        <v>0</v>
      </c>
      <c r="U4588" s="29"/>
      <c r="V4588" s="29"/>
      <c r="W4588" s="29"/>
      <c r="X4588" s="29"/>
      <c r="Y4588" s="29"/>
      <c r="Z4588" s="29"/>
      <c r="AA4588" s="29"/>
      <c r="AB4588" s="29"/>
      <c r="AC4588" s="29"/>
      <c r="AD4588" s="29"/>
      <c r="AE4588" s="29"/>
      <c r="AR4588" s="134" t="s">
        <v>104</v>
      </c>
      <c r="AT4588" s="134" t="s">
        <v>199</v>
      </c>
      <c r="AU4588" s="134" t="s">
        <v>66</v>
      </c>
      <c r="AY4588" s="18" t="s">
        <v>196</v>
      </c>
      <c r="BE4588" s="135">
        <f t="shared" si="124"/>
        <v>0</v>
      </c>
      <c r="BF4588" s="135">
        <f t="shared" si="125"/>
        <v>0</v>
      </c>
      <c r="BG4588" s="135">
        <f t="shared" si="126"/>
        <v>0</v>
      </c>
      <c r="BH4588" s="135">
        <f t="shared" si="127"/>
        <v>0</v>
      </c>
      <c r="BI4588" s="135">
        <f t="shared" si="128"/>
        <v>0</v>
      </c>
      <c r="BJ4588" s="18" t="s">
        <v>64</v>
      </c>
      <c r="BK4588" s="135">
        <f t="shared" si="129"/>
        <v>0</v>
      </c>
      <c r="BL4588" s="18" t="s">
        <v>104</v>
      </c>
      <c r="BM4588" s="134" t="s">
        <v>4839</v>
      </c>
    </row>
    <row r="4589" spans="1:65" s="2" customFormat="1" ht="33" customHeight="1" x14ac:dyDescent="0.2">
      <c r="A4589" s="29"/>
      <c r="B4589" s="123"/>
      <c r="C4589" s="124" t="s">
        <v>3162</v>
      </c>
      <c r="D4589" s="124" t="s">
        <v>199</v>
      </c>
      <c r="E4589" s="125" t="s">
        <v>4840</v>
      </c>
      <c r="F4589" s="126" t="s">
        <v>4841</v>
      </c>
      <c r="G4589" s="127" t="s">
        <v>846</v>
      </c>
      <c r="H4589" s="128">
        <v>1</v>
      </c>
      <c r="I4589" s="224"/>
      <c r="J4589" s="129">
        <f t="shared" si="120"/>
        <v>0</v>
      </c>
      <c r="K4589" s="126" t="s">
        <v>1</v>
      </c>
      <c r="L4589" s="30"/>
      <c r="M4589" s="130" t="s">
        <v>1</v>
      </c>
      <c r="N4589" s="131" t="s">
        <v>35</v>
      </c>
      <c r="O4589" s="132">
        <v>0</v>
      </c>
      <c r="P4589" s="132">
        <f t="shared" si="121"/>
        <v>0</v>
      </c>
      <c r="Q4589" s="132">
        <v>0</v>
      </c>
      <c r="R4589" s="132">
        <f t="shared" si="122"/>
        <v>0</v>
      </c>
      <c r="S4589" s="132">
        <v>0</v>
      </c>
      <c r="T4589" s="133">
        <f t="shared" si="123"/>
        <v>0</v>
      </c>
      <c r="U4589" s="29"/>
      <c r="V4589" s="29"/>
      <c r="W4589" s="29"/>
      <c r="X4589" s="29"/>
      <c r="Y4589" s="29"/>
      <c r="Z4589" s="29"/>
      <c r="AA4589" s="29"/>
      <c r="AB4589" s="29"/>
      <c r="AC4589" s="29"/>
      <c r="AD4589" s="29"/>
      <c r="AE4589" s="29"/>
      <c r="AR4589" s="134" t="s">
        <v>104</v>
      </c>
      <c r="AT4589" s="134" t="s">
        <v>199</v>
      </c>
      <c r="AU4589" s="134" t="s">
        <v>66</v>
      </c>
      <c r="AY4589" s="18" t="s">
        <v>196</v>
      </c>
      <c r="BE4589" s="135">
        <f t="shared" si="124"/>
        <v>0</v>
      </c>
      <c r="BF4589" s="135">
        <f t="shared" si="125"/>
        <v>0</v>
      </c>
      <c r="BG4589" s="135">
        <f t="shared" si="126"/>
        <v>0</v>
      </c>
      <c r="BH4589" s="135">
        <f t="shared" si="127"/>
        <v>0</v>
      </c>
      <c r="BI4589" s="135">
        <f t="shared" si="128"/>
        <v>0</v>
      </c>
      <c r="BJ4589" s="18" t="s">
        <v>64</v>
      </c>
      <c r="BK4589" s="135">
        <f t="shared" si="129"/>
        <v>0</v>
      </c>
      <c r="BL4589" s="18" t="s">
        <v>104</v>
      </c>
      <c r="BM4589" s="134" t="s">
        <v>4842</v>
      </c>
    </row>
    <row r="4590" spans="1:65" s="2" customFormat="1" ht="37.9" customHeight="1" x14ac:dyDescent="0.2">
      <c r="A4590" s="29"/>
      <c r="B4590" s="123"/>
      <c r="C4590" s="124" t="s">
        <v>4843</v>
      </c>
      <c r="D4590" s="124" t="s">
        <v>199</v>
      </c>
      <c r="E4590" s="125" t="s">
        <v>4844</v>
      </c>
      <c r="F4590" s="126" t="s">
        <v>4845</v>
      </c>
      <c r="G4590" s="127" t="s">
        <v>846</v>
      </c>
      <c r="H4590" s="128">
        <v>1</v>
      </c>
      <c r="I4590" s="224"/>
      <c r="J4590" s="129">
        <f t="shared" si="120"/>
        <v>0</v>
      </c>
      <c r="K4590" s="126" t="s">
        <v>1</v>
      </c>
      <c r="L4590" s="30"/>
      <c r="M4590" s="130" t="s">
        <v>1</v>
      </c>
      <c r="N4590" s="131" t="s">
        <v>35</v>
      </c>
      <c r="O4590" s="132">
        <v>0</v>
      </c>
      <c r="P4590" s="132">
        <f t="shared" si="121"/>
        <v>0</v>
      </c>
      <c r="Q4590" s="132">
        <v>0</v>
      </c>
      <c r="R4590" s="132">
        <f t="shared" si="122"/>
        <v>0</v>
      </c>
      <c r="S4590" s="132">
        <v>0</v>
      </c>
      <c r="T4590" s="133">
        <f t="shared" si="123"/>
        <v>0</v>
      </c>
      <c r="U4590" s="29"/>
      <c r="V4590" s="29"/>
      <c r="W4590" s="29"/>
      <c r="X4590" s="29"/>
      <c r="Y4590" s="29"/>
      <c r="Z4590" s="29"/>
      <c r="AA4590" s="29"/>
      <c r="AB4590" s="29"/>
      <c r="AC4590" s="29"/>
      <c r="AD4590" s="29"/>
      <c r="AE4590" s="29"/>
      <c r="AR4590" s="134" t="s">
        <v>104</v>
      </c>
      <c r="AT4590" s="134" t="s">
        <v>199</v>
      </c>
      <c r="AU4590" s="134" t="s">
        <v>66</v>
      </c>
      <c r="AY4590" s="18" t="s">
        <v>196</v>
      </c>
      <c r="BE4590" s="135">
        <f t="shared" si="124"/>
        <v>0</v>
      </c>
      <c r="BF4590" s="135">
        <f t="shared" si="125"/>
        <v>0</v>
      </c>
      <c r="BG4590" s="135">
        <f t="shared" si="126"/>
        <v>0</v>
      </c>
      <c r="BH4590" s="135">
        <f t="shared" si="127"/>
        <v>0</v>
      </c>
      <c r="BI4590" s="135">
        <f t="shared" si="128"/>
        <v>0</v>
      </c>
      <c r="BJ4590" s="18" t="s">
        <v>64</v>
      </c>
      <c r="BK4590" s="135">
        <f t="shared" si="129"/>
        <v>0</v>
      </c>
      <c r="BL4590" s="18" t="s">
        <v>104</v>
      </c>
      <c r="BM4590" s="134" t="s">
        <v>4846</v>
      </c>
    </row>
    <row r="4591" spans="1:65" s="2" customFormat="1" ht="37.9" customHeight="1" x14ac:dyDescent="0.2">
      <c r="A4591" s="29"/>
      <c r="B4591" s="123"/>
      <c r="C4591" s="124" t="s">
        <v>3166</v>
      </c>
      <c r="D4591" s="124" t="s">
        <v>199</v>
      </c>
      <c r="E4591" s="125" t="s">
        <v>4847</v>
      </c>
      <c r="F4591" s="126" t="s">
        <v>4848</v>
      </c>
      <c r="G4591" s="127" t="s">
        <v>846</v>
      </c>
      <c r="H4591" s="128">
        <v>2</v>
      </c>
      <c r="I4591" s="224"/>
      <c r="J4591" s="129">
        <f t="shared" si="120"/>
        <v>0</v>
      </c>
      <c r="K4591" s="126" t="s">
        <v>1</v>
      </c>
      <c r="L4591" s="30"/>
      <c r="M4591" s="130" t="s">
        <v>1</v>
      </c>
      <c r="N4591" s="131" t="s">
        <v>35</v>
      </c>
      <c r="O4591" s="132">
        <v>0</v>
      </c>
      <c r="P4591" s="132">
        <f t="shared" si="121"/>
        <v>0</v>
      </c>
      <c r="Q4591" s="132">
        <v>0</v>
      </c>
      <c r="R4591" s="132">
        <f t="shared" si="122"/>
        <v>0</v>
      </c>
      <c r="S4591" s="132">
        <v>0</v>
      </c>
      <c r="T4591" s="133">
        <f t="shared" si="123"/>
        <v>0</v>
      </c>
      <c r="U4591" s="29"/>
      <c r="V4591" s="29"/>
      <c r="W4591" s="29"/>
      <c r="X4591" s="29"/>
      <c r="Y4591" s="29"/>
      <c r="Z4591" s="29"/>
      <c r="AA4591" s="29"/>
      <c r="AB4591" s="29"/>
      <c r="AC4591" s="29"/>
      <c r="AD4591" s="29"/>
      <c r="AE4591" s="29"/>
      <c r="AR4591" s="134" t="s">
        <v>104</v>
      </c>
      <c r="AT4591" s="134" t="s">
        <v>199</v>
      </c>
      <c r="AU4591" s="134" t="s">
        <v>66</v>
      </c>
      <c r="AY4591" s="18" t="s">
        <v>196</v>
      </c>
      <c r="BE4591" s="135">
        <f t="shared" si="124"/>
        <v>0</v>
      </c>
      <c r="BF4591" s="135">
        <f t="shared" si="125"/>
        <v>0</v>
      </c>
      <c r="BG4591" s="135">
        <f t="shared" si="126"/>
        <v>0</v>
      </c>
      <c r="BH4591" s="135">
        <f t="shared" si="127"/>
        <v>0</v>
      </c>
      <c r="BI4591" s="135">
        <f t="shared" si="128"/>
        <v>0</v>
      </c>
      <c r="BJ4591" s="18" t="s">
        <v>64</v>
      </c>
      <c r="BK4591" s="135">
        <f t="shared" si="129"/>
        <v>0</v>
      </c>
      <c r="BL4591" s="18" t="s">
        <v>104</v>
      </c>
      <c r="BM4591" s="134" t="s">
        <v>4849</v>
      </c>
    </row>
    <row r="4592" spans="1:65" s="2" customFormat="1" ht="37.9" customHeight="1" x14ac:dyDescent="0.2">
      <c r="A4592" s="29"/>
      <c r="B4592" s="123"/>
      <c r="C4592" s="124" t="s">
        <v>4850</v>
      </c>
      <c r="D4592" s="124" t="s">
        <v>199</v>
      </c>
      <c r="E4592" s="125" t="s">
        <v>4851</v>
      </c>
      <c r="F4592" s="126" t="s">
        <v>4852</v>
      </c>
      <c r="G4592" s="127" t="s">
        <v>846</v>
      </c>
      <c r="H4592" s="128">
        <v>1</v>
      </c>
      <c r="I4592" s="224"/>
      <c r="J4592" s="129">
        <f t="shared" si="120"/>
        <v>0</v>
      </c>
      <c r="K4592" s="126" t="s">
        <v>1</v>
      </c>
      <c r="L4592" s="30"/>
      <c r="M4592" s="130" t="s">
        <v>1</v>
      </c>
      <c r="N4592" s="131" t="s">
        <v>35</v>
      </c>
      <c r="O4592" s="132">
        <v>0</v>
      </c>
      <c r="P4592" s="132">
        <f t="shared" si="121"/>
        <v>0</v>
      </c>
      <c r="Q4592" s="132">
        <v>0</v>
      </c>
      <c r="R4592" s="132">
        <f t="shared" si="122"/>
        <v>0</v>
      </c>
      <c r="S4592" s="132">
        <v>0</v>
      </c>
      <c r="T4592" s="133">
        <f t="shared" si="123"/>
        <v>0</v>
      </c>
      <c r="U4592" s="29"/>
      <c r="V4592" s="29"/>
      <c r="W4592" s="29"/>
      <c r="X4592" s="29"/>
      <c r="Y4592" s="29"/>
      <c r="Z4592" s="29"/>
      <c r="AA4592" s="29"/>
      <c r="AB4592" s="29"/>
      <c r="AC4592" s="29"/>
      <c r="AD4592" s="29"/>
      <c r="AE4592" s="29"/>
      <c r="AR4592" s="134" t="s">
        <v>104</v>
      </c>
      <c r="AT4592" s="134" t="s">
        <v>199</v>
      </c>
      <c r="AU4592" s="134" t="s">
        <v>66</v>
      </c>
      <c r="AY4592" s="18" t="s">
        <v>196</v>
      </c>
      <c r="BE4592" s="135">
        <f t="shared" si="124"/>
        <v>0</v>
      </c>
      <c r="BF4592" s="135">
        <f t="shared" si="125"/>
        <v>0</v>
      </c>
      <c r="BG4592" s="135">
        <f t="shared" si="126"/>
        <v>0</v>
      </c>
      <c r="BH4592" s="135">
        <f t="shared" si="127"/>
        <v>0</v>
      </c>
      <c r="BI4592" s="135">
        <f t="shared" si="128"/>
        <v>0</v>
      </c>
      <c r="BJ4592" s="18" t="s">
        <v>64</v>
      </c>
      <c r="BK4592" s="135">
        <f t="shared" si="129"/>
        <v>0</v>
      </c>
      <c r="BL4592" s="18" t="s">
        <v>104</v>
      </c>
      <c r="BM4592" s="134" t="s">
        <v>4853</v>
      </c>
    </row>
    <row r="4593" spans="1:65" s="2" customFormat="1" ht="24.2" customHeight="1" x14ac:dyDescent="0.2">
      <c r="A4593" s="29"/>
      <c r="B4593" s="123"/>
      <c r="C4593" s="124" t="s">
        <v>3170</v>
      </c>
      <c r="D4593" s="124" t="s">
        <v>199</v>
      </c>
      <c r="E4593" s="125" t="s">
        <v>4854</v>
      </c>
      <c r="F4593" s="126" t="s">
        <v>4855</v>
      </c>
      <c r="G4593" s="127" t="s">
        <v>506</v>
      </c>
      <c r="H4593" s="128">
        <v>3.1</v>
      </c>
      <c r="I4593" s="224"/>
      <c r="J4593" s="129">
        <f t="shared" si="120"/>
        <v>0</v>
      </c>
      <c r="K4593" s="126" t="s">
        <v>1</v>
      </c>
      <c r="L4593" s="30"/>
      <c r="M4593" s="130" t="s">
        <v>1</v>
      </c>
      <c r="N4593" s="131" t="s">
        <v>35</v>
      </c>
      <c r="O4593" s="132">
        <v>0</v>
      </c>
      <c r="P4593" s="132">
        <f t="shared" si="121"/>
        <v>0</v>
      </c>
      <c r="Q4593" s="132">
        <v>0</v>
      </c>
      <c r="R4593" s="132">
        <f t="shared" si="122"/>
        <v>0</v>
      </c>
      <c r="S4593" s="132">
        <v>0</v>
      </c>
      <c r="T4593" s="133">
        <f t="shared" si="123"/>
        <v>0</v>
      </c>
      <c r="U4593" s="29"/>
      <c r="V4593" s="29"/>
      <c r="W4593" s="29"/>
      <c r="X4593" s="29"/>
      <c r="Y4593" s="29"/>
      <c r="Z4593" s="29"/>
      <c r="AA4593" s="29"/>
      <c r="AB4593" s="29"/>
      <c r="AC4593" s="29"/>
      <c r="AD4593" s="29"/>
      <c r="AE4593" s="29"/>
      <c r="AR4593" s="134" t="s">
        <v>104</v>
      </c>
      <c r="AT4593" s="134" t="s">
        <v>199</v>
      </c>
      <c r="AU4593" s="134" t="s">
        <v>66</v>
      </c>
      <c r="AY4593" s="18" t="s">
        <v>196</v>
      </c>
      <c r="BE4593" s="135">
        <f t="shared" si="124"/>
        <v>0</v>
      </c>
      <c r="BF4593" s="135">
        <f t="shared" si="125"/>
        <v>0</v>
      </c>
      <c r="BG4593" s="135">
        <f t="shared" si="126"/>
        <v>0</v>
      </c>
      <c r="BH4593" s="135">
        <f t="shared" si="127"/>
        <v>0</v>
      </c>
      <c r="BI4593" s="135">
        <f t="shared" si="128"/>
        <v>0</v>
      </c>
      <c r="BJ4593" s="18" t="s">
        <v>64</v>
      </c>
      <c r="BK4593" s="135">
        <f t="shared" si="129"/>
        <v>0</v>
      </c>
      <c r="BL4593" s="18" t="s">
        <v>104</v>
      </c>
      <c r="BM4593" s="134" t="s">
        <v>4856</v>
      </c>
    </row>
    <row r="4594" spans="1:65" s="13" customFormat="1" x14ac:dyDescent="0.2">
      <c r="B4594" s="136"/>
      <c r="D4594" s="137" t="s">
        <v>210</v>
      </c>
      <c r="E4594" s="138" t="s">
        <v>1</v>
      </c>
      <c r="F4594" s="139" t="s">
        <v>4857</v>
      </c>
      <c r="H4594" s="140">
        <v>3.1</v>
      </c>
      <c r="L4594" s="136"/>
      <c r="M4594" s="141"/>
      <c r="N4594" s="142"/>
      <c r="O4594" s="142"/>
      <c r="P4594" s="142"/>
      <c r="Q4594" s="142"/>
      <c r="R4594" s="142"/>
      <c r="S4594" s="142"/>
      <c r="T4594" s="143"/>
      <c r="AT4594" s="138" t="s">
        <v>210</v>
      </c>
      <c r="AU4594" s="138" t="s">
        <v>66</v>
      </c>
      <c r="AV4594" s="13" t="s">
        <v>66</v>
      </c>
      <c r="AW4594" s="13" t="s">
        <v>26</v>
      </c>
      <c r="AX4594" s="13" t="s">
        <v>57</v>
      </c>
      <c r="AY4594" s="138" t="s">
        <v>196</v>
      </c>
    </row>
    <row r="4595" spans="1:65" s="14" customFormat="1" x14ac:dyDescent="0.2">
      <c r="B4595" s="144"/>
      <c r="D4595" s="137" t="s">
        <v>210</v>
      </c>
      <c r="E4595" s="145" t="s">
        <v>1</v>
      </c>
      <c r="F4595" s="146" t="s">
        <v>212</v>
      </c>
      <c r="H4595" s="147">
        <v>3.1</v>
      </c>
      <c r="L4595" s="144"/>
      <c r="M4595" s="148"/>
      <c r="N4595" s="149"/>
      <c r="O4595" s="149"/>
      <c r="P4595" s="149"/>
      <c r="Q4595" s="149"/>
      <c r="R4595" s="149"/>
      <c r="S4595" s="149"/>
      <c r="T4595" s="150"/>
      <c r="AT4595" s="145" t="s">
        <v>210</v>
      </c>
      <c r="AU4595" s="145" t="s">
        <v>66</v>
      </c>
      <c r="AV4595" s="14" t="s">
        <v>201</v>
      </c>
      <c r="AW4595" s="14" t="s">
        <v>26</v>
      </c>
      <c r="AX4595" s="14" t="s">
        <v>64</v>
      </c>
      <c r="AY4595" s="145" t="s">
        <v>196</v>
      </c>
    </row>
    <row r="4596" spans="1:65" s="2" customFormat="1" ht="37.9" customHeight="1" x14ac:dyDescent="0.2">
      <c r="A4596" s="29"/>
      <c r="B4596" s="123"/>
      <c r="C4596" s="124" t="s">
        <v>4858</v>
      </c>
      <c r="D4596" s="124" t="s">
        <v>199</v>
      </c>
      <c r="E4596" s="125" t="s">
        <v>4859</v>
      </c>
      <c r="F4596" s="126" t="s">
        <v>4860</v>
      </c>
      <c r="G4596" s="127" t="s">
        <v>846</v>
      </c>
      <c r="H4596" s="128">
        <v>8</v>
      </c>
      <c r="I4596" s="224"/>
      <c r="J4596" s="129">
        <f t="shared" ref="J4596:J4603" si="130">ROUND(I4596*H4596,2)</f>
        <v>0</v>
      </c>
      <c r="K4596" s="126" t="s">
        <v>1</v>
      </c>
      <c r="L4596" s="30"/>
      <c r="M4596" s="130" t="s">
        <v>1</v>
      </c>
      <c r="N4596" s="131" t="s">
        <v>35</v>
      </c>
      <c r="O4596" s="132">
        <v>0</v>
      </c>
      <c r="P4596" s="132">
        <f t="shared" ref="P4596:P4603" si="131">O4596*H4596</f>
        <v>0</v>
      </c>
      <c r="Q4596" s="132">
        <v>0</v>
      </c>
      <c r="R4596" s="132">
        <f t="shared" ref="R4596:R4603" si="132">Q4596*H4596</f>
        <v>0</v>
      </c>
      <c r="S4596" s="132">
        <v>0</v>
      </c>
      <c r="T4596" s="133">
        <f t="shared" ref="T4596:T4603" si="133">S4596*H4596</f>
        <v>0</v>
      </c>
      <c r="U4596" s="29"/>
      <c r="V4596" s="29"/>
      <c r="W4596" s="29"/>
      <c r="X4596" s="29"/>
      <c r="Y4596" s="29"/>
      <c r="Z4596" s="29"/>
      <c r="AA4596" s="29"/>
      <c r="AB4596" s="29"/>
      <c r="AC4596" s="29"/>
      <c r="AD4596" s="29"/>
      <c r="AE4596" s="29"/>
      <c r="AR4596" s="134" t="s">
        <v>104</v>
      </c>
      <c r="AT4596" s="134" t="s">
        <v>199</v>
      </c>
      <c r="AU4596" s="134" t="s">
        <v>66</v>
      </c>
      <c r="AY4596" s="18" t="s">
        <v>196</v>
      </c>
      <c r="BE4596" s="135">
        <f t="shared" ref="BE4596:BE4603" si="134">IF(N4596="základní",J4596,0)</f>
        <v>0</v>
      </c>
      <c r="BF4596" s="135">
        <f t="shared" ref="BF4596:BF4603" si="135">IF(N4596="snížená",J4596,0)</f>
        <v>0</v>
      </c>
      <c r="BG4596" s="135">
        <f t="shared" ref="BG4596:BG4603" si="136">IF(N4596="zákl. přenesená",J4596,0)</f>
        <v>0</v>
      </c>
      <c r="BH4596" s="135">
        <f t="shared" ref="BH4596:BH4603" si="137">IF(N4596="sníž. přenesená",J4596,0)</f>
        <v>0</v>
      </c>
      <c r="BI4596" s="135">
        <f t="shared" ref="BI4596:BI4603" si="138">IF(N4596="nulová",J4596,0)</f>
        <v>0</v>
      </c>
      <c r="BJ4596" s="18" t="s">
        <v>64</v>
      </c>
      <c r="BK4596" s="135">
        <f t="shared" ref="BK4596:BK4603" si="139">ROUND(I4596*H4596,2)</f>
        <v>0</v>
      </c>
      <c r="BL4596" s="18" t="s">
        <v>104</v>
      </c>
      <c r="BM4596" s="134" t="s">
        <v>4861</v>
      </c>
    </row>
    <row r="4597" spans="1:65" s="2" customFormat="1" ht="37.9" customHeight="1" x14ac:dyDescent="0.2">
      <c r="A4597" s="29"/>
      <c r="B4597" s="123"/>
      <c r="C4597" s="124" t="s">
        <v>3175</v>
      </c>
      <c r="D4597" s="124" t="s">
        <v>199</v>
      </c>
      <c r="E4597" s="125" t="s">
        <v>4862</v>
      </c>
      <c r="F4597" s="126" t="s">
        <v>4863</v>
      </c>
      <c r="G4597" s="127" t="s">
        <v>846</v>
      </c>
      <c r="H4597" s="128">
        <v>15</v>
      </c>
      <c r="I4597" s="224"/>
      <c r="J4597" s="129">
        <f t="shared" si="130"/>
        <v>0</v>
      </c>
      <c r="K4597" s="126" t="s">
        <v>1</v>
      </c>
      <c r="L4597" s="30"/>
      <c r="M4597" s="130" t="s">
        <v>1</v>
      </c>
      <c r="N4597" s="131" t="s">
        <v>35</v>
      </c>
      <c r="O4597" s="132">
        <v>0</v>
      </c>
      <c r="P4597" s="132">
        <f t="shared" si="131"/>
        <v>0</v>
      </c>
      <c r="Q4597" s="132">
        <v>0</v>
      </c>
      <c r="R4597" s="132">
        <f t="shared" si="132"/>
        <v>0</v>
      </c>
      <c r="S4597" s="132">
        <v>0</v>
      </c>
      <c r="T4597" s="133">
        <f t="shared" si="133"/>
        <v>0</v>
      </c>
      <c r="U4597" s="29"/>
      <c r="V4597" s="29"/>
      <c r="W4597" s="29"/>
      <c r="X4597" s="29"/>
      <c r="Y4597" s="29"/>
      <c r="Z4597" s="29"/>
      <c r="AA4597" s="29"/>
      <c r="AB4597" s="29"/>
      <c r="AC4597" s="29"/>
      <c r="AD4597" s="29"/>
      <c r="AE4597" s="29"/>
      <c r="AR4597" s="134" t="s">
        <v>104</v>
      </c>
      <c r="AT4597" s="134" t="s">
        <v>199</v>
      </c>
      <c r="AU4597" s="134" t="s">
        <v>66</v>
      </c>
      <c r="AY4597" s="18" t="s">
        <v>196</v>
      </c>
      <c r="BE4597" s="135">
        <f t="shared" si="134"/>
        <v>0</v>
      </c>
      <c r="BF4597" s="135">
        <f t="shared" si="135"/>
        <v>0</v>
      </c>
      <c r="BG4597" s="135">
        <f t="shared" si="136"/>
        <v>0</v>
      </c>
      <c r="BH4597" s="135">
        <f t="shared" si="137"/>
        <v>0</v>
      </c>
      <c r="BI4597" s="135">
        <f t="shared" si="138"/>
        <v>0</v>
      </c>
      <c r="BJ4597" s="18" t="s">
        <v>64</v>
      </c>
      <c r="BK4597" s="135">
        <f t="shared" si="139"/>
        <v>0</v>
      </c>
      <c r="BL4597" s="18" t="s">
        <v>104</v>
      </c>
      <c r="BM4597" s="134" t="s">
        <v>4864</v>
      </c>
    </row>
    <row r="4598" spans="1:65" s="2" customFormat="1" ht="37.9" customHeight="1" x14ac:dyDescent="0.2">
      <c r="A4598" s="29"/>
      <c r="B4598" s="123"/>
      <c r="C4598" s="124" t="s">
        <v>4865</v>
      </c>
      <c r="D4598" s="124" t="s">
        <v>199</v>
      </c>
      <c r="E4598" s="125" t="s">
        <v>4866</v>
      </c>
      <c r="F4598" s="126" t="s">
        <v>4867</v>
      </c>
      <c r="G4598" s="127" t="s">
        <v>846</v>
      </c>
      <c r="H4598" s="128">
        <v>35</v>
      </c>
      <c r="I4598" s="224"/>
      <c r="J4598" s="129">
        <f t="shared" si="130"/>
        <v>0</v>
      </c>
      <c r="K4598" s="126" t="s">
        <v>1</v>
      </c>
      <c r="L4598" s="30"/>
      <c r="M4598" s="130" t="s">
        <v>1</v>
      </c>
      <c r="N4598" s="131" t="s">
        <v>35</v>
      </c>
      <c r="O4598" s="132">
        <v>0</v>
      </c>
      <c r="P4598" s="132">
        <f t="shared" si="131"/>
        <v>0</v>
      </c>
      <c r="Q4598" s="132">
        <v>0</v>
      </c>
      <c r="R4598" s="132">
        <f t="shared" si="132"/>
        <v>0</v>
      </c>
      <c r="S4598" s="132">
        <v>0</v>
      </c>
      <c r="T4598" s="133">
        <f t="shared" si="133"/>
        <v>0</v>
      </c>
      <c r="U4598" s="29"/>
      <c r="V4598" s="29"/>
      <c r="W4598" s="29"/>
      <c r="X4598" s="29"/>
      <c r="Y4598" s="29"/>
      <c r="Z4598" s="29"/>
      <c r="AA4598" s="29"/>
      <c r="AB4598" s="29"/>
      <c r="AC4598" s="29"/>
      <c r="AD4598" s="29"/>
      <c r="AE4598" s="29"/>
      <c r="AR4598" s="134" t="s">
        <v>104</v>
      </c>
      <c r="AT4598" s="134" t="s">
        <v>199</v>
      </c>
      <c r="AU4598" s="134" t="s">
        <v>66</v>
      </c>
      <c r="AY4598" s="18" t="s">
        <v>196</v>
      </c>
      <c r="BE4598" s="135">
        <f t="shared" si="134"/>
        <v>0</v>
      </c>
      <c r="BF4598" s="135">
        <f t="shared" si="135"/>
        <v>0</v>
      </c>
      <c r="BG4598" s="135">
        <f t="shared" si="136"/>
        <v>0</v>
      </c>
      <c r="BH4598" s="135">
        <f t="shared" si="137"/>
        <v>0</v>
      </c>
      <c r="BI4598" s="135">
        <f t="shared" si="138"/>
        <v>0</v>
      </c>
      <c r="BJ4598" s="18" t="s">
        <v>64</v>
      </c>
      <c r="BK4598" s="135">
        <f t="shared" si="139"/>
        <v>0</v>
      </c>
      <c r="BL4598" s="18" t="s">
        <v>104</v>
      </c>
      <c r="BM4598" s="134" t="s">
        <v>4868</v>
      </c>
    </row>
    <row r="4599" spans="1:65" s="2" customFormat="1" ht="37.9" customHeight="1" x14ac:dyDescent="0.2">
      <c r="A4599" s="29"/>
      <c r="B4599" s="123"/>
      <c r="C4599" s="124" t="s">
        <v>3178</v>
      </c>
      <c r="D4599" s="124" t="s">
        <v>199</v>
      </c>
      <c r="E4599" s="125" t="s">
        <v>4869</v>
      </c>
      <c r="F4599" s="126" t="s">
        <v>4870</v>
      </c>
      <c r="G4599" s="127" t="s">
        <v>846</v>
      </c>
      <c r="H4599" s="128">
        <v>4</v>
      </c>
      <c r="I4599" s="224"/>
      <c r="J4599" s="129">
        <f t="shared" si="130"/>
        <v>0</v>
      </c>
      <c r="K4599" s="126" t="s">
        <v>1</v>
      </c>
      <c r="L4599" s="30"/>
      <c r="M4599" s="130" t="s">
        <v>1</v>
      </c>
      <c r="N4599" s="131" t="s">
        <v>35</v>
      </c>
      <c r="O4599" s="132">
        <v>0</v>
      </c>
      <c r="P4599" s="132">
        <f t="shared" si="131"/>
        <v>0</v>
      </c>
      <c r="Q4599" s="132">
        <v>0</v>
      </c>
      <c r="R4599" s="132">
        <f t="shared" si="132"/>
        <v>0</v>
      </c>
      <c r="S4599" s="132">
        <v>0</v>
      </c>
      <c r="T4599" s="133">
        <f t="shared" si="133"/>
        <v>0</v>
      </c>
      <c r="U4599" s="29"/>
      <c r="V4599" s="29"/>
      <c r="W4599" s="29"/>
      <c r="X4599" s="29"/>
      <c r="Y4599" s="29"/>
      <c r="Z4599" s="29"/>
      <c r="AA4599" s="29"/>
      <c r="AB4599" s="29"/>
      <c r="AC4599" s="29"/>
      <c r="AD4599" s="29"/>
      <c r="AE4599" s="29"/>
      <c r="AR4599" s="134" t="s">
        <v>104</v>
      </c>
      <c r="AT4599" s="134" t="s">
        <v>199</v>
      </c>
      <c r="AU4599" s="134" t="s">
        <v>66</v>
      </c>
      <c r="AY4599" s="18" t="s">
        <v>196</v>
      </c>
      <c r="BE4599" s="135">
        <f t="shared" si="134"/>
        <v>0</v>
      </c>
      <c r="BF4599" s="135">
        <f t="shared" si="135"/>
        <v>0</v>
      </c>
      <c r="BG4599" s="135">
        <f t="shared" si="136"/>
        <v>0</v>
      </c>
      <c r="BH4599" s="135">
        <f t="shared" si="137"/>
        <v>0</v>
      </c>
      <c r="BI4599" s="135">
        <f t="shared" si="138"/>
        <v>0</v>
      </c>
      <c r="BJ4599" s="18" t="s">
        <v>64</v>
      </c>
      <c r="BK4599" s="135">
        <f t="shared" si="139"/>
        <v>0</v>
      </c>
      <c r="BL4599" s="18" t="s">
        <v>104</v>
      </c>
      <c r="BM4599" s="134" t="s">
        <v>4871</v>
      </c>
    </row>
    <row r="4600" spans="1:65" s="2" customFormat="1" ht="37.9" customHeight="1" x14ac:dyDescent="0.2">
      <c r="A4600" s="29"/>
      <c r="B4600" s="123"/>
      <c r="C4600" s="124" t="s">
        <v>4872</v>
      </c>
      <c r="D4600" s="124" t="s">
        <v>199</v>
      </c>
      <c r="E4600" s="125" t="s">
        <v>4873</v>
      </c>
      <c r="F4600" s="126" t="s">
        <v>4874</v>
      </c>
      <c r="G4600" s="127" t="s">
        <v>846</v>
      </c>
      <c r="H4600" s="128">
        <v>2</v>
      </c>
      <c r="I4600" s="224"/>
      <c r="J4600" s="129">
        <f t="shared" si="130"/>
        <v>0</v>
      </c>
      <c r="K4600" s="126" t="s">
        <v>1</v>
      </c>
      <c r="L4600" s="30"/>
      <c r="M4600" s="130" t="s">
        <v>1</v>
      </c>
      <c r="N4600" s="131" t="s">
        <v>35</v>
      </c>
      <c r="O4600" s="132">
        <v>0</v>
      </c>
      <c r="P4600" s="132">
        <f t="shared" si="131"/>
        <v>0</v>
      </c>
      <c r="Q4600" s="132">
        <v>0</v>
      </c>
      <c r="R4600" s="132">
        <f t="shared" si="132"/>
        <v>0</v>
      </c>
      <c r="S4600" s="132">
        <v>0</v>
      </c>
      <c r="T4600" s="133">
        <f t="shared" si="133"/>
        <v>0</v>
      </c>
      <c r="U4600" s="29"/>
      <c r="V4600" s="29"/>
      <c r="W4600" s="29"/>
      <c r="X4600" s="29"/>
      <c r="Y4600" s="29"/>
      <c r="Z4600" s="29"/>
      <c r="AA4600" s="29"/>
      <c r="AB4600" s="29"/>
      <c r="AC4600" s="29"/>
      <c r="AD4600" s="29"/>
      <c r="AE4600" s="29"/>
      <c r="AR4600" s="134" t="s">
        <v>104</v>
      </c>
      <c r="AT4600" s="134" t="s">
        <v>199</v>
      </c>
      <c r="AU4600" s="134" t="s">
        <v>66</v>
      </c>
      <c r="AY4600" s="18" t="s">
        <v>196</v>
      </c>
      <c r="BE4600" s="135">
        <f t="shared" si="134"/>
        <v>0</v>
      </c>
      <c r="BF4600" s="135">
        <f t="shared" si="135"/>
        <v>0</v>
      </c>
      <c r="BG4600" s="135">
        <f t="shared" si="136"/>
        <v>0</v>
      </c>
      <c r="BH4600" s="135">
        <f t="shared" si="137"/>
        <v>0</v>
      </c>
      <c r="BI4600" s="135">
        <f t="shared" si="138"/>
        <v>0</v>
      </c>
      <c r="BJ4600" s="18" t="s">
        <v>64</v>
      </c>
      <c r="BK4600" s="135">
        <f t="shared" si="139"/>
        <v>0</v>
      </c>
      <c r="BL4600" s="18" t="s">
        <v>104</v>
      </c>
      <c r="BM4600" s="134" t="s">
        <v>4875</v>
      </c>
    </row>
    <row r="4601" spans="1:65" s="2" customFormat="1" ht="37.9" customHeight="1" x14ac:dyDescent="0.2">
      <c r="A4601" s="29"/>
      <c r="B4601" s="123"/>
      <c r="C4601" s="124" t="s">
        <v>3183</v>
      </c>
      <c r="D4601" s="124" t="s">
        <v>199</v>
      </c>
      <c r="E4601" s="125" t="s">
        <v>4876</v>
      </c>
      <c r="F4601" s="126" t="s">
        <v>4877</v>
      </c>
      <c r="G4601" s="127" t="s">
        <v>846</v>
      </c>
      <c r="H4601" s="128">
        <v>1</v>
      </c>
      <c r="I4601" s="224"/>
      <c r="J4601" s="129">
        <f t="shared" si="130"/>
        <v>0</v>
      </c>
      <c r="K4601" s="126" t="s">
        <v>1</v>
      </c>
      <c r="L4601" s="30"/>
      <c r="M4601" s="130" t="s">
        <v>1</v>
      </c>
      <c r="N4601" s="131" t="s">
        <v>35</v>
      </c>
      <c r="O4601" s="132">
        <v>0</v>
      </c>
      <c r="P4601" s="132">
        <f t="shared" si="131"/>
        <v>0</v>
      </c>
      <c r="Q4601" s="132">
        <v>0</v>
      </c>
      <c r="R4601" s="132">
        <f t="shared" si="132"/>
        <v>0</v>
      </c>
      <c r="S4601" s="132">
        <v>0</v>
      </c>
      <c r="T4601" s="133">
        <f t="shared" si="133"/>
        <v>0</v>
      </c>
      <c r="U4601" s="29"/>
      <c r="V4601" s="29"/>
      <c r="W4601" s="29"/>
      <c r="X4601" s="29"/>
      <c r="Y4601" s="29"/>
      <c r="Z4601" s="29"/>
      <c r="AA4601" s="29"/>
      <c r="AB4601" s="29"/>
      <c r="AC4601" s="29"/>
      <c r="AD4601" s="29"/>
      <c r="AE4601" s="29"/>
      <c r="AR4601" s="134" t="s">
        <v>104</v>
      </c>
      <c r="AT4601" s="134" t="s">
        <v>199</v>
      </c>
      <c r="AU4601" s="134" t="s">
        <v>66</v>
      </c>
      <c r="AY4601" s="18" t="s">
        <v>196</v>
      </c>
      <c r="BE4601" s="135">
        <f t="shared" si="134"/>
        <v>0</v>
      </c>
      <c r="BF4601" s="135">
        <f t="shared" si="135"/>
        <v>0</v>
      </c>
      <c r="BG4601" s="135">
        <f t="shared" si="136"/>
        <v>0</v>
      </c>
      <c r="BH4601" s="135">
        <f t="shared" si="137"/>
        <v>0</v>
      </c>
      <c r="BI4601" s="135">
        <f t="shared" si="138"/>
        <v>0</v>
      </c>
      <c r="BJ4601" s="18" t="s">
        <v>64</v>
      </c>
      <c r="BK4601" s="135">
        <f t="shared" si="139"/>
        <v>0</v>
      </c>
      <c r="BL4601" s="18" t="s">
        <v>104</v>
      </c>
      <c r="BM4601" s="134" t="s">
        <v>4878</v>
      </c>
    </row>
    <row r="4602" spans="1:65" s="2" customFormat="1" ht="33" customHeight="1" x14ac:dyDescent="0.2">
      <c r="A4602" s="29"/>
      <c r="B4602" s="123"/>
      <c r="C4602" s="124" t="s">
        <v>3861</v>
      </c>
      <c r="D4602" s="124" t="s">
        <v>199</v>
      </c>
      <c r="E4602" s="125" t="s">
        <v>4879</v>
      </c>
      <c r="F4602" s="126" t="s">
        <v>4880</v>
      </c>
      <c r="G4602" s="127" t="s">
        <v>506</v>
      </c>
      <c r="H4602" s="128">
        <v>7.81</v>
      </c>
      <c r="I4602" s="224"/>
      <c r="J4602" s="129">
        <f t="shared" si="130"/>
        <v>0</v>
      </c>
      <c r="K4602" s="126" t="s">
        <v>1</v>
      </c>
      <c r="L4602" s="30"/>
      <c r="M4602" s="130" t="s">
        <v>1</v>
      </c>
      <c r="N4602" s="131" t="s">
        <v>35</v>
      </c>
      <c r="O4602" s="132">
        <v>0</v>
      </c>
      <c r="P4602" s="132">
        <f t="shared" si="131"/>
        <v>0</v>
      </c>
      <c r="Q4602" s="132">
        <v>0</v>
      </c>
      <c r="R4602" s="132">
        <f t="shared" si="132"/>
        <v>0</v>
      </c>
      <c r="S4602" s="132">
        <v>0</v>
      </c>
      <c r="T4602" s="133">
        <f t="shared" si="133"/>
        <v>0</v>
      </c>
      <c r="U4602" s="29"/>
      <c r="V4602" s="29"/>
      <c r="W4602" s="29"/>
      <c r="X4602" s="29"/>
      <c r="Y4602" s="29"/>
      <c r="Z4602" s="29"/>
      <c r="AA4602" s="29"/>
      <c r="AB4602" s="29"/>
      <c r="AC4602" s="29"/>
      <c r="AD4602" s="29"/>
      <c r="AE4602" s="29"/>
      <c r="AR4602" s="134" t="s">
        <v>104</v>
      </c>
      <c r="AT4602" s="134" t="s">
        <v>199</v>
      </c>
      <c r="AU4602" s="134" t="s">
        <v>66</v>
      </c>
      <c r="AY4602" s="18" t="s">
        <v>196</v>
      </c>
      <c r="BE4602" s="135">
        <f t="shared" si="134"/>
        <v>0</v>
      </c>
      <c r="BF4602" s="135">
        <f t="shared" si="135"/>
        <v>0</v>
      </c>
      <c r="BG4602" s="135">
        <f t="shared" si="136"/>
        <v>0</v>
      </c>
      <c r="BH4602" s="135">
        <f t="shared" si="137"/>
        <v>0</v>
      </c>
      <c r="BI4602" s="135">
        <f t="shared" si="138"/>
        <v>0</v>
      </c>
      <c r="BJ4602" s="18" t="s">
        <v>64</v>
      </c>
      <c r="BK4602" s="135">
        <f t="shared" si="139"/>
        <v>0</v>
      </c>
      <c r="BL4602" s="18" t="s">
        <v>104</v>
      </c>
      <c r="BM4602" s="134" t="s">
        <v>4881</v>
      </c>
    </row>
    <row r="4603" spans="1:65" s="2" customFormat="1" ht="33" customHeight="1" x14ac:dyDescent="0.2">
      <c r="A4603" s="29"/>
      <c r="B4603" s="123"/>
      <c r="C4603" s="124" t="s">
        <v>3192</v>
      </c>
      <c r="D4603" s="124" t="s">
        <v>199</v>
      </c>
      <c r="E4603" s="125" t="s">
        <v>4882</v>
      </c>
      <c r="F4603" s="126" t="s">
        <v>4883</v>
      </c>
      <c r="G4603" s="127" t="s">
        <v>506</v>
      </c>
      <c r="H4603" s="128">
        <v>30.07</v>
      </c>
      <c r="I4603" s="224"/>
      <c r="J4603" s="129">
        <f t="shared" si="130"/>
        <v>0</v>
      </c>
      <c r="K4603" s="126" t="s">
        <v>1</v>
      </c>
      <c r="L4603" s="30"/>
      <c r="M4603" s="130" t="s">
        <v>1</v>
      </c>
      <c r="N4603" s="131" t="s">
        <v>35</v>
      </c>
      <c r="O4603" s="132">
        <v>0</v>
      </c>
      <c r="P4603" s="132">
        <f t="shared" si="131"/>
        <v>0</v>
      </c>
      <c r="Q4603" s="132">
        <v>0</v>
      </c>
      <c r="R4603" s="132">
        <f t="shared" si="132"/>
        <v>0</v>
      </c>
      <c r="S4603" s="132">
        <v>0</v>
      </c>
      <c r="T4603" s="133">
        <f t="shared" si="133"/>
        <v>0</v>
      </c>
      <c r="U4603" s="29"/>
      <c r="V4603" s="29"/>
      <c r="W4603" s="29"/>
      <c r="X4603" s="29"/>
      <c r="Y4603" s="29"/>
      <c r="Z4603" s="29"/>
      <c r="AA4603" s="29"/>
      <c r="AB4603" s="29"/>
      <c r="AC4603" s="29"/>
      <c r="AD4603" s="29"/>
      <c r="AE4603" s="29"/>
      <c r="AR4603" s="134" t="s">
        <v>104</v>
      </c>
      <c r="AT4603" s="134" t="s">
        <v>199</v>
      </c>
      <c r="AU4603" s="134" t="s">
        <v>66</v>
      </c>
      <c r="AY4603" s="18" t="s">
        <v>196</v>
      </c>
      <c r="BE4603" s="135">
        <f t="shared" si="134"/>
        <v>0</v>
      </c>
      <c r="BF4603" s="135">
        <f t="shared" si="135"/>
        <v>0</v>
      </c>
      <c r="BG4603" s="135">
        <f t="shared" si="136"/>
        <v>0</v>
      </c>
      <c r="BH4603" s="135">
        <f t="shared" si="137"/>
        <v>0</v>
      </c>
      <c r="BI4603" s="135">
        <f t="shared" si="138"/>
        <v>0</v>
      </c>
      <c r="BJ4603" s="18" t="s">
        <v>64</v>
      </c>
      <c r="BK4603" s="135">
        <f t="shared" si="139"/>
        <v>0</v>
      </c>
      <c r="BL4603" s="18" t="s">
        <v>104</v>
      </c>
      <c r="BM4603" s="134" t="s">
        <v>4884</v>
      </c>
    </row>
    <row r="4604" spans="1:65" s="13" customFormat="1" x14ac:dyDescent="0.2">
      <c r="B4604" s="136"/>
      <c r="D4604" s="137" t="s">
        <v>210</v>
      </c>
      <c r="E4604" s="138" t="s">
        <v>1</v>
      </c>
      <c r="F4604" s="139" t="s">
        <v>4885</v>
      </c>
      <c r="H4604" s="140">
        <v>24.882000000000001</v>
      </c>
      <c r="L4604" s="136"/>
      <c r="M4604" s="141"/>
      <c r="N4604" s="142"/>
      <c r="O4604" s="142"/>
      <c r="P4604" s="142"/>
      <c r="Q4604" s="142"/>
      <c r="R4604" s="142"/>
      <c r="S4604" s="142"/>
      <c r="T4604" s="143"/>
      <c r="AT4604" s="138" t="s">
        <v>210</v>
      </c>
      <c r="AU4604" s="138" t="s">
        <v>66</v>
      </c>
      <c r="AV4604" s="13" t="s">
        <v>66</v>
      </c>
      <c r="AW4604" s="13" t="s">
        <v>26</v>
      </c>
      <c r="AX4604" s="13" t="s">
        <v>57</v>
      </c>
      <c r="AY4604" s="138" t="s">
        <v>196</v>
      </c>
    </row>
    <row r="4605" spans="1:65" s="13" customFormat="1" x14ac:dyDescent="0.2">
      <c r="B4605" s="136"/>
      <c r="D4605" s="137" t="s">
        <v>210</v>
      </c>
      <c r="E4605" s="138" t="s">
        <v>1</v>
      </c>
      <c r="F4605" s="139" t="s">
        <v>4886</v>
      </c>
      <c r="H4605" s="140">
        <v>5.1879999999999997</v>
      </c>
      <c r="L4605" s="136"/>
      <c r="M4605" s="141"/>
      <c r="N4605" s="142"/>
      <c r="O4605" s="142"/>
      <c r="P4605" s="142"/>
      <c r="Q4605" s="142"/>
      <c r="R4605" s="142"/>
      <c r="S4605" s="142"/>
      <c r="T4605" s="143"/>
      <c r="AT4605" s="138" t="s">
        <v>210</v>
      </c>
      <c r="AU4605" s="138" t="s">
        <v>66</v>
      </c>
      <c r="AV4605" s="13" t="s">
        <v>66</v>
      </c>
      <c r="AW4605" s="13" t="s">
        <v>26</v>
      </c>
      <c r="AX4605" s="13" t="s">
        <v>57</v>
      </c>
      <c r="AY4605" s="138" t="s">
        <v>196</v>
      </c>
    </row>
    <row r="4606" spans="1:65" s="14" customFormat="1" x14ac:dyDescent="0.2">
      <c r="B4606" s="144"/>
      <c r="D4606" s="137" t="s">
        <v>210</v>
      </c>
      <c r="E4606" s="145" t="s">
        <v>1</v>
      </c>
      <c r="F4606" s="146" t="s">
        <v>212</v>
      </c>
      <c r="H4606" s="147">
        <v>30.07</v>
      </c>
      <c r="L4606" s="144"/>
      <c r="M4606" s="148"/>
      <c r="N4606" s="149"/>
      <c r="O4606" s="149"/>
      <c r="P4606" s="149"/>
      <c r="Q4606" s="149"/>
      <c r="R4606" s="149"/>
      <c r="S4606" s="149"/>
      <c r="T4606" s="150"/>
      <c r="AT4606" s="145" t="s">
        <v>210</v>
      </c>
      <c r="AU4606" s="145" t="s">
        <v>66</v>
      </c>
      <c r="AV4606" s="14" t="s">
        <v>201</v>
      </c>
      <c r="AW4606" s="14" t="s">
        <v>26</v>
      </c>
      <c r="AX4606" s="14" t="s">
        <v>64</v>
      </c>
      <c r="AY4606" s="145" t="s">
        <v>196</v>
      </c>
    </row>
    <row r="4607" spans="1:65" s="2" customFormat="1" ht="16.5" customHeight="1" x14ac:dyDescent="0.2">
      <c r="A4607" s="29"/>
      <c r="B4607" s="123"/>
      <c r="C4607" s="124" t="s">
        <v>4174</v>
      </c>
      <c r="D4607" s="124" t="s">
        <v>199</v>
      </c>
      <c r="E4607" s="125" t="s">
        <v>4887</v>
      </c>
      <c r="F4607" s="126" t="s">
        <v>4888</v>
      </c>
      <c r="G4607" s="127" t="s">
        <v>207</v>
      </c>
      <c r="H4607" s="128">
        <v>36.32</v>
      </c>
      <c r="I4607" s="224"/>
      <c r="J4607" s="129">
        <f>ROUND(I4607*H4607,2)</f>
        <v>0</v>
      </c>
      <c r="K4607" s="126" t="s">
        <v>208</v>
      </c>
      <c r="L4607" s="30"/>
      <c r="M4607" s="130" t="s">
        <v>1</v>
      </c>
      <c r="N4607" s="131" t="s">
        <v>35</v>
      </c>
      <c r="O4607" s="132">
        <v>0.22500000000000001</v>
      </c>
      <c r="P4607" s="132">
        <f>O4607*H4607</f>
        <v>8.1720000000000006</v>
      </c>
      <c r="Q4607" s="132">
        <v>0</v>
      </c>
      <c r="R4607" s="132">
        <f>Q4607*H4607</f>
        <v>0</v>
      </c>
      <c r="S4607" s="132">
        <v>5.5E-2</v>
      </c>
      <c r="T4607" s="133">
        <f>S4607*H4607</f>
        <v>1.9976</v>
      </c>
      <c r="U4607" s="29"/>
      <c r="V4607" s="29"/>
      <c r="W4607" s="29"/>
      <c r="X4607" s="29"/>
      <c r="Y4607" s="29"/>
      <c r="Z4607" s="29"/>
      <c r="AA4607" s="29"/>
      <c r="AB4607" s="29"/>
      <c r="AC4607" s="29"/>
      <c r="AD4607" s="29"/>
      <c r="AE4607" s="29"/>
      <c r="AR4607" s="134" t="s">
        <v>104</v>
      </c>
      <c r="AT4607" s="134" t="s">
        <v>199</v>
      </c>
      <c r="AU4607" s="134" t="s">
        <v>66</v>
      </c>
      <c r="AY4607" s="18" t="s">
        <v>196</v>
      </c>
      <c r="BE4607" s="135">
        <f>IF(N4607="základní",J4607,0)</f>
        <v>0</v>
      </c>
      <c r="BF4607" s="135">
        <f>IF(N4607="snížená",J4607,0)</f>
        <v>0</v>
      </c>
      <c r="BG4607" s="135">
        <f>IF(N4607="zákl. přenesená",J4607,0)</f>
        <v>0</v>
      </c>
      <c r="BH4607" s="135">
        <f>IF(N4607="sníž. přenesená",J4607,0)</f>
        <v>0</v>
      </c>
      <c r="BI4607" s="135">
        <f>IF(N4607="nulová",J4607,0)</f>
        <v>0</v>
      </c>
      <c r="BJ4607" s="18" t="s">
        <v>64</v>
      </c>
      <c r="BK4607" s="135">
        <f>ROUND(I4607*H4607,2)</f>
        <v>0</v>
      </c>
      <c r="BL4607" s="18" t="s">
        <v>104</v>
      </c>
      <c r="BM4607" s="134" t="s">
        <v>4889</v>
      </c>
    </row>
    <row r="4608" spans="1:65" s="15" customFormat="1" x14ac:dyDescent="0.2">
      <c r="B4608" s="151"/>
      <c r="D4608" s="137" t="s">
        <v>210</v>
      </c>
      <c r="E4608" s="152" t="s">
        <v>1</v>
      </c>
      <c r="F4608" s="153" t="s">
        <v>4890</v>
      </c>
      <c r="H4608" s="152" t="s">
        <v>1</v>
      </c>
      <c r="L4608" s="151"/>
      <c r="M4608" s="154"/>
      <c r="N4608" s="155"/>
      <c r="O4608" s="155"/>
      <c r="P4608" s="155"/>
      <c r="Q4608" s="155"/>
      <c r="R4608" s="155"/>
      <c r="S4608" s="155"/>
      <c r="T4608" s="156"/>
      <c r="AT4608" s="152" t="s">
        <v>210</v>
      </c>
      <c r="AU4608" s="152" t="s">
        <v>66</v>
      </c>
      <c r="AV4608" s="15" t="s">
        <v>64</v>
      </c>
      <c r="AW4608" s="15" t="s">
        <v>26</v>
      </c>
      <c r="AX4608" s="15" t="s">
        <v>57</v>
      </c>
      <c r="AY4608" s="152" t="s">
        <v>196</v>
      </c>
    </row>
    <row r="4609" spans="1:65" s="13" customFormat="1" x14ac:dyDescent="0.2">
      <c r="B4609" s="136"/>
      <c r="D4609" s="137" t="s">
        <v>210</v>
      </c>
      <c r="E4609" s="138" t="s">
        <v>1</v>
      </c>
      <c r="F4609" s="139" t="s">
        <v>3847</v>
      </c>
      <c r="H4609" s="140">
        <v>6.96</v>
      </c>
      <c r="L4609" s="136"/>
      <c r="M4609" s="141"/>
      <c r="N4609" s="142"/>
      <c r="O4609" s="142"/>
      <c r="P4609" s="142"/>
      <c r="Q4609" s="142"/>
      <c r="R4609" s="142"/>
      <c r="S4609" s="142"/>
      <c r="T4609" s="143"/>
      <c r="AT4609" s="138" t="s">
        <v>210</v>
      </c>
      <c r="AU4609" s="138" t="s">
        <v>66</v>
      </c>
      <c r="AV4609" s="13" t="s">
        <v>66</v>
      </c>
      <c r="AW4609" s="13" t="s">
        <v>26</v>
      </c>
      <c r="AX4609" s="13" t="s">
        <v>57</v>
      </c>
      <c r="AY4609" s="138" t="s">
        <v>196</v>
      </c>
    </row>
    <row r="4610" spans="1:65" s="13" customFormat="1" x14ac:dyDescent="0.2">
      <c r="B4610" s="136"/>
      <c r="D4610" s="137" t="s">
        <v>210</v>
      </c>
      <c r="E4610" s="138" t="s">
        <v>1</v>
      </c>
      <c r="F4610" s="139" t="s">
        <v>3129</v>
      </c>
      <c r="H4610" s="140">
        <v>10.93</v>
      </c>
      <c r="L4610" s="136"/>
      <c r="M4610" s="141"/>
      <c r="N4610" s="142"/>
      <c r="O4610" s="142"/>
      <c r="P4610" s="142"/>
      <c r="Q4610" s="142"/>
      <c r="R4610" s="142"/>
      <c r="S4610" s="142"/>
      <c r="T4610" s="143"/>
      <c r="AT4610" s="138" t="s">
        <v>210</v>
      </c>
      <c r="AU4610" s="138" t="s">
        <v>66</v>
      </c>
      <c r="AV4610" s="13" t="s">
        <v>66</v>
      </c>
      <c r="AW4610" s="13" t="s">
        <v>26</v>
      </c>
      <c r="AX4610" s="13" t="s">
        <v>57</v>
      </c>
      <c r="AY4610" s="138" t="s">
        <v>196</v>
      </c>
    </row>
    <row r="4611" spans="1:65" s="13" customFormat="1" x14ac:dyDescent="0.2">
      <c r="B4611" s="136"/>
      <c r="D4611" s="137" t="s">
        <v>210</v>
      </c>
      <c r="E4611" s="138" t="s">
        <v>1</v>
      </c>
      <c r="F4611" s="139" t="s">
        <v>4891</v>
      </c>
      <c r="H4611" s="140">
        <v>18.43</v>
      </c>
      <c r="L4611" s="136"/>
      <c r="M4611" s="141"/>
      <c r="N4611" s="142"/>
      <c r="O4611" s="142"/>
      <c r="P4611" s="142"/>
      <c r="Q4611" s="142"/>
      <c r="R4611" s="142"/>
      <c r="S4611" s="142"/>
      <c r="T4611" s="143"/>
      <c r="AT4611" s="138" t="s">
        <v>210</v>
      </c>
      <c r="AU4611" s="138" t="s">
        <v>66</v>
      </c>
      <c r="AV4611" s="13" t="s">
        <v>66</v>
      </c>
      <c r="AW4611" s="13" t="s">
        <v>26</v>
      </c>
      <c r="AX4611" s="13" t="s">
        <v>57</v>
      </c>
      <c r="AY4611" s="138" t="s">
        <v>196</v>
      </c>
    </row>
    <row r="4612" spans="1:65" s="14" customFormat="1" x14ac:dyDescent="0.2">
      <c r="B4612" s="144"/>
      <c r="D4612" s="137" t="s">
        <v>210</v>
      </c>
      <c r="E4612" s="145" t="s">
        <v>1</v>
      </c>
      <c r="F4612" s="146" t="s">
        <v>212</v>
      </c>
      <c r="H4612" s="147">
        <v>36.32</v>
      </c>
      <c r="L4612" s="144"/>
      <c r="M4612" s="148"/>
      <c r="N4612" s="149"/>
      <c r="O4612" s="149"/>
      <c r="P4612" s="149"/>
      <c r="Q4612" s="149"/>
      <c r="R4612" s="149"/>
      <c r="S4612" s="149"/>
      <c r="T4612" s="150"/>
      <c r="AT4612" s="145" t="s">
        <v>210</v>
      </c>
      <c r="AU4612" s="145" t="s">
        <v>66</v>
      </c>
      <c r="AV4612" s="14" t="s">
        <v>201</v>
      </c>
      <c r="AW4612" s="14" t="s">
        <v>26</v>
      </c>
      <c r="AX4612" s="14" t="s">
        <v>64</v>
      </c>
      <c r="AY4612" s="145" t="s">
        <v>196</v>
      </c>
    </row>
    <row r="4613" spans="1:65" s="2" customFormat="1" ht="16.5" customHeight="1" x14ac:dyDescent="0.2">
      <c r="A4613" s="29"/>
      <c r="B4613" s="123"/>
      <c r="C4613" s="124" t="s">
        <v>4206</v>
      </c>
      <c r="D4613" s="124" t="s">
        <v>199</v>
      </c>
      <c r="E4613" s="125" t="s">
        <v>4892</v>
      </c>
      <c r="F4613" s="126" t="s">
        <v>4893</v>
      </c>
      <c r="G4613" s="127" t="s">
        <v>207</v>
      </c>
      <c r="H4613" s="128">
        <v>5.84</v>
      </c>
      <c r="I4613" s="224"/>
      <c r="J4613" s="129">
        <f>ROUND(I4613*H4613,2)</f>
        <v>0</v>
      </c>
      <c r="K4613" s="126" t="s">
        <v>208</v>
      </c>
      <c r="L4613" s="30"/>
      <c r="M4613" s="130" t="s">
        <v>1</v>
      </c>
      <c r="N4613" s="131" t="s">
        <v>35</v>
      </c>
      <c r="O4613" s="132">
        <v>0.42</v>
      </c>
      <c r="P4613" s="132">
        <f>O4613*H4613</f>
        <v>2.4527999999999999</v>
      </c>
      <c r="Q4613" s="132">
        <v>0</v>
      </c>
      <c r="R4613" s="132">
        <f>Q4613*H4613</f>
        <v>0</v>
      </c>
      <c r="S4613" s="132">
        <v>0.02</v>
      </c>
      <c r="T4613" s="133">
        <f>S4613*H4613</f>
        <v>0.1168</v>
      </c>
      <c r="U4613" s="29"/>
      <c r="V4613" s="29"/>
      <c r="W4613" s="29"/>
      <c r="X4613" s="29"/>
      <c r="Y4613" s="29"/>
      <c r="Z4613" s="29"/>
      <c r="AA4613" s="29"/>
      <c r="AB4613" s="29"/>
      <c r="AC4613" s="29"/>
      <c r="AD4613" s="29"/>
      <c r="AE4613" s="29"/>
      <c r="AR4613" s="134" t="s">
        <v>104</v>
      </c>
      <c r="AT4613" s="134" t="s">
        <v>199</v>
      </c>
      <c r="AU4613" s="134" t="s">
        <v>66</v>
      </c>
      <c r="AY4613" s="18" t="s">
        <v>196</v>
      </c>
      <c r="BE4613" s="135">
        <f>IF(N4613="základní",J4613,0)</f>
        <v>0</v>
      </c>
      <c r="BF4613" s="135">
        <f>IF(N4613="snížená",J4613,0)</f>
        <v>0</v>
      </c>
      <c r="BG4613" s="135">
        <f>IF(N4613="zákl. přenesená",J4613,0)</f>
        <v>0</v>
      </c>
      <c r="BH4613" s="135">
        <f>IF(N4613="sníž. přenesená",J4613,0)</f>
        <v>0</v>
      </c>
      <c r="BI4613" s="135">
        <f>IF(N4613="nulová",J4613,0)</f>
        <v>0</v>
      </c>
      <c r="BJ4613" s="18" t="s">
        <v>64</v>
      </c>
      <c r="BK4613" s="135">
        <f>ROUND(I4613*H4613,2)</f>
        <v>0</v>
      </c>
      <c r="BL4613" s="18" t="s">
        <v>104</v>
      </c>
      <c r="BM4613" s="134" t="s">
        <v>4894</v>
      </c>
    </row>
    <row r="4614" spans="1:65" s="13" customFormat="1" x14ac:dyDescent="0.2">
      <c r="B4614" s="136"/>
      <c r="D4614" s="137" t="s">
        <v>210</v>
      </c>
      <c r="E4614" s="138" t="s">
        <v>1</v>
      </c>
      <c r="F4614" s="139" t="s">
        <v>4895</v>
      </c>
      <c r="H4614" s="140">
        <v>5.84</v>
      </c>
      <c r="L4614" s="136"/>
      <c r="M4614" s="141"/>
      <c r="N4614" s="142"/>
      <c r="O4614" s="142"/>
      <c r="P4614" s="142"/>
      <c r="Q4614" s="142"/>
      <c r="R4614" s="142"/>
      <c r="S4614" s="142"/>
      <c r="T4614" s="143"/>
      <c r="AT4614" s="138" t="s">
        <v>210</v>
      </c>
      <c r="AU4614" s="138" t="s">
        <v>66</v>
      </c>
      <c r="AV4614" s="13" t="s">
        <v>66</v>
      </c>
      <c r="AW4614" s="13" t="s">
        <v>26</v>
      </c>
      <c r="AX4614" s="13" t="s">
        <v>57</v>
      </c>
      <c r="AY4614" s="138" t="s">
        <v>196</v>
      </c>
    </row>
    <row r="4615" spans="1:65" s="14" customFormat="1" x14ac:dyDescent="0.2">
      <c r="B4615" s="144"/>
      <c r="D4615" s="137" t="s">
        <v>210</v>
      </c>
      <c r="E4615" s="145" t="s">
        <v>1</v>
      </c>
      <c r="F4615" s="146" t="s">
        <v>212</v>
      </c>
      <c r="H4615" s="147">
        <v>5.84</v>
      </c>
      <c r="L4615" s="144"/>
      <c r="M4615" s="148"/>
      <c r="N4615" s="149"/>
      <c r="O4615" s="149"/>
      <c r="P4615" s="149"/>
      <c r="Q4615" s="149"/>
      <c r="R4615" s="149"/>
      <c r="S4615" s="149"/>
      <c r="T4615" s="150"/>
      <c r="AT4615" s="145" t="s">
        <v>210</v>
      </c>
      <c r="AU4615" s="145" t="s">
        <v>66</v>
      </c>
      <c r="AV4615" s="14" t="s">
        <v>201</v>
      </c>
      <c r="AW4615" s="14" t="s">
        <v>26</v>
      </c>
      <c r="AX4615" s="14" t="s">
        <v>64</v>
      </c>
      <c r="AY4615" s="145" t="s">
        <v>196</v>
      </c>
    </row>
    <row r="4616" spans="1:65" s="2" customFormat="1" ht="33" customHeight="1" x14ac:dyDescent="0.2">
      <c r="A4616" s="29"/>
      <c r="B4616" s="123"/>
      <c r="C4616" s="124" t="s">
        <v>4719</v>
      </c>
      <c r="D4616" s="124" t="s">
        <v>199</v>
      </c>
      <c r="E4616" s="125" t="s">
        <v>4896</v>
      </c>
      <c r="F4616" s="126" t="s">
        <v>4897</v>
      </c>
      <c r="G4616" s="127" t="s">
        <v>485</v>
      </c>
      <c r="H4616" s="128">
        <v>3234.1379999999999</v>
      </c>
      <c r="I4616" s="224"/>
      <c r="J4616" s="129">
        <f>ROUND(I4616*H4616,2)</f>
        <v>0</v>
      </c>
      <c r="K4616" s="126" t="s">
        <v>208</v>
      </c>
      <c r="L4616" s="30"/>
      <c r="M4616" s="130" t="s">
        <v>1</v>
      </c>
      <c r="N4616" s="131" t="s">
        <v>35</v>
      </c>
      <c r="O4616" s="132">
        <v>3.6999999999999998E-2</v>
      </c>
      <c r="P4616" s="132">
        <f>O4616*H4616</f>
        <v>119.66310599999998</v>
      </c>
      <c r="Q4616" s="132">
        <v>0</v>
      </c>
      <c r="R4616" s="132">
        <f>Q4616*H4616</f>
        <v>0</v>
      </c>
      <c r="S4616" s="132">
        <v>1E-3</v>
      </c>
      <c r="T4616" s="133">
        <f>S4616*H4616</f>
        <v>3.2341380000000002</v>
      </c>
      <c r="U4616" s="29"/>
      <c r="V4616" s="29"/>
      <c r="W4616" s="29"/>
      <c r="X4616" s="29"/>
      <c r="Y4616" s="29"/>
      <c r="Z4616" s="29"/>
      <c r="AA4616" s="29"/>
      <c r="AB4616" s="29"/>
      <c r="AC4616" s="29"/>
      <c r="AD4616" s="29"/>
      <c r="AE4616" s="29"/>
      <c r="AR4616" s="134" t="s">
        <v>104</v>
      </c>
      <c r="AT4616" s="134" t="s">
        <v>199</v>
      </c>
      <c r="AU4616" s="134" t="s">
        <v>66</v>
      </c>
      <c r="AY4616" s="18" t="s">
        <v>196</v>
      </c>
      <c r="BE4616" s="135">
        <f>IF(N4616="základní",J4616,0)</f>
        <v>0</v>
      </c>
      <c r="BF4616" s="135">
        <f>IF(N4616="snížená",J4616,0)</f>
        <v>0</v>
      </c>
      <c r="BG4616" s="135">
        <f>IF(N4616="zákl. přenesená",J4616,0)</f>
        <v>0</v>
      </c>
      <c r="BH4616" s="135">
        <f>IF(N4616="sníž. přenesená",J4616,0)</f>
        <v>0</v>
      </c>
      <c r="BI4616" s="135">
        <f>IF(N4616="nulová",J4616,0)</f>
        <v>0</v>
      </c>
      <c r="BJ4616" s="18" t="s">
        <v>64</v>
      </c>
      <c r="BK4616" s="135">
        <f>ROUND(I4616*H4616,2)</f>
        <v>0</v>
      </c>
      <c r="BL4616" s="18" t="s">
        <v>104</v>
      </c>
      <c r="BM4616" s="134" t="s">
        <v>4898</v>
      </c>
    </row>
    <row r="4617" spans="1:65" s="15" customFormat="1" x14ac:dyDescent="0.2">
      <c r="B4617" s="151"/>
      <c r="D4617" s="137" t="s">
        <v>210</v>
      </c>
      <c r="E4617" s="152" t="s">
        <v>1</v>
      </c>
      <c r="F4617" s="153" t="s">
        <v>710</v>
      </c>
      <c r="H4617" s="152" t="s">
        <v>1</v>
      </c>
      <c r="L4617" s="151"/>
      <c r="M4617" s="154"/>
      <c r="N4617" s="155"/>
      <c r="O4617" s="155"/>
      <c r="P4617" s="155"/>
      <c r="Q4617" s="155"/>
      <c r="R4617" s="155"/>
      <c r="S4617" s="155"/>
      <c r="T4617" s="156"/>
      <c r="AT4617" s="152" t="s">
        <v>210</v>
      </c>
      <c r="AU4617" s="152" t="s">
        <v>66</v>
      </c>
      <c r="AV4617" s="15" t="s">
        <v>64</v>
      </c>
      <c r="AW4617" s="15" t="s">
        <v>26</v>
      </c>
      <c r="AX4617" s="15" t="s">
        <v>57</v>
      </c>
      <c r="AY4617" s="152" t="s">
        <v>196</v>
      </c>
    </row>
    <row r="4618" spans="1:65" s="13" customFormat="1" x14ac:dyDescent="0.2">
      <c r="B4618" s="136"/>
      <c r="D4618" s="137" t="s">
        <v>210</v>
      </c>
      <c r="E4618" s="138" t="s">
        <v>1</v>
      </c>
      <c r="F4618" s="139" t="s">
        <v>4899</v>
      </c>
      <c r="H4618" s="140">
        <v>1149.5999999999999</v>
      </c>
      <c r="L4618" s="136"/>
      <c r="M4618" s="141"/>
      <c r="N4618" s="142"/>
      <c r="O4618" s="142"/>
      <c r="P4618" s="142"/>
      <c r="Q4618" s="142"/>
      <c r="R4618" s="142"/>
      <c r="S4618" s="142"/>
      <c r="T4618" s="143"/>
      <c r="AT4618" s="138" t="s">
        <v>210</v>
      </c>
      <c r="AU4618" s="138" t="s">
        <v>66</v>
      </c>
      <c r="AV4618" s="13" t="s">
        <v>66</v>
      </c>
      <c r="AW4618" s="13" t="s">
        <v>26</v>
      </c>
      <c r="AX4618" s="13" t="s">
        <v>57</v>
      </c>
      <c r="AY4618" s="138" t="s">
        <v>196</v>
      </c>
    </row>
    <row r="4619" spans="1:65" s="15" customFormat="1" x14ac:dyDescent="0.2">
      <c r="B4619" s="151"/>
      <c r="D4619" s="137" t="s">
        <v>210</v>
      </c>
      <c r="E4619" s="152" t="s">
        <v>1</v>
      </c>
      <c r="F4619" s="153" t="s">
        <v>4900</v>
      </c>
      <c r="H4619" s="152" t="s">
        <v>1</v>
      </c>
      <c r="L4619" s="151"/>
      <c r="M4619" s="154"/>
      <c r="N4619" s="155"/>
      <c r="O4619" s="155"/>
      <c r="P4619" s="155"/>
      <c r="Q4619" s="155"/>
      <c r="R4619" s="155"/>
      <c r="S4619" s="155"/>
      <c r="T4619" s="156"/>
      <c r="AT4619" s="152" t="s">
        <v>210</v>
      </c>
      <c r="AU4619" s="152" t="s">
        <v>66</v>
      </c>
      <c r="AV4619" s="15" t="s">
        <v>64</v>
      </c>
      <c r="AW4619" s="15" t="s">
        <v>26</v>
      </c>
      <c r="AX4619" s="15" t="s">
        <v>57</v>
      </c>
      <c r="AY4619" s="152" t="s">
        <v>196</v>
      </c>
    </row>
    <row r="4620" spans="1:65" s="13" customFormat="1" x14ac:dyDescent="0.2">
      <c r="B4620" s="136"/>
      <c r="D4620" s="137" t="s">
        <v>210</v>
      </c>
      <c r="E4620" s="138" t="s">
        <v>1</v>
      </c>
      <c r="F4620" s="139" t="s">
        <v>4901</v>
      </c>
      <c r="H4620" s="140">
        <v>416.76799999999997</v>
      </c>
      <c r="L4620" s="136"/>
      <c r="M4620" s="141"/>
      <c r="N4620" s="142"/>
      <c r="O4620" s="142"/>
      <c r="P4620" s="142"/>
      <c r="Q4620" s="142"/>
      <c r="R4620" s="142"/>
      <c r="S4620" s="142"/>
      <c r="T4620" s="143"/>
      <c r="AT4620" s="138" t="s">
        <v>210</v>
      </c>
      <c r="AU4620" s="138" t="s">
        <v>66</v>
      </c>
      <c r="AV4620" s="13" t="s">
        <v>66</v>
      </c>
      <c r="AW4620" s="13" t="s">
        <v>26</v>
      </c>
      <c r="AX4620" s="13" t="s">
        <v>57</v>
      </c>
      <c r="AY4620" s="138" t="s">
        <v>196</v>
      </c>
    </row>
    <row r="4621" spans="1:65" s="13" customFormat="1" x14ac:dyDescent="0.2">
      <c r="B4621" s="136"/>
      <c r="D4621" s="137" t="s">
        <v>210</v>
      </c>
      <c r="E4621" s="138" t="s">
        <v>1</v>
      </c>
      <c r="F4621" s="139" t="s">
        <v>4902</v>
      </c>
      <c r="H4621" s="140">
        <v>188.8</v>
      </c>
      <c r="L4621" s="136"/>
      <c r="M4621" s="141"/>
      <c r="N4621" s="142"/>
      <c r="O4621" s="142"/>
      <c r="P4621" s="142"/>
      <c r="Q4621" s="142"/>
      <c r="R4621" s="142"/>
      <c r="S4621" s="142"/>
      <c r="T4621" s="143"/>
      <c r="AT4621" s="138" t="s">
        <v>210</v>
      </c>
      <c r="AU4621" s="138" t="s">
        <v>66</v>
      </c>
      <c r="AV4621" s="13" t="s">
        <v>66</v>
      </c>
      <c r="AW4621" s="13" t="s">
        <v>26</v>
      </c>
      <c r="AX4621" s="13" t="s">
        <v>57</v>
      </c>
      <c r="AY4621" s="138" t="s">
        <v>196</v>
      </c>
    </row>
    <row r="4622" spans="1:65" s="13" customFormat="1" x14ac:dyDescent="0.2">
      <c r="B4622" s="136"/>
      <c r="D4622" s="137" t="s">
        <v>210</v>
      </c>
      <c r="E4622" s="138" t="s">
        <v>1</v>
      </c>
      <c r="F4622" s="139" t="s">
        <v>4903</v>
      </c>
      <c r="H4622" s="140">
        <v>1267.2</v>
      </c>
      <c r="L4622" s="136"/>
      <c r="M4622" s="141"/>
      <c r="N4622" s="142"/>
      <c r="O4622" s="142"/>
      <c r="P4622" s="142"/>
      <c r="Q4622" s="142"/>
      <c r="R4622" s="142"/>
      <c r="S4622" s="142"/>
      <c r="T4622" s="143"/>
      <c r="AT4622" s="138" t="s">
        <v>210</v>
      </c>
      <c r="AU4622" s="138" t="s">
        <v>66</v>
      </c>
      <c r="AV4622" s="13" t="s">
        <v>66</v>
      </c>
      <c r="AW4622" s="13" t="s">
        <v>26</v>
      </c>
      <c r="AX4622" s="13" t="s">
        <v>57</v>
      </c>
      <c r="AY4622" s="138" t="s">
        <v>196</v>
      </c>
    </row>
    <row r="4623" spans="1:65" s="13" customFormat="1" x14ac:dyDescent="0.2">
      <c r="B4623" s="136"/>
      <c r="D4623" s="137" t="s">
        <v>210</v>
      </c>
      <c r="E4623" s="138" t="s">
        <v>1</v>
      </c>
      <c r="F4623" s="139" t="s">
        <v>4904</v>
      </c>
      <c r="H4623" s="140">
        <v>211.77</v>
      </c>
      <c r="L4623" s="136"/>
      <c r="M4623" s="141"/>
      <c r="N4623" s="142"/>
      <c r="O4623" s="142"/>
      <c r="P4623" s="142"/>
      <c r="Q4623" s="142"/>
      <c r="R4623" s="142"/>
      <c r="S4623" s="142"/>
      <c r="T4623" s="143"/>
      <c r="AT4623" s="138" t="s">
        <v>210</v>
      </c>
      <c r="AU4623" s="138" t="s">
        <v>66</v>
      </c>
      <c r="AV4623" s="13" t="s">
        <v>66</v>
      </c>
      <c r="AW4623" s="13" t="s">
        <v>26</v>
      </c>
      <c r="AX4623" s="13" t="s">
        <v>57</v>
      </c>
      <c r="AY4623" s="138" t="s">
        <v>196</v>
      </c>
    </row>
    <row r="4624" spans="1:65" s="14" customFormat="1" x14ac:dyDescent="0.2">
      <c r="B4624" s="144"/>
      <c r="D4624" s="137" t="s">
        <v>210</v>
      </c>
      <c r="E4624" s="145" t="s">
        <v>1</v>
      </c>
      <c r="F4624" s="146" t="s">
        <v>212</v>
      </c>
      <c r="H4624" s="147">
        <v>3234.1379999999999</v>
      </c>
      <c r="L4624" s="144"/>
      <c r="M4624" s="148"/>
      <c r="N4624" s="149"/>
      <c r="O4624" s="149"/>
      <c r="P4624" s="149"/>
      <c r="Q4624" s="149"/>
      <c r="R4624" s="149"/>
      <c r="S4624" s="149"/>
      <c r="T4624" s="150"/>
      <c r="AT4624" s="145" t="s">
        <v>210</v>
      </c>
      <c r="AU4624" s="145" t="s">
        <v>66</v>
      </c>
      <c r="AV4624" s="14" t="s">
        <v>201</v>
      </c>
      <c r="AW4624" s="14" t="s">
        <v>26</v>
      </c>
      <c r="AX4624" s="14" t="s">
        <v>64</v>
      </c>
      <c r="AY4624" s="145" t="s">
        <v>196</v>
      </c>
    </row>
    <row r="4625" spans="1:65" s="2" customFormat="1" ht="24.2" customHeight="1" x14ac:dyDescent="0.2">
      <c r="A4625" s="29"/>
      <c r="B4625" s="123"/>
      <c r="C4625" s="124" t="s">
        <v>3206</v>
      </c>
      <c r="D4625" s="124" t="s">
        <v>199</v>
      </c>
      <c r="E4625" s="125" t="s">
        <v>4905</v>
      </c>
      <c r="F4625" s="126" t="s">
        <v>4906</v>
      </c>
      <c r="G4625" s="127" t="s">
        <v>3199</v>
      </c>
      <c r="H4625" s="128">
        <v>8054.0730000000003</v>
      </c>
      <c r="I4625" s="224"/>
      <c r="J4625" s="129">
        <f>ROUND(I4625*H4625,2)</f>
        <v>0</v>
      </c>
      <c r="K4625" s="126" t="s">
        <v>208</v>
      </c>
      <c r="L4625" s="30"/>
      <c r="M4625" s="130" t="s">
        <v>1</v>
      </c>
      <c r="N4625" s="131" t="s">
        <v>35</v>
      </c>
      <c r="O4625" s="132">
        <v>0</v>
      </c>
      <c r="P4625" s="132">
        <f>O4625*H4625</f>
        <v>0</v>
      </c>
      <c r="Q4625" s="132">
        <v>0</v>
      </c>
      <c r="R4625" s="132">
        <f>Q4625*H4625</f>
        <v>0</v>
      </c>
      <c r="S4625" s="132">
        <v>0</v>
      </c>
      <c r="T4625" s="133">
        <f>S4625*H4625</f>
        <v>0</v>
      </c>
      <c r="U4625" s="29"/>
      <c r="V4625" s="29"/>
      <c r="W4625" s="29"/>
      <c r="X4625" s="29"/>
      <c r="Y4625" s="29"/>
      <c r="Z4625" s="29"/>
      <c r="AA4625" s="29"/>
      <c r="AB4625" s="29"/>
      <c r="AC4625" s="29"/>
      <c r="AD4625" s="29"/>
      <c r="AE4625" s="29"/>
      <c r="AR4625" s="134" t="s">
        <v>104</v>
      </c>
      <c r="AT4625" s="134" t="s">
        <v>199</v>
      </c>
      <c r="AU4625" s="134" t="s">
        <v>66</v>
      </c>
      <c r="AY4625" s="18" t="s">
        <v>196</v>
      </c>
      <c r="BE4625" s="135">
        <f>IF(N4625="základní",J4625,0)</f>
        <v>0</v>
      </c>
      <c r="BF4625" s="135">
        <f>IF(N4625="snížená",J4625,0)</f>
        <v>0</v>
      </c>
      <c r="BG4625" s="135">
        <f>IF(N4625="zákl. přenesená",J4625,0)</f>
        <v>0</v>
      </c>
      <c r="BH4625" s="135">
        <f>IF(N4625="sníž. přenesená",J4625,0)</f>
        <v>0</v>
      </c>
      <c r="BI4625" s="135">
        <f>IF(N4625="nulová",J4625,0)</f>
        <v>0</v>
      </c>
      <c r="BJ4625" s="18" t="s">
        <v>64</v>
      </c>
      <c r="BK4625" s="135">
        <f>ROUND(I4625*H4625,2)</f>
        <v>0</v>
      </c>
      <c r="BL4625" s="18" t="s">
        <v>104</v>
      </c>
      <c r="BM4625" s="134" t="s">
        <v>4907</v>
      </c>
    </row>
    <row r="4626" spans="1:65" s="12" customFormat="1" ht="22.9" customHeight="1" x14ac:dyDescent="0.2">
      <c r="B4626" s="111"/>
      <c r="D4626" s="112" t="s">
        <v>56</v>
      </c>
      <c r="E4626" s="121" t="s">
        <v>4908</v>
      </c>
      <c r="F4626" s="121" t="s">
        <v>4909</v>
      </c>
      <c r="J4626" s="122">
        <f>BK4626</f>
        <v>0</v>
      </c>
      <c r="L4626" s="111"/>
      <c r="M4626" s="115"/>
      <c r="N4626" s="116"/>
      <c r="O4626" s="116"/>
      <c r="P4626" s="117">
        <f>SUM(P4627:P4652)</f>
        <v>0</v>
      </c>
      <c r="Q4626" s="116"/>
      <c r="R4626" s="117">
        <f>SUM(R4627:R4652)</f>
        <v>0</v>
      </c>
      <c r="S4626" s="116"/>
      <c r="T4626" s="118">
        <f>SUM(T4627:T4652)</f>
        <v>0</v>
      </c>
      <c r="AR4626" s="112" t="s">
        <v>66</v>
      </c>
      <c r="AT4626" s="119" t="s">
        <v>56</v>
      </c>
      <c r="AU4626" s="119" t="s">
        <v>64</v>
      </c>
      <c r="AY4626" s="112" t="s">
        <v>196</v>
      </c>
      <c r="BK4626" s="120">
        <f>SUM(BK4627:BK4652)</f>
        <v>0</v>
      </c>
    </row>
    <row r="4627" spans="1:65" s="2" customFormat="1" ht="33" customHeight="1" x14ac:dyDescent="0.2">
      <c r="A4627" s="29"/>
      <c r="B4627" s="123"/>
      <c r="C4627" s="124" t="s">
        <v>4910</v>
      </c>
      <c r="D4627" s="124" t="s">
        <v>199</v>
      </c>
      <c r="E4627" s="125" t="s">
        <v>4911</v>
      </c>
      <c r="F4627" s="126" t="s">
        <v>4912</v>
      </c>
      <c r="G4627" s="127" t="s">
        <v>207</v>
      </c>
      <c r="H4627" s="128">
        <v>269.58600000000001</v>
      </c>
      <c r="I4627" s="224"/>
      <c r="J4627" s="129">
        <f>ROUND(I4627*H4627,2)</f>
        <v>0</v>
      </c>
      <c r="K4627" s="126" t="s">
        <v>1</v>
      </c>
      <c r="L4627" s="30"/>
      <c r="M4627" s="130" t="s">
        <v>1</v>
      </c>
      <c r="N4627" s="131" t="s">
        <v>35</v>
      </c>
      <c r="O4627" s="132">
        <v>0</v>
      </c>
      <c r="P4627" s="132">
        <f>O4627*H4627</f>
        <v>0</v>
      </c>
      <c r="Q4627" s="132">
        <v>0</v>
      </c>
      <c r="R4627" s="132">
        <f>Q4627*H4627</f>
        <v>0</v>
      </c>
      <c r="S4627" s="132">
        <v>0</v>
      </c>
      <c r="T4627" s="133">
        <f>S4627*H4627</f>
        <v>0</v>
      </c>
      <c r="U4627" s="29"/>
      <c r="V4627" s="29"/>
      <c r="W4627" s="29"/>
      <c r="X4627" s="29"/>
      <c r="Y4627" s="29"/>
      <c r="Z4627" s="29"/>
      <c r="AA4627" s="29"/>
      <c r="AB4627" s="29"/>
      <c r="AC4627" s="29"/>
      <c r="AD4627" s="29"/>
      <c r="AE4627" s="29"/>
      <c r="AR4627" s="134" t="s">
        <v>104</v>
      </c>
      <c r="AT4627" s="134" t="s">
        <v>199</v>
      </c>
      <c r="AU4627" s="134" t="s">
        <v>66</v>
      </c>
      <c r="AY4627" s="18" t="s">
        <v>196</v>
      </c>
      <c r="BE4627" s="135">
        <f>IF(N4627="základní",J4627,0)</f>
        <v>0</v>
      </c>
      <c r="BF4627" s="135">
        <f>IF(N4627="snížená",J4627,0)</f>
        <v>0</v>
      </c>
      <c r="BG4627" s="135">
        <f>IF(N4627="zákl. přenesená",J4627,0)</f>
        <v>0</v>
      </c>
      <c r="BH4627" s="135">
        <f>IF(N4627="sníž. přenesená",J4627,0)</f>
        <v>0</v>
      </c>
      <c r="BI4627" s="135">
        <f>IF(N4627="nulová",J4627,0)</f>
        <v>0</v>
      </c>
      <c r="BJ4627" s="18" t="s">
        <v>64</v>
      </c>
      <c r="BK4627" s="135">
        <f>ROUND(I4627*H4627,2)</f>
        <v>0</v>
      </c>
      <c r="BL4627" s="18" t="s">
        <v>104</v>
      </c>
      <c r="BM4627" s="134" t="s">
        <v>4913</v>
      </c>
    </row>
    <row r="4628" spans="1:65" s="13" customFormat="1" x14ac:dyDescent="0.2">
      <c r="B4628" s="136"/>
      <c r="D4628" s="137" t="s">
        <v>210</v>
      </c>
      <c r="E4628" s="138" t="s">
        <v>1</v>
      </c>
      <c r="F4628" s="139" t="s">
        <v>4914</v>
      </c>
      <c r="H4628" s="140">
        <v>3.7570000000000001</v>
      </c>
      <c r="L4628" s="136"/>
      <c r="M4628" s="141"/>
      <c r="N4628" s="142"/>
      <c r="O4628" s="142"/>
      <c r="P4628" s="142"/>
      <c r="Q4628" s="142"/>
      <c r="R4628" s="142"/>
      <c r="S4628" s="142"/>
      <c r="T4628" s="143"/>
      <c r="AT4628" s="138" t="s">
        <v>210</v>
      </c>
      <c r="AU4628" s="138" t="s">
        <v>66</v>
      </c>
      <c r="AV4628" s="13" t="s">
        <v>66</v>
      </c>
      <c r="AW4628" s="13" t="s">
        <v>26</v>
      </c>
      <c r="AX4628" s="13" t="s">
        <v>57</v>
      </c>
      <c r="AY4628" s="138" t="s">
        <v>196</v>
      </c>
    </row>
    <row r="4629" spans="1:65" s="13" customFormat="1" x14ac:dyDescent="0.2">
      <c r="B4629" s="136"/>
      <c r="D4629" s="137" t="s">
        <v>210</v>
      </c>
      <c r="E4629" s="138" t="s">
        <v>1</v>
      </c>
      <c r="F4629" s="139" t="s">
        <v>4915</v>
      </c>
      <c r="H4629" s="140">
        <v>66.619</v>
      </c>
      <c r="L4629" s="136"/>
      <c r="M4629" s="141"/>
      <c r="N4629" s="142"/>
      <c r="O4629" s="142"/>
      <c r="P4629" s="142"/>
      <c r="Q4629" s="142"/>
      <c r="R4629" s="142"/>
      <c r="S4629" s="142"/>
      <c r="T4629" s="143"/>
      <c r="AT4629" s="138" t="s">
        <v>210</v>
      </c>
      <c r="AU4629" s="138" t="s">
        <v>66</v>
      </c>
      <c r="AV4629" s="13" t="s">
        <v>66</v>
      </c>
      <c r="AW4629" s="13" t="s">
        <v>26</v>
      </c>
      <c r="AX4629" s="13" t="s">
        <v>57</v>
      </c>
      <c r="AY4629" s="138" t="s">
        <v>196</v>
      </c>
    </row>
    <row r="4630" spans="1:65" s="13" customFormat="1" x14ac:dyDescent="0.2">
      <c r="B4630" s="136"/>
      <c r="D4630" s="137" t="s">
        <v>210</v>
      </c>
      <c r="E4630" s="138" t="s">
        <v>1</v>
      </c>
      <c r="F4630" s="139" t="s">
        <v>4916</v>
      </c>
      <c r="H4630" s="140">
        <v>4.8440000000000003</v>
      </c>
      <c r="L4630" s="136"/>
      <c r="M4630" s="141"/>
      <c r="N4630" s="142"/>
      <c r="O4630" s="142"/>
      <c r="P4630" s="142"/>
      <c r="Q4630" s="142"/>
      <c r="R4630" s="142"/>
      <c r="S4630" s="142"/>
      <c r="T4630" s="143"/>
      <c r="AT4630" s="138" t="s">
        <v>210</v>
      </c>
      <c r="AU4630" s="138" t="s">
        <v>66</v>
      </c>
      <c r="AV4630" s="13" t="s">
        <v>66</v>
      </c>
      <c r="AW4630" s="13" t="s">
        <v>26</v>
      </c>
      <c r="AX4630" s="13" t="s">
        <v>57</v>
      </c>
      <c r="AY4630" s="138" t="s">
        <v>196</v>
      </c>
    </row>
    <row r="4631" spans="1:65" s="13" customFormat="1" x14ac:dyDescent="0.2">
      <c r="B4631" s="136"/>
      <c r="D4631" s="137" t="s">
        <v>210</v>
      </c>
      <c r="E4631" s="138" t="s">
        <v>1</v>
      </c>
      <c r="F4631" s="139" t="s">
        <v>4917</v>
      </c>
      <c r="H4631" s="140">
        <v>11.044</v>
      </c>
      <c r="L4631" s="136"/>
      <c r="M4631" s="141"/>
      <c r="N4631" s="142"/>
      <c r="O4631" s="142"/>
      <c r="P4631" s="142"/>
      <c r="Q4631" s="142"/>
      <c r="R4631" s="142"/>
      <c r="S4631" s="142"/>
      <c r="T4631" s="143"/>
      <c r="AT4631" s="138" t="s">
        <v>210</v>
      </c>
      <c r="AU4631" s="138" t="s">
        <v>66</v>
      </c>
      <c r="AV4631" s="13" t="s">
        <v>66</v>
      </c>
      <c r="AW4631" s="13" t="s">
        <v>26</v>
      </c>
      <c r="AX4631" s="13" t="s">
        <v>57</v>
      </c>
      <c r="AY4631" s="138" t="s">
        <v>196</v>
      </c>
    </row>
    <row r="4632" spans="1:65" s="13" customFormat="1" x14ac:dyDescent="0.2">
      <c r="B4632" s="136"/>
      <c r="D4632" s="137" t="s">
        <v>210</v>
      </c>
      <c r="E4632" s="138" t="s">
        <v>1</v>
      </c>
      <c r="F4632" s="139" t="s">
        <v>4918</v>
      </c>
      <c r="H4632" s="140">
        <v>116.467</v>
      </c>
      <c r="L4632" s="136"/>
      <c r="M4632" s="141"/>
      <c r="N4632" s="142"/>
      <c r="O4632" s="142"/>
      <c r="P4632" s="142"/>
      <c r="Q4632" s="142"/>
      <c r="R4632" s="142"/>
      <c r="S4632" s="142"/>
      <c r="T4632" s="143"/>
      <c r="AT4632" s="138" t="s">
        <v>210</v>
      </c>
      <c r="AU4632" s="138" t="s">
        <v>66</v>
      </c>
      <c r="AV4632" s="13" t="s">
        <v>66</v>
      </c>
      <c r="AW4632" s="13" t="s">
        <v>26</v>
      </c>
      <c r="AX4632" s="13" t="s">
        <v>57</v>
      </c>
      <c r="AY4632" s="138" t="s">
        <v>196</v>
      </c>
    </row>
    <row r="4633" spans="1:65" s="13" customFormat="1" x14ac:dyDescent="0.2">
      <c r="B4633" s="136"/>
      <c r="D4633" s="137" t="s">
        <v>210</v>
      </c>
      <c r="E4633" s="138" t="s">
        <v>1</v>
      </c>
      <c r="F4633" s="139" t="s">
        <v>4919</v>
      </c>
      <c r="H4633" s="140">
        <v>16.763999999999999</v>
      </c>
      <c r="L4633" s="136"/>
      <c r="M4633" s="141"/>
      <c r="N4633" s="142"/>
      <c r="O4633" s="142"/>
      <c r="P4633" s="142"/>
      <c r="Q4633" s="142"/>
      <c r="R4633" s="142"/>
      <c r="S4633" s="142"/>
      <c r="T4633" s="143"/>
      <c r="AT4633" s="138" t="s">
        <v>210</v>
      </c>
      <c r="AU4633" s="138" t="s">
        <v>66</v>
      </c>
      <c r="AV4633" s="13" t="s">
        <v>66</v>
      </c>
      <c r="AW4633" s="13" t="s">
        <v>26</v>
      </c>
      <c r="AX4633" s="13" t="s">
        <v>57</v>
      </c>
      <c r="AY4633" s="138" t="s">
        <v>196</v>
      </c>
    </row>
    <row r="4634" spans="1:65" s="13" customFormat="1" x14ac:dyDescent="0.2">
      <c r="B4634" s="136"/>
      <c r="D4634" s="137" t="s">
        <v>210</v>
      </c>
      <c r="E4634" s="138" t="s">
        <v>1</v>
      </c>
      <c r="F4634" s="139" t="s">
        <v>4920</v>
      </c>
      <c r="H4634" s="140">
        <v>44.569000000000003</v>
      </c>
      <c r="L4634" s="136"/>
      <c r="M4634" s="141"/>
      <c r="N4634" s="142"/>
      <c r="O4634" s="142"/>
      <c r="P4634" s="142"/>
      <c r="Q4634" s="142"/>
      <c r="R4634" s="142"/>
      <c r="S4634" s="142"/>
      <c r="T4634" s="143"/>
      <c r="AT4634" s="138" t="s">
        <v>210</v>
      </c>
      <c r="AU4634" s="138" t="s">
        <v>66</v>
      </c>
      <c r="AV4634" s="13" t="s">
        <v>66</v>
      </c>
      <c r="AW4634" s="13" t="s">
        <v>26</v>
      </c>
      <c r="AX4634" s="13" t="s">
        <v>57</v>
      </c>
      <c r="AY4634" s="138" t="s">
        <v>196</v>
      </c>
    </row>
    <row r="4635" spans="1:65" s="13" customFormat="1" x14ac:dyDescent="0.2">
      <c r="B4635" s="136"/>
      <c r="D4635" s="137" t="s">
        <v>210</v>
      </c>
      <c r="E4635" s="138" t="s">
        <v>1</v>
      </c>
      <c r="F4635" s="139" t="s">
        <v>4921</v>
      </c>
      <c r="H4635" s="140">
        <v>5.5220000000000002</v>
      </c>
      <c r="L4635" s="136"/>
      <c r="M4635" s="141"/>
      <c r="N4635" s="142"/>
      <c r="O4635" s="142"/>
      <c r="P4635" s="142"/>
      <c r="Q4635" s="142"/>
      <c r="R4635" s="142"/>
      <c r="S4635" s="142"/>
      <c r="T4635" s="143"/>
      <c r="AT4635" s="138" t="s">
        <v>210</v>
      </c>
      <c r="AU4635" s="138" t="s">
        <v>66</v>
      </c>
      <c r="AV4635" s="13" t="s">
        <v>66</v>
      </c>
      <c r="AW4635" s="13" t="s">
        <v>26</v>
      </c>
      <c r="AX4635" s="13" t="s">
        <v>57</v>
      </c>
      <c r="AY4635" s="138" t="s">
        <v>196</v>
      </c>
    </row>
    <row r="4636" spans="1:65" s="14" customFormat="1" x14ac:dyDescent="0.2">
      <c r="B4636" s="144"/>
      <c r="D4636" s="137" t="s">
        <v>210</v>
      </c>
      <c r="E4636" s="145" t="s">
        <v>1</v>
      </c>
      <c r="F4636" s="146" t="s">
        <v>212</v>
      </c>
      <c r="H4636" s="147">
        <v>269.58600000000001</v>
      </c>
      <c r="L4636" s="144"/>
      <c r="M4636" s="148"/>
      <c r="N4636" s="149"/>
      <c r="O4636" s="149"/>
      <c r="P4636" s="149"/>
      <c r="Q4636" s="149"/>
      <c r="R4636" s="149"/>
      <c r="S4636" s="149"/>
      <c r="T4636" s="150"/>
      <c r="AT4636" s="145" t="s">
        <v>210</v>
      </c>
      <c r="AU4636" s="145" t="s">
        <v>66</v>
      </c>
      <c r="AV4636" s="14" t="s">
        <v>201</v>
      </c>
      <c r="AW4636" s="14" t="s">
        <v>26</v>
      </c>
      <c r="AX4636" s="14" t="s">
        <v>64</v>
      </c>
      <c r="AY4636" s="145" t="s">
        <v>196</v>
      </c>
    </row>
    <row r="4637" spans="1:65" s="2" customFormat="1" ht="33" customHeight="1" x14ac:dyDescent="0.2">
      <c r="A4637" s="29"/>
      <c r="B4637" s="123"/>
      <c r="C4637" s="124" t="s">
        <v>3214</v>
      </c>
      <c r="D4637" s="124" t="s">
        <v>199</v>
      </c>
      <c r="E4637" s="125" t="s">
        <v>4922</v>
      </c>
      <c r="F4637" s="126" t="s">
        <v>4923</v>
      </c>
      <c r="G4637" s="127" t="s">
        <v>207</v>
      </c>
      <c r="H4637" s="128">
        <v>4.8330000000000002</v>
      </c>
      <c r="I4637" s="224"/>
      <c r="J4637" s="129">
        <f>ROUND(I4637*H4637,2)</f>
        <v>0</v>
      </c>
      <c r="K4637" s="126" t="s">
        <v>1</v>
      </c>
      <c r="L4637" s="30"/>
      <c r="M4637" s="130" t="s">
        <v>1</v>
      </c>
      <c r="N4637" s="131" t="s">
        <v>35</v>
      </c>
      <c r="O4637" s="132">
        <v>0</v>
      </c>
      <c r="P4637" s="132">
        <f>O4637*H4637</f>
        <v>0</v>
      </c>
      <c r="Q4637" s="132">
        <v>0</v>
      </c>
      <c r="R4637" s="132">
        <f>Q4637*H4637</f>
        <v>0</v>
      </c>
      <c r="S4637" s="132">
        <v>0</v>
      </c>
      <c r="T4637" s="133">
        <f>S4637*H4637</f>
        <v>0</v>
      </c>
      <c r="U4637" s="29"/>
      <c r="V4637" s="29"/>
      <c r="W4637" s="29"/>
      <c r="X4637" s="29"/>
      <c r="Y4637" s="29"/>
      <c r="Z4637" s="29"/>
      <c r="AA4637" s="29"/>
      <c r="AB4637" s="29"/>
      <c r="AC4637" s="29"/>
      <c r="AD4637" s="29"/>
      <c r="AE4637" s="29"/>
      <c r="AR4637" s="134" t="s">
        <v>104</v>
      </c>
      <c r="AT4637" s="134" t="s">
        <v>199</v>
      </c>
      <c r="AU4637" s="134" t="s">
        <v>66</v>
      </c>
      <c r="AY4637" s="18" t="s">
        <v>196</v>
      </c>
      <c r="BE4637" s="135">
        <f>IF(N4637="základní",J4637,0)</f>
        <v>0</v>
      </c>
      <c r="BF4637" s="135">
        <f>IF(N4637="snížená",J4637,0)</f>
        <v>0</v>
      </c>
      <c r="BG4637" s="135">
        <f>IF(N4637="zákl. přenesená",J4637,0)</f>
        <v>0</v>
      </c>
      <c r="BH4637" s="135">
        <f>IF(N4637="sníž. přenesená",J4637,0)</f>
        <v>0</v>
      </c>
      <c r="BI4637" s="135">
        <f>IF(N4637="nulová",J4637,0)</f>
        <v>0</v>
      </c>
      <c r="BJ4637" s="18" t="s">
        <v>64</v>
      </c>
      <c r="BK4637" s="135">
        <f>ROUND(I4637*H4637,2)</f>
        <v>0</v>
      </c>
      <c r="BL4637" s="18" t="s">
        <v>104</v>
      </c>
      <c r="BM4637" s="134" t="s">
        <v>4924</v>
      </c>
    </row>
    <row r="4638" spans="1:65" s="13" customFormat="1" x14ac:dyDescent="0.2">
      <c r="B4638" s="136"/>
      <c r="D4638" s="137" t="s">
        <v>210</v>
      </c>
      <c r="E4638" s="138" t="s">
        <v>1</v>
      </c>
      <c r="F4638" s="139" t="s">
        <v>4925</v>
      </c>
      <c r="H4638" s="140">
        <v>1.9850000000000001</v>
      </c>
      <c r="L4638" s="136"/>
      <c r="M4638" s="141"/>
      <c r="N4638" s="142"/>
      <c r="O4638" s="142"/>
      <c r="P4638" s="142"/>
      <c r="Q4638" s="142"/>
      <c r="R4638" s="142"/>
      <c r="S4638" s="142"/>
      <c r="T4638" s="143"/>
      <c r="AT4638" s="138" t="s">
        <v>210</v>
      </c>
      <c r="AU4638" s="138" t="s">
        <v>66</v>
      </c>
      <c r="AV4638" s="13" t="s">
        <v>66</v>
      </c>
      <c r="AW4638" s="13" t="s">
        <v>26</v>
      </c>
      <c r="AX4638" s="13" t="s">
        <v>57</v>
      </c>
      <c r="AY4638" s="138" t="s">
        <v>196</v>
      </c>
    </row>
    <row r="4639" spans="1:65" s="13" customFormat="1" x14ac:dyDescent="0.2">
      <c r="B4639" s="136"/>
      <c r="D4639" s="137" t="s">
        <v>210</v>
      </c>
      <c r="E4639" s="138" t="s">
        <v>1</v>
      </c>
      <c r="F4639" s="139" t="s">
        <v>4926</v>
      </c>
      <c r="H4639" s="140">
        <v>1.7010000000000001</v>
      </c>
      <c r="L4639" s="136"/>
      <c r="M4639" s="141"/>
      <c r="N4639" s="142"/>
      <c r="O4639" s="142"/>
      <c r="P4639" s="142"/>
      <c r="Q4639" s="142"/>
      <c r="R4639" s="142"/>
      <c r="S4639" s="142"/>
      <c r="T4639" s="143"/>
      <c r="AT4639" s="138" t="s">
        <v>210</v>
      </c>
      <c r="AU4639" s="138" t="s">
        <v>66</v>
      </c>
      <c r="AV4639" s="13" t="s">
        <v>66</v>
      </c>
      <c r="AW4639" s="13" t="s">
        <v>26</v>
      </c>
      <c r="AX4639" s="13" t="s">
        <v>57</v>
      </c>
      <c r="AY4639" s="138" t="s">
        <v>196</v>
      </c>
    </row>
    <row r="4640" spans="1:65" s="13" customFormat="1" x14ac:dyDescent="0.2">
      <c r="B4640" s="136"/>
      <c r="D4640" s="137" t="s">
        <v>210</v>
      </c>
      <c r="E4640" s="138" t="s">
        <v>1</v>
      </c>
      <c r="F4640" s="139" t="s">
        <v>4927</v>
      </c>
      <c r="H4640" s="140">
        <v>1.147</v>
      </c>
      <c r="L4640" s="136"/>
      <c r="M4640" s="141"/>
      <c r="N4640" s="142"/>
      <c r="O4640" s="142"/>
      <c r="P4640" s="142"/>
      <c r="Q4640" s="142"/>
      <c r="R4640" s="142"/>
      <c r="S4640" s="142"/>
      <c r="T4640" s="143"/>
      <c r="AT4640" s="138" t="s">
        <v>210</v>
      </c>
      <c r="AU4640" s="138" t="s">
        <v>66</v>
      </c>
      <c r="AV4640" s="13" t="s">
        <v>66</v>
      </c>
      <c r="AW4640" s="13" t="s">
        <v>26</v>
      </c>
      <c r="AX4640" s="13" t="s">
        <v>57</v>
      </c>
      <c r="AY4640" s="138" t="s">
        <v>196</v>
      </c>
    </row>
    <row r="4641" spans="1:65" s="14" customFormat="1" x14ac:dyDescent="0.2">
      <c r="B4641" s="144"/>
      <c r="D4641" s="137" t="s">
        <v>210</v>
      </c>
      <c r="E4641" s="145" t="s">
        <v>1</v>
      </c>
      <c r="F4641" s="146" t="s">
        <v>212</v>
      </c>
      <c r="H4641" s="147">
        <v>4.8330000000000002</v>
      </c>
      <c r="L4641" s="144"/>
      <c r="M4641" s="148"/>
      <c r="N4641" s="149"/>
      <c r="O4641" s="149"/>
      <c r="P4641" s="149"/>
      <c r="Q4641" s="149"/>
      <c r="R4641" s="149"/>
      <c r="S4641" s="149"/>
      <c r="T4641" s="150"/>
      <c r="AT4641" s="145" t="s">
        <v>210</v>
      </c>
      <c r="AU4641" s="145" t="s">
        <v>66</v>
      </c>
      <c r="AV4641" s="14" t="s">
        <v>201</v>
      </c>
      <c r="AW4641" s="14" t="s">
        <v>26</v>
      </c>
      <c r="AX4641" s="14" t="s">
        <v>64</v>
      </c>
      <c r="AY4641" s="145" t="s">
        <v>196</v>
      </c>
    </row>
    <row r="4642" spans="1:65" s="2" customFormat="1" ht="24.2" customHeight="1" x14ac:dyDescent="0.2">
      <c r="A4642" s="29"/>
      <c r="B4642" s="123"/>
      <c r="C4642" s="124" t="s">
        <v>4928</v>
      </c>
      <c r="D4642" s="124" t="s">
        <v>199</v>
      </c>
      <c r="E4642" s="125" t="s">
        <v>4929</v>
      </c>
      <c r="F4642" s="126" t="s">
        <v>4930</v>
      </c>
      <c r="G4642" s="127" t="s">
        <v>207</v>
      </c>
      <c r="H4642" s="128">
        <v>201.82300000000001</v>
      </c>
      <c r="I4642" s="224"/>
      <c r="J4642" s="129">
        <f>ROUND(I4642*H4642,2)</f>
        <v>0</v>
      </c>
      <c r="K4642" s="126" t="s">
        <v>1</v>
      </c>
      <c r="L4642" s="30"/>
      <c r="M4642" s="130" t="s">
        <v>1</v>
      </c>
      <c r="N4642" s="131" t="s">
        <v>35</v>
      </c>
      <c r="O4642" s="132">
        <v>0</v>
      </c>
      <c r="P4642" s="132">
        <f>O4642*H4642</f>
        <v>0</v>
      </c>
      <c r="Q4642" s="132">
        <v>0</v>
      </c>
      <c r="R4642" s="132">
        <f>Q4642*H4642</f>
        <v>0</v>
      </c>
      <c r="S4642" s="132">
        <v>0</v>
      </c>
      <c r="T4642" s="133">
        <f>S4642*H4642</f>
        <v>0</v>
      </c>
      <c r="U4642" s="29"/>
      <c r="V4642" s="29"/>
      <c r="W4642" s="29"/>
      <c r="X4642" s="29"/>
      <c r="Y4642" s="29"/>
      <c r="Z4642" s="29"/>
      <c r="AA4642" s="29"/>
      <c r="AB4642" s="29"/>
      <c r="AC4642" s="29"/>
      <c r="AD4642" s="29"/>
      <c r="AE4642" s="29"/>
      <c r="AR4642" s="134" t="s">
        <v>104</v>
      </c>
      <c r="AT4642" s="134" t="s">
        <v>199</v>
      </c>
      <c r="AU4642" s="134" t="s">
        <v>66</v>
      </c>
      <c r="AY4642" s="18" t="s">
        <v>196</v>
      </c>
      <c r="BE4642" s="135">
        <f>IF(N4642="základní",J4642,0)</f>
        <v>0</v>
      </c>
      <c r="BF4642" s="135">
        <f>IF(N4642="snížená",J4642,0)</f>
        <v>0</v>
      </c>
      <c r="BG4642" s="135">
        <f>IF(N4642="zákl. přenesená",J4642,0)</f>
        <v>0</v>
      </c>
      <c r="BH4642" s="135">
        <f>IF(N4642="sníž. přenesená",J4642,0)</f>
        <v>0</v>
      </c>
      <c r="BI4642" s="135">
        <f>IF(N4642="nulová",J4642,0)</f>
        <v>0</v>
      </c>
      <c r="BJ4642" s="18" t="s">
        <v>64</v>
      </c>
      <c r="BK4642" s="135">
        <f>ROUND(I4642*H4642,2)</f>
        <v>0</v>
      </c>
      <c r="BL4642" s="18" t="s">
        <v>104</v>
      </c>
      <c r="BM4642" s="134" t="s">
        <v>4931</v>
      </c>
    </row>
    <row r="4643" spans="1:65" s="13" customFormat="1" x14ac:dyDescent="0.2">
      <c r="B4643" s="136"/>
      <c r="D4643" s="137" t="s">
        <v>210</v>
      </c>
      <c r="E4643" s="138" t="s">
        <v>1</v>
      </c>
      <c r="F4643" s="139" t="s">
        <v>4932</v>
      </c>
      <c r="H4643" s="140">
        <v>76.135999999999996</v>
      </c>
      <c r="L4643" s="136"/>
      <c r="M4643" s="141"/>
      <c r="N4643" s="142"/>
      <c r="O4643" s="142"/>
      <c r="P4643" s="142"/>
      <c r="Q4643" s="142"/>
      <c r="R4643" s="142"/>
      <c r="S4643" s="142"/>
      <c r="T4643" s="143"/>
      <c r="AT4643" s="138" t="s">
        <v>210</v>
      </c>
      <c r="AU4643" s="138" t="s">
        <v>66</v>
      </c>
      <c r="AV4643" s="13" t="s">
        <v>66</v>
      </c>
      <c r="AW4643" s="13" t="s">
        <v>26</v>
      </c>
      <c r="AX4643" s="13" t="s">
        <v>57</v>
      </c>
      <c r="AY4643" s="138" t="s">
        <v>196</v>
      </c>
    </row>
    <row r="4644" spans="1:65" s="13" customFormat="1" x14ac:dyDescent="0.2">
      <c r="B4644" s="136"/>
      <c r="D4644" s="137" t="s">
        <v>210</v>
      </c>
      <c r="E4644" s="138" t="s">
        <v>1</v>
      </c>
      <c r="F4644" s="139" t="s">
        <v>4933</v>
      </c>
      <c r="H4644" s="140">
        <v>19.276</v>
      </c>
      <c r="L4644" s="136"/>
      <c r="M4644" s="141"/>
      <c r="N4644" s="142"/>
      <c r="O4644" s="142"/>
      <c r="P4644" s="142"/>
      <c r="Q4644" s="142"/>
      <c r="R4644" s="142"/>
      <c r="S4644" s="142"/>
      <c r="T4644" s="143"/>
      <c r="AT4644" s="138" t="s">
        <v>210</v>
      </c>
      <c r="AU4644" s="138" t="s">
        <v>66</v>
      </c>
      <c r="AV4644" s="13" t="s">
        <v>66</v>
      </c>
      <c r="AW4644" s="13" t="s">
        <v>26</v>
      </c>
      <c r="AX4644" s="13" t="s">
        <v>57</v>
      </c>
      <c r="AY4644" s="138" t="s">
        <v>196</v>
      </c>
    </row>
    <row r="4645" spans="1:65" s="13" customFormat="1" x14ac:dyDescent="0.2">
      <c r="B4645" s="136"/>
      <c r="D4645" s="137" t="s">
        <v>210</v>
      </c>
      <c r="E4645" s="138" t="s">
        <v>1</v>
      </c>
      <c r="F4645" s="139" t="s">
        <v>4934</v>
      </c>
      <c r="H4645" s="140">
        <v>71.671999999999997</v>
      </c>
      <c r="L4645" s="136"/>
      <c r="M4645" s="141"/>
      <c r="N4645" s="142"/>
      <c r="O4645" s="142"/>
      <c r="P4645" s="142"/>
      <c r="Q4645" s="142"/>
      <c r="R4645" s="142"/>
      <c r="S4645" s="142"/>
      <c r="T4645" s="143"/>
      <c r="AT4645" s="138" t="s">
        <v>210</v>
      </c>
      <c r="AU4645" s="138" t="s">
        <v>66</v>
      </c>
      <c r="AV4645" s="13" t="s">
        <v>66</v>
      </c>
      <c r="AW4645" s="13" t="s">
        <v>26</v>
      </c>
      <c r="AX4645" s="13" t="s">
        <v>57</v>
      </c>
      <c r="AY4645" s="138" t="s">
        <v>196</v>
      </c>
    </row>
    <row r="4646" spans="1:65" s="13" customFormat="1" x14ac:dyDescent="0.2">
      <c r="B4646" s="136"/>
      <c r="D4646" s="137" t="s">
        <v>210</v>
      </c>
      <c r="E4646" s="138" t="s">
        <v>1</v>
      </c>
      <c r="F4646" s="139" t="s">
        <v>4935</v>
      </c>
      <c r="H4646" s="140">
        <v>22.584</v>
      </c>
      <c r="L4646" s="136"/>
      <c r="M4646" s="141"/>
      <c r="N4646" s="142"/>
      <c r="O4646" s="142"/>
      <c r="P4646" s="142"/>
      <c r="Q4646" s="142"/>
      <c r="R4646" s="142"/>
      <c r="S4646" s="142"/>
      <c r="T4646" s="143"/>
      <c r="AT4646" s="138" t="s">
        <v>210</v>
      </c>
      <c r="AU4646" s="138" t="s">
        <v>66</v>
      </c>
      <c r="AV4646" s="13" t="s">
        <v>66</v>
      </c>
      <c r="AW4646" s="13" t="s">
        <v>26</v>
      </c>
      <c r="AX4646" s="13" t="s">
        <v>57</v>
      </c>
      <c r="AY4646" s="138" t="s">
        <v>196</v>
      </c>
    </row>
    <row r="4647" spans="1:65" s="13" customFormat="1" x14ac:dyDescent="0.2">
      <c r="B4647" s="136"/>
      <c r="D4647" s="137" t="s">
        <v>210</v>
      </c>
      <c r="E4647" s="138" t="s">
        <v>1</v>
      </c>
      <c r="F4647" s="139" t="s">
        <v>4936</v>
      </c>
      <c r="H4647" s="140">
        <v>12.154999999999999</v>
      </c>
      <c r="L4647" s="136"/>
      <c r="M4647" s="141"/>
      <c r="N4647" s="142"/>
      <c r="O4647" s="142"/>
      <c r="P4647" s="142"/>
      <c r="Q4647" s="142"/>
      <c r="R4647" s="142"/>
      <c r="S4647" s="142"/>
      <c r="T4647" s="143"/>
      <c r="AT4647" s="138" t="s">
        <v>210</v>
      </c>
      <c r="AU4647" s="138" t="s">
        <v>66</v>
      </c>
      <c r="AV4647" s="13" t="s">
        <v>66</v>
      </c>
      <c r="AW4647" s="13" t="s">
        <v>26</v>
      </c>
      <c r="AX4647" s="13" t="s">
        <v>57</v>
      </c>
      <c r="AY4647" s="138" t="s">
        <v>196</v>
      </c>
    </row>
    <row r="4648" spans="1:65" s="14" customFormat="1" x14ac:dyDescent="0.2">
      <c r="B4648" s="144"/>
      <c r="D4648" s="137" t="s">
        <v>210</v>
      </c>
      <c r="E4648" s="145" t="s">
        <v>1</v>
      </c>
      <c r="F4648" s="146" t="s">
        <v>212</v>
      </c>
      <c r="H4648" s="147">
        <v>201.82300000000001</v>
      </c>
      <c r="L4648" s="144"/>
      <c r="M4648" s="148"/>
      <c r="N4648" s="149"/>
      <c r="O4648" s="149"/>
      <c r="P4648" s="149"/>
      <c r="Q4648" s="149"/>
      <c r="R4648" s="149"/>
      <c r="S4648" s="149"/>
      <c r="T4648" s="150"/>
      <c r="AT4648" s="145" t="s">
        <v>210</v>
      </c>
      <c r="AU4648" s="145" t="s">
        <v>66</v>
      </c>
      <c r="AV4648" s="14" t="s">
        <v>201</v>
      </c>
      <c r="AW4648" s="14" t="s">
        <v>26</v>
      </c>
      <c r="AX4648" s="14" t="s">
        <v>64</v>
      </c>
      <c r="AY4648" s="145" t="s">
        <v>196</v>
      </c>
    </row>
    <row r="4649" spans="1:65" s="2" customFormat="1" ht="33" customHeight="1" x14ac:dyDescent="0.2">
      <c r="A4649" s="29"/>
      <c r="B4649" s="123"/>
      <c r="C4649" s="124" t="s">
        <v>3222</v>
      </c>
      <c r="D4649" s="124" t="s">
        <v>199</v>
      </c>
      <c r="E4649" s="125" t="s">
        <v>4937</v>
      </c>
      <c r="F4649" s="126" t="s">
        <v>4938</v>
      </c>
      <c r="G4649" s="127" t="s">
        <v>846</v>
      </c>
      <c r="H4649" s="128">
        <v>6</v>
      </c>
      <c r="I4649" s="224"/>
      <c r="J4649" s="129">
        <f>ROUND(I4649*H4649,2)</f>
        <v>0</v>
      </c>
      <c r="K4649" s="126" t="s">
        <v>1</v>
      </c>
      <c r="L4649" s="30"/>
      <c r="M4649" s="130" t="s">
        <v>1</v>
      </c>
      <c r="N4649" s="131" t="s">
        <v>35</v>
      </c>
      <c r="O4649" s="132">
        <v>0</v>
      </c>
      <c r="P4649" s="132">
        <f>O4649*H4649</f>
        <v>0</v>
      </c>
      <c r="Q4649" s="132">
        <v>0</v>
      </c>
      <c r="R4649" s="132">
        <f>Q4649*H4649</f>
        <v>0</v>
      </c>
      <c r="S4649" s="132">
        <v>0</v>
      </c>
      <c r="T4649" s="133">
        <f>S4649*H4649</f>
        <v>0</v>
      </c>
      <c r="U4649" s="29"/>
      <c r="V4649" s="29"/>
      <c r="W4649" s="29"/>
      <c r="X4649" s="29"/>
      <c r="Y4649" s="29"/>
      <c r="Z4649" s="29"/>
      <c r="AA4649" s="29"/>
      <c r="AB4649" s="29"/>
      <c r="AC4649" s="29"/>
      <c r="AD4649" s="29"/>
      <c r="AE4649" s="29"/>
      <c r="AR4649" s="134" t="s">
        <v>104</v>
      </c>
      <c r="AT4649" s="134" t="s">
        <v>199</v>
      </c>
      <c r="AU4649" s="134" t="s">
        <v>66</v>
      </c>
      <c r="AY4649" s="18" t="s">
        <v>196</v>
      </c>
      <c r="BE4649" s="135">
        <f>IF(N4649="základní",J4649,0)</f>
        <v>0</v>
      </c>
      <c r="BF4649" s="135">
        <f>IF(N4649="snížená",J4649,0)</f>
        <v>0</v>
      </c>
      <c r="BG4649" s="135">
        <f>IF(N4649="zákl. přenesená",J4649,0)</f>
        <v>0</v>
      </c>
      <c r="BH4649" s="135">
        <f>IF(N4649="sníž. přenesená",J4649,0)</f>
        <v>0</v>
      </c>
      <c r="BI4649" s="135">
        <f>IF(N4649="nulová",J4649,0)</f>
        <v>0</v>
      </c>
      <c r="BJ4649" s="18" t="s">
        <v>64</v>
      </c>
      <c r="BK4649" s="135">
        <f>ROUND(I4649*H4649,2)</f>
        <v>0</v>
      </c>
      <c r="BL4649" s="18" t="s">
        <v>104</v>
      </c>
      <c r="BM4649" s="134" t="s">
        <v>4939</v>
      </c>
    </row>
    <row r="4650" spans="1:65" s="2" customFormat="1" ht="37.9" customHeight="1" x14ac:dyDescent="0.2">
      <c r="A4650" s="29"/>
      <c r="B4650" s="123"/>
      <c r="C4650" s="124" t="s">
        <v>4940</v>
      </c>
      <c r="D4650" s="124" t="s">
        <v>199</v>
      </c>
      <c r="E4650" s="125" t="s">
        <v>4941</v>
      </c>
      <c r="F4650" s="126" t="s">
        <v>4942</v>
      </c>
      <c r="G4650" s="127" t="s">
        <v>846</v>
      </c>
      <c r="H4650" s="128">
        <v>6</v>
      </c>
      <c r="I4650" s="224"/>
      <c r="J4650" s="129">
        <f>ROUND(I4650*H4650,2)</f>
        <v>0</v>
      </c>
      <c r="K4650" s="126" t="s">
        <v>1</v>
      </c>
      <c r="L4650" s="30"/>
      <c r="M4650" s="130" t="s">
        <v>1</v>
      </c>
      <c r="N4650" s="131" t="s">
        <v>35</v>
      </c>
      <c r="O4650" s="132">
        <v>0</v>
      </c>
      <c r="P4650" s="132">
        <f>O4650*H4650</f>
        <v>0</v>
      </c>
      <c r="Q4650" s="132">
        <v>0</v>
      </c>
      <c r="R4650" s="132">
        <f>Q4650*H4650</f>
        <v>0</v>
      </c>
      <c r="S4650" s="132">
        <v>0</v>
      </c>
      <c r="T4650" s="133">
        <f>S4650*H4650</f>
        <v>0</v>
      </c>
      <c r="U4650" s="29"/>
      <c r="V4650" s="29"/>
      <c r="W4650" s="29"/>
      <c r="X4650" s="29"/>
      <c r="Y4650" s="29"/>
      <c r="Z4650" s="29"/>
      <c r="AA4650" s="29"/>
      <c r="AB4650" s="29"/>
      <c r="AC4650" s="29"/>
      <c r="AD4650" s="29"/>
      <c r="AE4650" s="29"/>
      <c r="AR4650" s="134" t="s">
        <v>104</v>
      </c>
      <c r="AT4650" s="134" t="s">
        <v>199</v>
      </c>
      <c r="AU4650" s="134" t="s">
        <v>66</v>
      </c>
      <c r="AY4650" s="18" t="s">
        <v>196</v>
      </c>
      <c r="BE4650" s="135">
        <f>IF(N4650="základní",J4650,0)</f>
        <v>0</v>
      </c>
      <c r="BF4650" s="135">
        <f>IF(N4650="snížená",J4650,0)</f>
        <v>0</v>
      </c>
      <c r="BG4650" s="135">
        <f>IF(N4650="zákl. přenesená",J4650,0)</f>
        <v>0</v>
      </c>
      <c r="BH4650" s="135">
        <f>IF(N4650="sníž. přenesená",J4650,0)</f>
        <v>0</v>
      </c>
      <c r="BI4650" s="135">
        <f>IF(N4650="nulová",J4650,0)</f>
        <v>0</v>
      </c>
      <c r="BJ4650" s="18" t="s">
        <v>64</v>
      </c>
      <c r="BK4650" s="135">
        <f>ROUND(I4650*H4650,2)</f>
        <v>0</v>
      </c>
      <c r="BL4650" s="18" t="s">
        <v>104</v>
      </c>
      <c r="BM4650" s="134" t="s">
        <v>4943</v>
      </c>
    </row>
    <row r="4651" spans="1:65" s="2" customFormat="1" ht="44.25" customHeight="1" x14ac:dyDescent="0.2">
      <c r="A4651" s="29"/>
      <c r="B4651" s="123"/>
      <c r="C4651" s="124" t="s">
        <v>3226</v>
      </c>
      <c r="D4651" s="124" t="s">
        <v>199</v>
      </c>
      <c r="E4651" s="125" t="s">
        <v>4944</v>
      </c>
      <c r="F4651" s="126" t="s">
        <v>4945</v>
      </c>
      <c r="G4651" s="127" t="s">
        <v>846</v>
      </c>
      <c r="H4651" s="128">
        <v>9</v>
      </c>
      <c r="I4651" s="224"/>
      <c r="J4651" s="129">
        <f>ROUND(I4651*H4651,2)</f>
        <v>0</v>
      </c>
      <c r="K4651" s="126" t="s">
        <v>1</v>
      </c>
      <c r="L4651" s="30"/>
      <c r="M4651" s="130" t="s">
        <v>1</v>
      </c>
      <c r="N4651" s="131" t="s">
        <v>35</v>
      </c>
      <c r="O4651" s="132">
        <v>0</v>
      </c>
      <c r="P4651" s="132">
        <f>O4651*H4651</f>
        <v>0</v>
      </c>
      <c r="Q4651" s="132">
        <v>0</v>
      </c>
      <c r="R4651" s="132">
        <f>Q4651*H4651</f>
        <v>0</v>
      </c>
      <c r="S4651" s="132">
        <v>0</v>
      </c>
      <c r="T4651" s="133">
        <f>S4651*H4651</f>
        <v>0</v>
      </c>
      <c r="U4651" s="29"/>
      <c r="V4651" s="29"/>
      <c r="W4651" s="29"/>
      <c r="X4651" s="29"/>
      <c r="Y4651" s="29"/>
      <c r="Z4651" s="29"/>
      <c r="AA4651" s="29"/>
      <c r="AB4651" s="29"/>
      <c r="AC4651" s="29"/>
      <c r="AD4651" s="29"/>
      <c r="AE4651" s="29"/>
      <c r="AR4651" s="134" t="s">
        <v>104</v>
      </c>
      <c r="AT4651" s="134" t="s">
        <v>199</v>
      </c>
      <c r="AU4651" s="134" t="s">
        <v>66</v>
      </c>
      <c r="AY4651" s="18" t="s">
        <v>196</v>
      </c>
      <c r="BE4651" s="135">
        <f>IF(N4651="základní",J4651,0)</f>
        <v>0</v>
      </c>
      <c r="BF4651" s="135">
        <f>IF(N4651="snížená",J4651,0)</f>
        <v>0</v>
      </c>
      <c r="BG4651" s="135">
        <f>IF(N4651="zákl. přenesená",J4651,0)</f>
        <v>0</v>
      </c>
      <c r="BH4651" s="135">
        <f>IF(N4651="sníž. přenesená",J4651,0)</f>
        <v>0</v>
      </c>
      <c r="BI4651" s="135">
        <f>IF(N4651="nulová",J4651,0)</f>
        <v>0</v>
      </c>
      <c r="BJ4651" s="18" t="s">
        <v>64</v>
      </c>
      <c r="BK4651" s="135">
        <f>ROUND(I4651*H4651,2)</f>
        <v>0</v>
      </c>
      <c r="BL4651" s="18" t="s">
        <v>104</v>
      </c>
      <c r="BM4651" s="134" t="s">
        <v>4946</v>
      </c>
    </row>
    <row r="4652" spans="1:65" s="2" customFormat="1" ht="24.2" customHeight="1" x14ac:dyDescent="0.2">
      <c r="A4652" s="29"/>
      <c r="B4652" s="123"/>
      <c r="C4652" s="124" t="s">
        <v>4947</v>
      </c>
      <c r="D4652" s="124" t="s">
        <v>199</v>
      </c>
      <c r="E4652" s="125" t="s">
        <v>4905</v>
      </c>
      <c r="F4652" s="126" t="s">
        <v>4906</v>
      </c>
      <c r="G4652" s="127" t="s">
        <v>3199</v>
      </c>
      <c r="H4652" s="128">
        <v>13320.377</v>
      </c>
      <c r="I4652" s="224"/>
      <c r="J4652" s="129">
        <f>ROUND(I4652*H4652,2)</f>
        <v>0</v>
      </c>
      <c r="K4652" s="126" t="s">
        <v>208</v>
      </c>
      <c r="L4652" s="30"/>
      <c r="M4652" s="130" t="s">
        <v>1</v>
      </c>
      <c r="N4652" s="131" t="s">
        <v>35</v>
      </c>
      <c r="O4652" s="132">
        <v>0</v>
      </c>
      <c r="P4652" s="132">
        <f>O4652*H4652</f>
        <v>0</v>
      </c>
      <c r="Q4652" s="132">
        <v>0</v>
      </c>
      <c r="R4652" s="132">
        <f>Q4652*H4652</f>
        <v>0</v>
      </c>
      <c r="S4652" s="132">
        <v>0</v>
      </c>
      <c r="T4652" s="133">
        <f>S4652*H4652</f>
        <v>0</v>
      </c>
      <c r="U4652" s="29"/>
      <c r="V4652" s="29"/>
      <c r="W4652" s="29"/>
      <c r="X4652" s="29"/>
      <c r="Y4652" s="29"/>
      <c r="Z4652" s="29"/>
      <c r="AA4652" s="29"/>
      <c r="AB4652" s="29"/>
      <c r="AC4652" s="29"/>
      <c r="AD4652" s="29"/>
      <c r="AE4652" s="29"/>
      <c r="AR4652" s="134" t="s">
        <v>104</v>
      </c>
      <c r="AT4652" s="134" t="s">
        <v>199</v>
      </c>
      <c r="AU4652" s="134" t="s">
        <v>66</v>
      </c>
      <c r="AY4652" s="18" t="s">
        <v>196</v>
      </c>
      <c r="BE4652" s="135">
        <f>IF(N4652="základní",J4652,0)</f>
        <v>0</v>
      </c>
      <c r="BF4652" s="135">
        <f>IF(N4652="snížená",J4652,0)</f>
        <v>0</v>
      </c>
      <c r="BG4652" s="135">
        <f>IF(N4652="zákl. přenesená",J4652,0)</f>
        <v>0</v>
      </c>
      <c r="BH4652" s="135">
        <f>IF(N4652="sníž. přenesená",J4652,0)</f>
        <v>0</v>
      </c>
      <c r="BI4652" s="135">
        <f>IF(N4652="nulová",J4652,0)</f>
        <v>0</v>
      </c>
      <c r="BJ4652" s="18" t="s">
        <v>64</v>
      </c>
      <c r="BK4652" s="135">
        <f>ROUND(I4652*H4652,2)</f>
        <v>0</v>
      </c>
      <c r="BL4652" s="18" t="s">
        <v>104</v>
      </c>
      <c r="BM4652" s="134" t="s">
        <v>4948</v>
      </c>
    </row>
    <row r="4653" spans="1:65" s="12" customFormat="1" ht="22.9" customHeight="1" x14ac:dyDescent="0.2">
      <c r="B4653" s="111"/>
      <c r="D4653" s="112" t="s">
        <v>56</v>
      </c>
      <c r="E4653" s="121" t="s">
        <v>4928</v>
      </c>
      <c r="F4653" s="121" t="s">
        <v>4949</v>
      </c>
      <c r="J4653" s="122">
        <f>BK4653</f>
        <v>0</v>
      </c>
      <c r="L4653" s="111"/>
      <c r="M4653" s="115"/>
      <c r="N4653" s="116"/>
      <c r="O4653" s="116"/>
      <c r="P4653" s="117">
        <f>SUM(P4654:P4716)</f>
        <v>1273.7601299999999</v>
      </c>
      <c r="Q4653" s="116"/>
      <c r="R4653" s="117">
        <f>SUM(R4654:R4716)</f>
        <v>15.4887918</v>
      </c>
      <c r="S4653" s="116"/>
      <c r="T4653" s="118">
        <f>SUM(T4654:T4716)</f>
        <v>0</v>
      </c>
      <c r="AR4653" s="112" t="s">
        <v>66</v>
      </c>
      <c r="AT4653" s="119" t="s">
        <v>56</v>
      </c>
      <c r="AU4653" s="119" t="s">
        <v>64</v>
      </c>
      <c r="AY4653" s="112" t="s">
        <v>196</v>
      </c>
      <c r="BK4653" s="120">
        <f>SUM(BK4654:BK4716)</f>
        <v>0</v>
      </c>
    </row>
    <row r="4654" spans="1:65" s="2" customFormat="1" ht="33" customHeight="1" x14ac:dyDescent="0.2">
      <c r="A4654" s="29"/>
      <c r="B4654" s="123"/>
      <c r="C4654" s="124" t="s">
        <v>3235</v>
      </c>
      <c r="D4654" s="124" t="s">
        <v>199</v>
      </c>
      <c r="E4654" s="125" t="s">
        <v>4950</v>
      </c>
      <c r="F4654" s="126" t="s">
        <v>4951</v>
      </c>
      <c r="G4654" s="127" t="s">
        <v>506</v>
      </c>
      <c r="H4654" s="128">
        <v>192.21199999999999</v>
      </c>
      <c r="I4654" s="224"/>
      <c r="J4654" s="129">
        <f>ROUND(I4654*H4654,2)</f>
        <v>0</v>
      </c>
      <c r="K4654" s="126" t="s">
        <v>1</v>
      </c>
      <c r="L4654" s="30"/>
      <c r="M4654" s="130" t="s">
        <v>1</v>
      </c>
      <c r="N4654" s="131" t="s">
        <v>35</v>
      </c>
      <c r="O4654" s="132">
        <v>0</v>
      </c>
      <c r="P4654" s="132">
        <f>O4654*H4654</f>
        <v>0</v>
      </c>
      <c r="Q4654" s="132">
        <v>0</v>
      </c>
      <c r="R4654" s="132">
        <f>Q4654*H4654</f>
        <v>0</v>
      </c>
      <c r="S4654" s="132">
        <v>0</v>
      </c>
      <c r="T4654" s="133">
        <f>S4654*H4654</f>
        <v>0</v>
      </c>
      <c r="U4654" s="29"/>
      <c r="V4654" s="29"/>
      <c r="W4654" s="29"/>
      <c r="X4654" s="29"/>
      <c r="Y4654" s="29"/>
      <c r="Z4654" s="29"/>
      <c r="AA4654" s="29"/>
      <c r="AB4654" s="29"/>
      <c r="AC4654" s="29"/>
      <c r="AD4654" s="29"/>
      <c r="AE4654" s="29"/>
      <c r="AR4654" s="134" t="s">
        <v>104</v>
      </c>
      <c r="AT4654" s="134" t="s">
        <v>199</v>
      </c>
      <c r="AU4654" s="134" t="s">
        <v>66</v>
      </c>
      <c r="AY4654" s="18" t="s">
        <v>196</v>
      </c>
      <c r="BE4654" s="135">
        <f>IF(N4654="základní",J4654,0)</f>
        <v>0</v>
      </c>
      <c r="BF4654" s="135">
        <f>IF(N4654="snížená",J4654,0)</f>
        <v>0</v>
      </c>
      <c r="BG4654" s="135">
        <f>IF(N4654="zákl. přenesená",J4654,0)</f>
        <v>0</v>
      </c>
      <c r="BH4654" s="135">
        <f>IF(N4654="sníž. přenesená",J4654,0)</f>
        <v>0</v>
      </c>
      <c r="BI4654" s="135">
        <f>IF(N4654="nulová",J4654,0)</f>
        <v>0</v>
      </c>
      <c r="BJ4654" s="18" t="s">
        <v>64</v>
      </c>
      <c r="BK4654" s="135">
        <f>ROUND(I4654*H4654,2)</f>
        <v>0</v>
      </c>
      <c r="BL4654" s="18" t="s">
        <v>104</v>
      </c>
      <c r="BM4654" s="134" t="s">
        <v>4952</v>
      </c>
    </row>
    <row r="4655" spans="1:65" s="15" customFormat="1" x14ac:dyDescent="0.2">
      <c r="B4655" s="151"/>
      <c r="D4655" s="137" t="s">
        <v>210</v>
      </c>
      <c r="E4655" s="152" t="s">
        <v>1</v>
      </c>
      <c r="F4655" s="153" t="s">
        <v>4953</v>
      </c>
      <c r="H4655" s="152" t="s">
        <v>1</v>
      </c>
      <c r="L4655" s="151"/>
      <c r="M4655" s="154"/>
      <c r="N4655" s="155"/>
      <c r="O4655" s="155"/>
      <c r="P4655" s="155"/>
      <c r="Q4655" s="155"/>
      <c r="R4655" s="155"/>
      <c r="S4655" s="155"/>
      <c r="T4655" s="156"/>
      <c r="AT4655" s="152" t="s">
        <v>210</v>
      </c>
      <c r="AU4655" s="152" t="s">
        <v>66</v>
      </c>
      <c r="AV4655" s="15" t="s">
        <v>64</v>
      </c>
      <c r="AW4655" s="15" t="s">
        <v>26</v>
      </c>
      <c r="AX4655" s="15" t="s">
        <v>57</v>
      </c>
      <c r="AY4655" s="152" t="s">
        <v>196</v>
      </c>
    </row>
    <row r="4656" spans="1:65" s="13" customFormat="1" x14ac:dyDescent="0.2">
      <c r="B4656" s="136"/>
      <c r="D4656" s="137" t="s">
        <v>210</v>
      </c>
      <c r="E4656" s="138" t="s">
        <v>1</v>
      </c>
      <c r="F4656" s="139" t="s">
        <v>4954</v>
      </c>
      <c r="H4656" s="140">
        <v>122.62</v>
      </c>
      <c r="L4656" s="136"/>
      <c r="M4656" s="141"/>
      <c r="N4656" s="142"/>
      <c r="O4656" s="142"/>
      <c r="P4656" s="142"/>
      <c r="Q4656" s="142"/>
      <c r="R4656" s="142"/>
      <c r="S4656" s="142"/>
      <c r="T4656" s="143"/>
      <c r="AT4656" s="138" t="s">
        <v>210</v>
      </c>
      <c r="AU4656" s="138" t="s">
        <v>66</v>
      </c>
      <c r="AV4656" s="13" t="s">
        <v>66</v>
      </c>
      <c r="AW4656" s="13" t="s">
        <v>26</v>
      </c>
      <c r="AX4656" s="13" t="s">
        <v>57</v>
      </c>
      <c r="AY4656" s="138" t="s">
        <v>196</v>
      </c>
    </row>
    <row r="4657" spans="1:65" s="13" customFormat="1" x14ac:dyDescent="0.2">
      <c r="B4657" s="136"/>
      <c r="D4657" s="137" t="s">
        <v>210</v>
      </c>
      <c r="E4657" s="138" t="s">
        <v>1</v>
      </c>
      <c r="F4657" s="139" t="s">
        <v>4955</v>
      </c>
      <c r="H4657" s="140">
        <v>49.631999999999998</v>
      </c>
      <c r="L4657" s="136"/>
      <c r="M4657" s="141"/>
      <c r="N4657" s="142"/>
      <c r="O4657" s="142"/>
      <c r="P4657" s="142"/>
      <c r="Q4657" s="142"/>
      <c r="R4657" s="142"/>
      <c r="S4657" s="142"/>
      <c r="T4657" s="143"/>
      <c r="AT4657" s="138" t="s">
        <v>210</v>
      </c>
      <c r="AU4657" s="138" t="s">
        <v>66</v>
      </c>
      <c r="AV4657" s="13" t="s">
        <v>66</v>
      </c>
      <c r="AW4657" s="13" t="s">
        <v>26</v>
      </c>
      <c r="AX4657" s="13" t="s">
        <v>57</v>
      </c>
      <c r="AY4657" s="138" t="s">
        <v>196</v>
      </c>
    </row>
    <row r="4658" spans="1:65" s="13" customFormat="1" x14ac:dyDescent="0.2">
      <c r="B4658" s="136"/>
      <c r="D4658" s="137" t="s">
        <v>210</v>
      </c>
      <c r="E4658" s="138" t="s">
        <v>1</v>
      </c>
      <c r="F4658" s="139" t="s">
        <v>4956</v>
      </c>
      <c r="H4658" s="140">
        <v>19.96</v>
      </c>
      <c r="L4658" s="136"/>
      <c r="M4658" s="141"/>
      <c r="N4658" s="142"/>
      <c r="O4658" s="142"/>
      <c r="P4658" s="142"/>
      <c r="Q4658" s="142"/>
      <c r="R4658" s="142"/>
      <c r="S4658" s="142"/>
      <c r="T4658" s="143"/>
      <c r="AT4658" s="138" t="s">
        <v>210</v>
      </c>
      <c r="AU4658" s="138" t="s">
        <v>66</v>
      </c>
      <c r="AV4658" s="13" t="s">
        <v>66</v>
      </c>
      <c r="AW4658" s="13" t="s">
        <v>26</v>
      </c>
      <c r="AX4658" s="13" t="s">
        <v>57</v>
      </c>
      <c r="AY4658" s="138" t="s">
        <v>196</v>
      </c>
    </row>
    <row r="4659" spans="1:65" s="14" customFormat="1" x14ac:dyDescent="0.2">
      <c r="B4659" s="144"/>
      <c r="D4659" s="137" t="s">
        <v>210</v>
      </c>
      <c r="E4659" s="145" t="s">
        <v>1</v>
      </c>
      <c r="F4659" s="146" t="s">
        <v>212</v>
      </c>
      <c r="H4659" s="147">
        <v>192.21199999999999</v>
      </c>
      <c r="L4659" s="144"/>
      <c r="M4659" s="148"/>
      <c r="N4659" s="149"/>
      <c r="O4659" s="149"/>
      <c r="P4659" s="149"/>
      <c r="Q4659" s="149"/>
      <c r="R4659" s="149"/>
      <c r="S4659" s="149"/>
      <c r="T4659" s="150"/>
      <c r="AT4659" s="145" t="s">
        <v>210</v>
      </c>
      <c r="AU4659" s="145" t="s">
        <v>66</v>
      </c>
      <c r="AV4659" s="14" t="s">
        <v>201</v>
      </c>
      <c r="AW4659" s="14" t="s">
        <v>26</v>
      </c>
      <c r="AX4659" s="14" t="s">
        <v>64</v>
      </c>
      <c r="AY4659" s="145" t="s">
        <v>196</v>
      </c>
    </row>
    <row r="4660" spans="1:65" s="2" customFormat="1" ht="16.5" customHeight="1" x14ac:dyDescent="0.2">
      <c r="A4660" s="29"/>
      <c r="B4660" s="123"/>
      <c r="C4660" s="164" t="s">
        <v>4957</v>
      </c>
      <c r="D4660" s="164" t="s">
        <v>451</v>
      </c>
      <c r="E4660" s="165" t="s">
        <v>4958</v>
      </c>
      <c r="F4660" s="166" t="s">
        <v>4959</v>
      </c>
      <c r="G4660" s="167" t="s">
        <v>207</v>
      </c>
      <c r="H4660" s="168">
        <v>75.581999999999994</v>
      </c>
      <c r="I4660" s="226"/>
      <c r="J4660" s="169">
        <f>ROUND(I4660*H4660,2)</f>
        <v>0</v>
      </c>
      <c r="K4660" s="166" t="s">
        <v>1</v>
      </c>
      <c r="L4660" s="170"/>
      <c r="M4660" s="171" t="s">
        <v>1</v>
      </c>
      <c r="N4660" s="172" t="s">
        <v>35</v>
      </c>
      <c r="O4660" s="132">
        <v>0</v>
      </c>
      <c r="P4660" s="132">
        <f>O4660*H4660</f>
        <v>0</v>
      </c>
      <c r="Q4660" s="132">
        <v>0</v>
      </c>
      <c r="R4660" s="132">
        <f>Q4660*H4660</f>
        <v>0</v>
      </c>
      <c r="S4660" s="132">
        <v>0</v>
      </c>
      <c r="T4660" s="133">
        <f>S4660*H4660</f>
        <v>0</v>
      </c>
      <c r="U4660" s="29"/>
      <c r="V4660" s="29"/>
      <c r="W4660" s="29"/>
      <c r="X4660" s="29"/>
      <c r="Y4660" s="29"/>
      <c r="Z4660" s="29"/>
      <c r="AA4660" s="29"/>
      <c r="AB4660" s="29"/>
      <c r="AC4660" s="29"/>
      <c r="AD4660" s="29"/>
      <c r="AE4660" s="29"/>
      <c r="AR4660" s="134" t="s">
        <v>428</v>
      </c>
      <c r="AT4660" s="134" t="s">
        <v>451</v>
      </c>
      <c r="AU4660" s="134" t="s">
        <v>66</v>
      </c>
      <c r="AY4660" s="18" t="s">
        <v>196</v>
      </c>
      <c r="BE4660" s="135">
        <f>IF(N4660="základní",J4660,0)</f>
        <v>0</v>
      </c>
      <c r="BF4660" s="135">
        <f>IF(N4660="snížená",J4660,0)</f>
        <v>0</v>
      </c>
      <c r="BG4660" s="135">
        <f>IF(N4660="zákl. přenesená",J4660,0)</f>
        <v>0</v>
      </c>
      <c r="BH4660" s="135">
        <f>IF(N4660="sníž. přenesená",J4660,0)</f>
        <v>0</v>
      </c>
      <c r="BI4660" s="135">
        <f>IF(N4660="nulová",J4660,0)</f>
        <v>0</v>
      </c>
      <c r="BJ4660" s="18" t="s">
        <v>64</v>
      </c>
      <c r="BK4660" s="135">
        <f>ROUND(I4660*H4660,2)</f>
        <v>0</v>
      </c>
      <c r="BL4660" s="18" t="s">
        <v>104</v>
      </c>
      <c r="BM4660" s="134" t="s">
        <v>4960</v>
      </c>
    </row>
    <row r="4661" spans="1:65" s="15" customFormat="1" x14ac:dyDescent="0.2">
      <c r="B4661" s="151"/>
      <c r="D4661" s="137" t="s">
        <v>210</v>
      </c>
      <c r="E4661" s="152" t="s">
        <v>1</v>
      </c>
      <c r="F4661" s="153" t="s">
        <v>4953</v>
      </c>
      <c r="H4661" s="152" t="s">
        <v>1</v>
      </c>
      <c r="L4661" s="151"/>
      <c r="M4661" s="154"/>
      <c r="N4661" s="155"/>
      <c r="O4661" s="155"/>
      <c r="P4661" s="155"/>
      <c r="Q4661" s="155"/>
      <c r="R4661" s="155"/>
      <c r="S4661" s="155"/>
      <c r="T4661" s="156"/>
      <c r="AT4661" s="152" t="s">
        <v>210</v>
      </c>
      <c r="AU4661" s="152" t="s">
        <v>66</v>
      </c>
      <c r="AV4661" s="15" t="s">
        <v>64</v>
      </c>
      <c r="AW4661" s="15" t="s">
        <v>26</v>
      </c>
      <c r="AX4661" s="15" t="s">
        <v>57</v>
      </c>
      <c r="AY4661" s="152" t="s">
        <v>196</v>
      </c>
    </row>
    <row r="4662" spans="1:65" s="13" customFormat="1" x14ac:dyDescent="0.2">
      <c r="B4662" s="136"/>
      <c r="D4662" s="137" t="s">
        <v>210</v>
      </c>
      <c r="E4662" s="138" t="s">
        <v>1</v>
      </c>
      <c r="F4662" s="139" t="s">
        <v>4961</v>
      </c>
      <c r="H4662" s="140">
        <v>49.204000000000001</v>
      </c>
      <c r="L4662" s="136"/>
      <c r="M4662" s="141"/>
      <c r="N4662" s="142"/>
      <c r="O4662" s="142"/>
      <c r="P4662" s="142"/>
      <c r="Q4662" s="142"/>
      <c r="R4662" s="142"/>
      <c r="S4662" s="142"/>
      <c r="T4662" s="143"/>
      <c r="AT4662" s="138" t="s">
        <v>210</v>
      </c>
      <c r="AU4662" s="138" t="s">
        <v>66</v>
      </c>
      <c r="AV4662" s="13" t="s">
        <v>66</v>
      </c>
      <c r="AW4662" s="13" t="s">
        <v>26</v>
      </c>
      <c r="AX4662" s="13" t="s">
        <v>57</v>
      </c>
      <c r="AY4662" s="138" t="s">
        <v>196</v>
      </c>
    </row>
    <row r="4663" spans="1:65" s="13" customFormat="1" x14ac:dyDescent="0.2">
      <c r="B4663" s="136"/>
      <c r="D4663" s="137" t="s">
        <v>210</v>
      </c>
      <c r="E4663" s="138" t="s">
        <v>1</v>
      </c>
      <c r="F4663" s="139" t="s">
        <v>4962</v>
      </c>
      <c r="H4663" s="140">
        <v>19.893000000000001</v>
      </c>
      <c r="L4663" s="136"/>
      <c r="M4663" s="141"/>
      <c r="N4663" s="142"/>
      <c r="O4663" s="142"/>
      <c r="P4663" s="142"/>
      <c r="Q4663" s="142"/>
      <c r="R4663" s="142"/>
      <c r="S4663" s="142"/>
      <c r="T4663" s="143"/>
      <c r="AT4663" s="138" t="s">
        <v>210</v>
      </c>
      <c r="AU4663" s="138" t="s">
        <v>66</v>
      </c>
      <c r="AV4663" s="13" t="s">
        <v>66</v>
      </c>
      <c r="AW4663" s="13" t="s">
        <v>26</v>
      </c>
      <c r="AX4663" s="13" t="s">
        <v>57</v>
      </c>
      <c r="AY4663" s="138" t="s">
        <v>196</v>
      </c>
    </row>
    <row r="4664" spans="1:65" s="13" customFormat="1" x14ac:dyDescent="0.2">
      <c r="B4664" s="136"/>
      <c r="D4664" s="137" t="s">
        <v>210</v>
      </c>
      <c r="E4664" s="138" t="s">
        <v>1</v>
      </c>
      <c r="F4664" s="139" t="s">
        <v>4963</v>
      </c>
      <c r="H4664" s="140">
        <v>6.4850000000000003</v>
      </c>
      <c r="L4664" s="136"/>
      <c r="M4664" s="141"/>
      <c r="N4664" s="142"/>
      <c r="O4664" s="142"/>
      <c r="P4664" s="142"/>
      <c r="Q4664" s="142"/>
      <c r="R4664" s="142"/>
      <c r="S4664" s="142"/>
      <c r="T4664" s="143"/>
      <c r="AT4664" s="138" t="s">
        <v>210</v>
      </c>
      <c r="AU4664" s="138" t="s">
        <v>66</v>
      </c>
      <c r="AV4664" s="13" t="s">
        <v>66</v>
      </c>
      <c r="AW4664" s="13" t="s">
        <v>26</v>
      </c>
      <c r="AX4664" s="13" t="s">
        <v>57</v>
      </c>
      <c r="AY4664" s="138" t="s">
        <v>196</v>
      </c>
    </row>
    <row r="4665" spans="1:65" s="14" customFormat="1" x14ac:dyDescent="0.2">
      <c r="B4665" s="144"/>
      <c r="D4665" s="137" t="s">
        <v>210</v>
      </c>
      <c r="E4665" s="145" t="s">
        <v>1</v>
      </c>
      <c r="F4665" s="146" t="s">
        <v>212</v>
      </c>
      <c r="H4665" s="147">
        <v>75.581999999999994</v>
      </c>
      <c r="L4665" s="144"/>
      <c r="M4665" s="148"/>
      <c r="N4665" s="149"/>
      <c r="O4665" s="149"/>
      <c r="P4665" s="149"/>
      <c r="Q4665" s="149"/>
      <c r="R4665" s="149"/>
      <c r="S4665" s="149"/>
      <c r="T4665" s="150"/>
      <c r="AT4665" s="145" t="s">
        <v>210</v>
      </c>
      <c r="AU4665" s="145" t="s">
        <v>66</v>
      </c>
      <c r="AV4665" s="14" t="s">
        <v>201</v>
      </c>
      <c r="AW4665" s="14" t="s">
        <v>26</v>
      </c>
      <c r="AX4665" s="14" t="s">
        <v>64</v>
      </c>
      <c r="AY4665" s="145" t="s">
        <v>196</v>
      </c>
    </row>
    <row r="4666" spans="1:65" s="2" customFormat="1" ht="44.25" customHeight="1" x14ac:dyDescent="0.2">
      <c r="A4666" s="29"/>
      <c r="B4666" s="123"/>
      <c r="C4666" s="124" t="s">
        <v>3239</v>
      </c>
      <c r="D4666" s="124" t="s">
        <v>199</v>
      </c>
      <c r="E4666" s="125" t="s">
        <v>4964</v>
      </c>
      <c r="F4666" s="126" t="s">
        <v>4965</v>
      </c>
      <c r="G4666" s="127" t="s">
        <v>506</v>
      </c>
      <c r="H4666" s="128">
        <v>192.21199999999999</v>
      </c>
      <c r="I4666" s="224"/>
      <c r="J4666" s="129">
        <f>ROUND(I4666*H4666,2)</f>
        <v>0</v>
      </c>
      <c r="K4666" s="126" t="s">
        <v>1</v>
      </c>
      <c r="L4666" s="30"/>
      <c r="M4666" s="130" t="s">
        <v>1</v>
      </c>
      <c r="N4666" s="131" t="s">
        <v>35</v>
      </c>
      <c r="O4666" s="132">
        <v>0</v>
      </c>
      <c r="P4666" s="132">
        <f>O4666*H4666</f>
        <v>0</v>
      </c>
      <c r="Q4666" s="132">
        <v>0</v>
      </c>
      <c r="R4666" s="132">
        <f>Q4666*H4666</f>
        <v>0</v>
      </c>
      <c r="S4666" s="132">
        <v>0</v>
      </c>
      <c r="T4666" s="133">
        <f>S4666*H4666</f>
        <v>0</v>
      </c>
      <c r="U4666" s="29"/>
      <c r="V4666" s="29"/>
      <c r="W4666" s="29"/>
      <c r="X4666" s="29"/>
      <c r="Y4666" s="29"/>
      <c r="Z4666" s="29"/>
      <c r="AA4666" s="29"/>
      <c r="AB4666" s="29"/>
      <c r="AC4666" s="29"/>
      <c r="AD4666" s="29"/>
      <c r="AE4666" s="29"/>
      <c r="AR4666" s="134" t="s">
        <v>104</v>
      </c>
      <c r="AT4666" s="134" t="s">
        <v>199</v>
      </c>
      <c r="AU4666" s="134" t="s">
        <v>66</v>
      </c>
      <c r="AY4666" s="18" t="s">
        <v>196</v>
      </c>
      <c r="BE4666" s="135">
        <f>IF(N4666="základní",J4666,0)</f>
        <v>0</v>
      </c>
      <c r="BF4666" s="135">
        <f>IF(N4666="snížená",J4666,0)</f>
        <v>0</v>
      </c>
      <c r="BG4666" s="135">
        <f>IF(N4666="zákl. přenesená",J4666,0)</f>
        <v>0</v>
      </c>
      <c r="BH4666" s="135">
        <f>IF(N4666="sníž. přenesená",J4666,0)</f>
        <v>0</v>
      </c>
      <c r="BI4666" s="135">
        <f>IF(N4666="nulová",J4666,0)</f>
        <v>0</v>
      </c>
      <c r="BJ4666" s="18" t="s">
        <v>64</v>
      </c>
      <c r="BK4666" s="135">
        <f>ROUND(I4666*H4666,2)</f>
        <v>0</v>
      </c>
      <c r="BL4666" s="18" t="s">
        <v>104</v>
      </c>
      <c r="BM4666" s="134" t="s">
        <v>4966</v>
      </c>
    </row>
    <row r="4667" spans="1:65" s="15" customFormat="1" x14ac:dyDescent="0.2">
      <c r="B4667" s="151"/>
      <c r="D4667" s="137" t="s">
        <v>210</v>
      </c>
      <c r="E4667" s="152" t="s">
        <v>1</v>
      </c>
      <c r="F4667" s="153" t="s">
        <v>4953</v>
      </c>
      <c r="H4667" s="152" t="s">
        <v>1</v>
      </c>
      <c r="L4667" s="151"/>
      <c r="M4667" s="154"/>
      <c r="N4667" s="155"/>
      <c r="O4667" s="155"/>
      <c r="P4667" s="155"/>
      <c r="Q4667" s="155"/>
      <c r="R4667" s="155"/>
      <c r="S4667" s="155"/>
      <c r="T4667" s="156"/>
      <c r="AT4667" s="152" t="s">
        <v>210</v>
      </c>
      <c r="AU4667" s="152" t="s">
        <v>66</v>
      </c>
      <c r="AV4667" s="15" t="s">
        <v>64</v>
      </c>
      <c r="AW4667" s="15" t="s">
        <v>26</v>
      </c>
      <c r="AX4667" s="15" t="s">
        <v>57</v>
      </c>
      <c r="AY4667" s="152" t="s">
        <v>196</v>
      </c>
    </row>
    <row r="4668" spans="1:65" s="13" customFormat="1" x14ac:dyDescent="0.2">
      <c r="B4668" s="136"/>
      <c r="D4668" s="137" t="s">
        <v>210</v>
      </c>
      <c r="E4668" s="138" t="s">
        <v>1</v>
      </c>
      <c r="F4668" s="139" t="s">
        <v>4954</v>
      </c>
      <c r="H4668" s="140">
        <v>122.62</v>
      </c>
      <c r="L4668" s="136"/>
      <c r="M4668" s="141"/>
      <c r="N4668" s="142"/>
      <c r="O4668" s="142"/>
      <c r="P4668" s="142"/>
      <c r="Q4668" s="142"/>
      <c r="R4668" s="142"/>
      <c r="S4668" s="142"/>
      <c r="T4668" s="143"/>
      <c r="AT4668" s="138" t="s">
        <v>210</v>
      </c>
      <c r="AU4668" s="138" t="s">
        <v>66</v>
      </c>
      <c r="AV4668" s="13" t="s">
        <v>66</v>
      </c>
      <c r="AW4668" s="13" t="s">
        <v>26</v>
      </c>
      <c r="AX4668" s="13" t="s">
        <v>57</v>
      </c>
      <c r="AY4668" s="138" t="s">
        <v>196</v>
      </c>
    </row>
    <row r="4669" spans="1:65" s="13" customFormat="1" x14ac:dyDescent="0.2">
      <c r="B4669" s="136"/>
      <c r="D4669" s="137" t="s">
        <v>210</v>
      </c>
      <c r="E4669" s="138" t="s">
        <v>1</v>
      </c>
      <c r="F4669" s="139" t="s">
        <v>4955</v>
      </c>
      <c r="H4669" s="140">
        <v>49.631999999999998</v>
      </c>
      <c r="L4669" s="136"/>
      <c r="M4669" s="141"/>
      <c r="N4669" s="142"/>
      <c r="O4669" s="142"/>
      <c r="P4669" s="142"/>
      <c r="Q4669" s="142"/>
      <c r="R4669" s="142"/>
      <c r="S4669" s="142"/>
      <c r="T4669" s="143"/>
      <c r="AT4669" s="138" t="s">
        <v>210</v>
      </c>
      <c r="AU4669" s="138" t="s">
        <v>66</v>
      </c>
      <c r="AV4669" s="13" t="s">
        <v>66</v>
      </c>
      <c r="AW4669" s="13" t="s">
        <v>26</v>
      </c>
      <c r="AX4669" s="13" t="s">
        <v>57</v>
      </c>
      <c r="AY4669" s="138" t="s">
        <v>196</v>
      </c>
    </row>
    <row r="4670" spans="1:65" s="13" customFormat="1" x14ac:dyDescent="0.2">
      <c r="B4670" s="136"/>
      <c r="D4670" s="137" t="s">
        <v>210</v>
      </c>
      <c r="E4670" s="138" t="s">
        <v>1</v>
      </c>
      <c r="F4670" s="139" t="s">
        <v>4956</v>
      </c>
      <c r="H4670" s="140">
        <v>19.96</v>
      </c>
      <c r="L4670" s="136"/>
      <c r="M4670" s="141"/>
      <c r="N4670" s="142"/>
      <c r="O4670" s="142"/>
      <c r="P4670" s="142"/>
      <c r="Q4670" s="142"/>
      <c r="R4670" s="142"/>
      <c r="S4670" s="142"/>
      <c r="T4670" s="143"/>
      <c r="AT4670" s="138" t="s">
        <v>210</v>
      </c>
      <c r="AU4670" s="138" t="s">
        <v>66</v>
      </c>
      <c r="AV4670" s="13" t="s">
        <v>66</v>
      </c>
      <c r="AW4670" s="13" t="s">
        <v>26</v>
      </c>
      <c r="AX4670" s="13" t="s">
        <v>57</v>
      </c>
      <c r="AY4670" s="138" t="s">
        <v>196</v>
      </c>
    </row>
    <row r="4671" spans="1:65" s="14" customFormat="1" x14ac:dyDescent="0.2">
      <c r="B4671" s="144"/>
      <c r="D4671" s="137" t="s">
        <v>210</v>
      </c>
      <c r="E4671" s="145" t="s">
        <v>1</v>
      </c>
      <c r="F4671" s="146" t="s">
        <v>212</v>
      </c>
      <c r="H4671" s="147">
        <v>192.21199999999999</v>
      </c>
      <c r="L4671" s="144"/>
      <c r="M4671" s="148"/>
      <c r="N4671" s="149"/>
      <c r="O4671" s="149"/>
      <c r="P4671" s="149"/>
      <c r="Q4671" s="149"/>
      <c r="R4671" s="149"/>
      <c r="S4671" s="149"/>
      <c r="T4671" s="150"/>
      <c r="AT4671" s="145" t="s">
        <v>210</v>
      </c>
      <c r="AU4671" s="145" t="s">
        <v>66</v>
      </c>
      <c r="AV4671" s="14" t="s">
        <v>201</v>
      </c>
      <c r="AW4671" s="14" t="s">
        <v>26</v>
      </c>
      <c r="AX4671" s="14" t="s">
        <v>64</v>
      </c>
      <c r="AY4671" s="145" t="s">
        <v>196</v>
      </c>
    </row>
    <row r="4672" spans="1:65" s="2" customFormat="1" ht="16.5" customHeight="1" x14ac:dyDescent="0.2">
      <c r="A4672" s="29"/>
      <c r="B4672" s="123"/>
      <c r="C4672" s="164" t="s">
        <v>4967</v>
      </c>
      <c r="D4672" s="164" t="s">
        <v>451</v>
      </c>
      <c r="E4672" s="165" t="s">
        <v>4958</v>
      </c>
      <c r="F4672" s="166" t="s">
        <v>4959</v>
      </c>
      <c r="G4672" s="167" t="s">
        <v>207</v>
      </c>
      <c r="H4672" s="168">
        <v>47.572000000000003</v>
      </c>
      <c r="I4672" s="226"/>
      <c r="J4672" s="169">
        <f>ROUND(I4672*H4672,2)</f>
        <v>0</v>
      </c>
      <c r="K4672" s="166" t="s">
        <v>1</v>
      </c>
      <c r="L4672" s="170"/>
      <c r="M4672" s="171" t="s">
        <v>1</v>
      </c>
      <c r="N4672" s="172" t="s">
        <v>35</v>
      </c>
      <c r="O4672" s="132">
        <v>0</v>
      </c>
      <c r="P4672" s="132">
        <f>O4672*H4672</f>
        <v>0</v>
      </c>
      <c r="Q4672" s="132">
        <v>0</v>
      </c>
      <c r="R4672" s="132">
        <f>Q4672*H4672</f>
        <v>0</v>
      </c>
      <c r="S4672" s="132">
        <v>0</v>
      </c>
      <c r="T4672" s="133">
        <f>S4672*H4672</f>
        <v>0</v>
      </c>
      <c r="U4672" s="29"/>
      <c r="V4672" s="29"/>
      <c r="W4672" s="29"/>
      <c r="X4672" s="29"/>
      <c r="Y4672" s="29"/>
      <c r="Z4672" s="29"/>
      <c r="AA4672" s="29"/>
      <c r="AB4672" s="29"/>
      <c r="AC4672" s="29"/>
      <c r="AD4672" s="29"/>
      <c r="AE4672" s="29"/>
      <c r="AR4672" s="134" t="s">
        <v>428</v>
      </c>
      <c r="AT4672" s="134" t="s">
        <v>451</v>
      </c>
      <c r="AU4672" s="134" t="s">
        <v>66</v>
      </c>
      <c r="AY4672" s="18" t="s">
        <v>196</v>
      </c>
      <c r="BE4672" s="135">
        <f>IF(N4672="základní",J4672,0)</f>
        <v>0</v>
      </c>
      <c r="BF4672" s="135">
        <f>IF(N4672="snížená",J4672,0)</f>
        <v>0</v>
      </c>
      <c r="BG4672" s="135">
        <f>IF(N4672="zákl. přenesená",J4672,0)</f>
        <v>0</v>
      </c>
      <c r="BH4672" s="135">
        <f>IF(N4672="sníž. přenesená",J4672,0)</f>
        <v>0</v>
      </c>
      <c r="BI4672" s="135">
        <f>IF(N4672="nulová",J4672,0)</f>
        <v>0</v>
      </c>
      <c r="BJ4672" s="18" t="s">
        <v>64</v>
      </c>
      <c r="BK4672" s="135">
        <f>ROUND(I4672*H4672,2)</f>
        <v>0</v>
      </c>
      <c r="BL4672" s="18" t="s">
        <v>104</v>
      </c>
      <c r="BM4672" s="134" t="s">
        <v>4968</v>
      </c>
    </row>
    <row r="4673" spans="1:65" s="15" customFormat="1" x14ac:dyDescent="0.2">
      <c r="B4673" s="151"/>
      <c r="D4673" s="137" t="s">
        <v>210</v>
      </c>
      <c r="E4673" s="152" t="s">
        <v>1</v>
      </c>
      <c r="F4673" s="153" t="s">
        <v>4953</v>
      </c>
      <c r="H4673" s="152" t="s">
        <v>1</v>
      </c>
      <c r="L4673" s="151"/>
      <c r="M4673" s="154"/>
      <c r="N4673" s="155"/>
      <c r="O4673" s="155"/>
      <c r="P4673" s="155"/>
      <c r="Q4673" s="155"/>
      <c r="R4673" s="155"/>
      <c r="S4673" s="155"/>
      <c r="T4673" s="156"/>
      <c r="AT4673" s="152" t="s">
        <v>210</v>
      </c>
      <c r="AU4673" s="152" t="s">
        <v>66</v>
      </c>
      <c r="AV4673" s="15" t="s">
        <v>64</v>
      </c>
      <c r="AW4673" s="15" t="s">
        <v>26</v>
      </c>
      <c r="AX4673" s="15" t="s">
        <v>57</v>
      </c>
      <c r="AY4673" s="152" t="s">
        <v>196</v>
      </c>
    </row>
    <row r="4674" spans="1:65" s="13" customFormat="1" x14ac:dyDescent="0.2">
      <c r="B4674" s="136"/>
      <c r="D4674" s="137" t="s">
        <v>210</v>
      </c>
      <c r="E4674" s="138" t="s">
        <v>1</v>
      </c>
      <c r="F4674" s="139" t="s">
        <v>4969</v>
      </c>
      <c r="H4674" s="140">
        <v>30.347999999999999</v>
      </c>
      <c r="L4674" s="136"/>
      <c r="M4674" s="141"/>
      <c r="N4674" s="142"/>
      <c r="O4674" s="142"/>
      <c r="P4674" s="142"/>
      <c r="Q4674" s="142"/>
      <c r="R4674" s="142"/>
      <c r="S4674" s="142"/>
      <c r="T4674" s="143"/>
      <c r="AT4674" s="138" t="s">
        <v>210</v>
      </c>
      <c r="AU4674" s="138" t="s">
        <v>66</v>
      </c>
      <c r="AV4674" s="13" t="s">
        <v>66</v>
      </c>
      <c r="AW4674" s="13" t="s">
        <v>26</v>
      </c>
      <c r="AX4674" s="13" t="s">
        <v>57</v>
      </c>
      <c r="AY4674" s="138" t="s">
        <v>196</v>
      </c>
    </row>
    <row r="4675" spans="1:65" s="13" customFormat="1" x14ac:dyDescent="0.2">
      <c r="B4675" s="136"/>
      <c r="D4675" s="137" t="s">
        <v>210</v>
      </c>
      <c r="E4675" s="138" t="s">
        <v>1</v>
      </c>
      <c r="F4675" s="139" t="s">
        <v>4970</v>
      </c>
      <c r="H4675" s="140">
        <v>12.284000000000001</v>
      </c>
      <c r="L4675" s="136"/>
      <c r="M4675" s="141"/>
      <c r="N4675" s="142"/>
      <c r="O4675" s="142"/>
      <c r="P4675" s="142"/>
      <c r="Q4675" s="142"/>
      <c r="R4675" s="142"/>
      <c r="S4675" s="142"/>
      <c r="T4675" s="143"/>
      <c r="AT4675" s="138" t="s">
        <v>210</v>
      </c>
      <c r="AU4675" s="138" t="s">
        <v>66</v>
      </c>
      <c r="AV4675" s="13" t="s">
        <v>66</v>
      </c>
      <c r="AW4675" s="13" t="s">
        <v>26</v>
      </c>
      <c r="AX4675" s="13" t="s">
        <v>57</v>
      </c>
      <c r="AY4675" s="138" t="s">
        <v>196</v>
      </c>
    </row>
    <row r="4676" spans="1:65" s="13" customFormat="1" x14ac:dyDescent="0.2">
      <c r="B4676" s="136"/>
      <c r="D4676" s="137" t="s">
        <v>210</v>
      </c>
      <c r="E4676" s="138" t="s">
        <v>1</v>
      </c>
      <c r="F4676" s="139" t="s">
        <v>4971</v>
      </c>
      <c r="H4676" s="140">
        <v>4.9400000000000004</v>
      </c>
      <c r="L4676" s="136"/>
      <c r="M4676" s="141"/>
      <c r="N4676" s="142"/>
      <c r="O4676" s="142"/>
      <c r="P4676" s="142"/>
      <c r="Q4676" s="142"/>
      <c r="R4676" s="142"/>
      <c r="S4676" s="142"/>
      <c r="T4676" s="143"/>
      <c r="AT4676" s="138" t="s">
        <v>210</v>
      </c>
      <c r="AU4676" s="138" t="s">
        <v>66</v>
      </c>
      <c r="AV4676" s="13" t="s">
        <v>66</v>
      </c>
      <c r="AW4676" s="13" t="s">
        <v>26</v>
      </c>
      <c r="AX4676" s="13" t="s">
        <v>57</v>
      </c>
      <c r="AY4676" s="138" t="s">
        <v>196</v>
      </c>
    </row>
    <row r="4677" spans="1:65" s="14" customFormat="1" x14ac:dyDescent="0.2">
      <c r="B4677" s="144"/>
      <c r="D4677" s="137" t="s">
        <v>210</v>
      </c>
      <c r="E4677" s="145" t="s">
        <v>1</v>
      </c>
      <c r="F4677" s="146" t="s">
        <v>212</v>
      </c>
      <c r="H4677" s="147">
        <v>47.572000000000003</v>
      </c>
      <c r="L4677" s="144"/>
      <c r="M4677" s="148"/>
      <c r="N4677" s="149"/>
      <c r="O4677" s="149"/>
      <c r="P4677" s="149"/>
      <c r="Q4677" s="149"/>
      <c r="R4677" s="149"/>
      <c r="S4677" s="149"/>
      <c r="T4677" s="150"/>
      <c r="AT4677" s="145" t="s">
        <v>210</v>
      </c>
      <c r="AU4677" s="145" t="s">
        <v>66</v>
      </c>
      <c r="AV4677" s="14" t="s">
        <v>201</v>
      </c>
      <c r="AW4677" s="14" t="s">
        <v>26</v>
      </c>
      <c r="AX4677" s="14" t="s">
        <v>64</v>
      </c>
      <c r="AY4677" s="145" t="s">
        <v>196</v>
      </c>
    </row>
    <row r="4678" spans="1:65" s="2" customFormat="1" ht="24.2" customHeight="1" x14ac:dyDescent="0.2">
      <c r="A4678" s="29"/>
      <c r="B4678" s="123"/>
      <c r="C4678" s="124" t="s">
        <v>4972</v>
      </c>
      <c r="D4678" s="124" t="s">
        <v>199</v>
      </c>
      <c r="E4678" s="125" t="s">
        <v>4973</v>
      </c>
      <c r="F4678" s="126" t="s">
        <v>4974</v>
      </c>
      <c r="G4678" s="127" t="s">
        <v>207</v>
      </c>
      <c r="H4678" s="128">
        <v>1571.09</v>
      </c>
      <c r="I4678" s="224"/>
      <c r="J4678" s="129">
        <f>ROUND(I4678*H4678,2)</f>
        <v>0</v>
      </c>
      <c r="K4678" s="126" t="s">
        <v>208</v>
      </c>
      <c r="L4678" s="30"/>
      <c r="M4678" s="130" t="s">
        <v>1</v>
      </c>
      <c r="N4678" s="131" t="s">
        <v>35</v>
      </c>
      <c r="O4678" s="132">
        <v>0.63</v>
      </c>
      <c r="P4678" s="132">
        <f>O4678*H4678</f>
        <v>989.7867</v>
      </c>
      <c r="Q4678" s="132">
        <v>6.0200000000000002E-3</v>
      </c>
      <c r="R4678" s="132">
        <f>Q4678*H4678</f>
        <v>9.4579617999999996</v>
      </c>
      <c r="S4678" s="132">
        <v>0</v>
      </c>
      <c r="T4678" s="133">
        <f>S4678*H4678</f>
        <v>0</v>
      </c>
      <c r="U4678" s="29"/>
      <c r="V4678" s="29"/>
      <c r="W4678" s="29"/>
      <c r="X4678" s="29"/>
      <c r="Y4678" s="29"/>
      <c r="Z4678" s="29"/>
      <c r="AA4678" s="29"/>
      <c r="AB4678" s="29"/>
      <c r="AC4678" s="29"/>
      <c r="AD4678" s="29"/>
      <c r="AE4678" s="29"/>
      <c r="AR4678" s="134" t="s">
        <v>104</v>
      </c>
      <c r="AT4678" s="134" t="s">
        <v>199</v>
      </c>
      <c r="AU4678" s="134" t="s">
        <v>66</v>
      </c>
      <c r="AY4678" s="18" t="s">
        <v>196</v>
      </c>
      <c r="BE4678" s="135">
        <f>IF(N4678="základní",J4678,0)</f>
        <v>0</v>
      </c>
      <c r="BF4678" s="135">
        <f>IF(N4678="snížená",J4678,0)</f>
        <v>0</v>
      </c>
      <c r="BG4678" s="135">
        <f>IF(N4678="zákl. přenesená",J4678,0)</f>
        <v>0</v>
      </c>
      <c r="BH4678" s="135">
        <f>IF(N4678="sníž. přenesená",J4678,0)</f>
        <v>0</v>
      </c>
      <c r="BI4678" s="135">
        <f>IF(N4678="nulová",J4678,0)</f>
        <v>0</v>
      </c>
      <c r="BJ4678" s="18" t="s">
        <v>64</v>
      </c>
      <c r="BK4678" s="135">
        <f>ROUND(I4678*H4678,2)</f>
        <v>0</v>
      </c>
      <c r="BL4678" s="18" t="s">
        <v>104</v>
      </c>
      <c r="BM4678" s="134" t="s">
        <v>4975</v>
      </c>
    </row>
    <row r="4679" spans="1:65" s="15" customFormat="1" x14ac:dyDescent="0.2">
      <c r="B4679" s="151"/>
      <c r="D4679" s="137" t="s">
        <v>210</v>
      </c>
      <c r="E4679" s="152" t="s">
        <v>1</v>
      </c>
      <c r="F4679" s="153" t="s">
        <v>4976</v>
      </c>
      <c r="H4679" s="152" t="s">
        <v>1</v>
      </c>
      <c r="L4679" s="151"/>
      <c r="M4679" s="154"/>
      <c r="N4679" s="155"/>
      <c r="O4679" s="155"/>
      <c r="P4679" s="155"/>
      <c r="Q4679" s="155"/>
      <c r="R4679" s="155"/>
      <c r="S4679" s="155"/>
      <c r="T4679" s="156"/>
      <c r="AT4679" s="152" t="s">
        <v>210</v>
      </c>
      <c r="AU4679" s="152" t="s">
        <v>66</v>
      </c>
      <c r="AV4679" s="15" t="s">
        <v>64</v>
      </c>
      <c r="AW4679" s="15" t="s">
        <v>26</v>
      </c>
      <c r="AX4679" s="15" t="s">
        <v>57</v>
      </c>
      <c r="AY4679" s="152" t="s">
        <v>196</v>
      </c>
    </row>
    <row r="4680" spans="1:65" s="13" customFormat="1" x14ac:dyDescent="0.2">
      <c r="B4680" s="136"/>
      <c r="D4680" s="137" t="s">
        <v>210</v>
      </c>
      <c r="E4680" s="138" t="s">
        <v>1</v>
      </c>
      <c r="F4680" s="139" t="s">
        <v>4977</v>
      </c>
      <c r="H4680" s="140">
        <v>28.66</v>
      </c>
      <c r="L4680" s="136"/>
      <c r="M4680" s="141"/>
      <c r="N4680" s="142"/>
      <c r="O4680" s="142"/>
      <c r="P4680" s="142"/>
      <c r="Q4680" s="142"/>
      <c r="R4680" s="142"/>
      <c r="S4680" s="142"/>
      <c r="T4680" s="143"/>
      <c r="AT4680" s="138" t="s">
        <v>210</v>
      </c>
      <c r="AU4680" s="138" t="s">
        <v>66</v>
      </c>
      <c r="AV4680" s="13" t="s">
        <v>66</v>
      </c>
      <c r="AW4680" s="13" t="s">
        <v>26</v>
      </c>
      <c r="AX4680" s="13" t="s">
        <v>57</v>
      </c>
      <c r="AY4680" s="138" t="s">
        <v>196</v>
      </c>
    </row>
    <row r="4681" spans="1:65" s="13" customFormat="1" x14ac:dyDescent="0.2">
      <c r="B4681" s="136"/>
      <c r="D4681" s="137" t="s">
        <v>210</v>
      </c>
      <c r="E4681" s="138" t="s">
        <v>1</v>
      </c>
      <c r="F4681" s="139" t="s">
        <v>2032</v>
      </c>
      <c r="H4681" s="140">
        <v>266.83999999999997</v>
      </c>
      <c r="L4681" s="136"/>
      <c r="M4681" s="141"/>
      <c r="N4681" s="142"/>
      <c r="O4681" s="142"/>
      <c r="P4681" s="142"/>
      <c r="Q4681" s="142"/>
      <c r="R4681" s="142"/>
      <c r="S4681" s="142"/>
      <c r="T4681" s="143"/>
      <c r="AT4681" s="138" t="s">
        <v>210</v>
      </c>
      <c r="AU4681" s="138" t="s">
        <v>66</v>
      </c>
      <c r="AV4681" s="13" t="s">
        <v>66</v>
      </c>
      <c r="AW4681" s="13" t="s">
        <v>26</v>
      </c>
      <c r="AX4681" s="13" t="s">
        <v>57</v>
      </c>
      <c r="AY4681" s="138" t="s">
        <v>196</v>
      </c>
    </row>
    <row r="4682" spans="1:65" s="13" customFormat="1" x14ac:dyDescent="0.2">
      <c r="B4682" s="136"/>
      <c r="D4682" s="137" t="s">
        <v>210</v>
      </c>
      <c r="E4682" s="138" t="s">
        <v>1</v>
      </c>
      <c r="F4682" s="139" t="s">
        <v>2052</v>
      </c>
      <c r="H4682" s="140">
        <v>257.08999999999997</v>
      </c>
      <c r="L4682" s="136"/>
      <c r="M4682" s="141"/>
      <c r="N4682" s="142"/>
      <c r="O4682" s="142"/>
      <c r="P4682" s="142"/>
      <c r="Q4682" s="142"/>
      <c r="R4682" s="142"/>
      <c r="S4682" s="142"/>
      <c r="T4682" s="143"/>
      <c r="AT4682" s="138" t="s">
        <v>210</v>
      </c>
      <c r="AU4682" s="138" t="s">
        <v>66</v>
      </c>
      <c r="AV4682" s="13" t="s">
        <v>66</v>
      </c>
      <c r="AW4682" s="13" t="s">
        <v>26</v>
      </c>
      <c r="AX4682" s="13" t="s">
        <v>57</v>
      </c>
      <c r="AY4682" s="138" t="s">
        <v>196</v>
      </c>
    </row>
    <row r="4683" spans="1:65" s="13" customFormat="1" x14ac:dyDescent="0.2">
      <c r="B4683" s="136"/>
      <c r="D4683" s="137" t="s">
        <v>210</v>
      </c>
      <c r="E4683" s="138" t="s">
        <v>1</v>
      </c>
      <c r="F4683" s="139" t="s">
        <v>2053</v>
      </c>
      <c r="H4683" s="140">
        <v>365.82</v>
      </c>
      <c r="L4683" s="136"/>
      <c r="M4683" s="141"/>
      <c r="N4683" s="142"/>
      <c r="O4683" s="142"/>
      <c r="P4683" s="142"/>
      <c r="Q4683" s="142"/>
      <c r="R4683" s="142"/>
      <c r="S4683" s="142"/>
      <c r="T4683" s="143"/>
      <c r="AT4683" s="138" t="s">
        <v>210</v>
      </c>
      <c r="AU4683" s="138" t="s">
        <v>66</v>
      </c>
      <c r="AV4683" s="13" t="s">
        <v>66</v>
      </c>
      <c r="AW4683" s="13" t="s">
        <v>26</v>
      </c>
      <c r="AX4683" s="13" t="s">
        <v>57</v>
      </c>
      <c r="AY4683" s="138" t="s">
        <v>196</v>
      </c>
    </row>
    <row r="4684" spans="1:65" s="13" customFormat="1" x14ac:dyDescent="0.2">
      <c r="B4684" s="136"/>
      <c r="D4684" s="137" t="s">
        <v>210</v>
      </c>
      <c r="E4684" s="138" t="s">
        <v>1</v>
      </c>
      <c r="F4684" s="139" t="s">
        <v>2058</v>
      </c>
      <c r="H4684" s="140">
        <v>106</v>
      </c>
      <c r="L4684" s="136"/>
      <c r="M4684" s="141"/>
      <c r="N4684" s="142"/>
      <c r="O4684" s="142"/>
      <c r="P4684" s="142"/>
      <c r="Q4684" s="142"/>
      <c r="R4684" s="142"/>
      <c r="S4684" s="142"/>
      <c r="T4684" s="143"/>
      <c r="AT4684" s="138" t="s">
        <v>210</v>
      </c>
      <c r="AU4684" s="138" t="s">
        <v>66</v>
      </c>
      <c r="AV4684" s="13" t="s">
        <v>66</v>
      </c>
      <c r="AW4684" s="13" t="s">
        <v>26</v>
      </c>
      <c r="AX4684" s="13" t="s">
        <v>57</v>
      </c>
      <c r="AY4684" s="138" t="s">
        <v>196</v>
      </c>
    </row>
    <row r="4685" spans="1:65" s="13" customFormat="1" x14ac:dyDescent="0.2">
      <c r="B4685" s="136"/>
      <c r="D4685" s="137" t="s">
        <v>210</v>
      </c>
      <c r="E4685" s="138" t="s">
        <v>1</v>
      </c>
      <c r="F4685" s="139" t="s">
        <v>4978</v>
      </c>
      <c r="H4685" s="140">
        <v>8.3000000000000007</v>
      </c>
      <c r="L4685" s="136"/>
      <c r="M4685" s="141"/>
      <c r="N4685" s="142"/>
      <c r="O4685" s="142"/>
      <c r="P4685" s="142"/>
      <c r="Q4685" s="142"/>
      <c r="R4685" s="142"/>
      <c r="S4685" s="142"/>
      <c r="T4685" s="143"/>
      <c r="AT4685" s="138" t="s">
        <v>210</v>
      </c>
      <c r="AU4685" s="138" t="s">
        <v>66</v>
      </c>
      <c r="AV4685" s="13" t="s">
        <v>66</v>
      </c>
      <c r="AW4685" s="13" t="s">
        <v>26</v>
      </c>
      <c r="AX4685" s="13" t="s">
        <v>57</v>
      </c>
      <c r="AY4685" s="138" t="s">
        <v>196</v>
      </c>
    </row>
    <row r="4686" spans="1:65" s="13" customFormat="1" x14ac:dyDescent="0.2">
      <c r="B4686" s="136"/>
      <c r="D4686" s="137" t="s">
        <v>210</v>
      </c>
      <c r="E4686" s="138" t="s">
        <v>1</v>
      </c>
      <c r="F4686" s="139" t="s">
        <v>2061</v>
      </c>
      <c r="H4686" s="140">
        <v>57.82</v>
      </c>
      <c r="L4686" s="136"/>
      <c r="M4686" s="141"/>
      <c r="N4686" s="142"/>
      <c r="O4686" s="142"/>
      <c r="P4686" s="142"/>
      <c r="Q4686" s="142"/>
      <c r="R4686" s="142"/>
      <c r="S4686" s="142"/>
      <c r="T4686" s="143"/>
      <c r="AT4686" s="138" t="s">
        <v>210</v>
      </c>
      <c r="AU4686" s="138" t="s">
        <v>66</v>
      </c>
      <c r="AV4686" s="13" t="s">
        <v>66</v>
      </c>
      <c r="AW4686" s="13" t="s">
        <v>26</v>
      </c>
      <c r="AX4686" s="13" t="s">
        <v>57</v>
      </c>
      <c r="AY4686" s="138" t="s">
        <v>196</v>
      </c>
    </row>
    <row r="4687" spans="1:65" s="13" customFormat="1" x14ac:dyDescent="0.2">
      <c r="B4687" s="136"/>
      <c r="D4687" s="137" t="s">
        <v>210</v>
      </c>
      <c r="E4687" s="138" t="s">
        <v>1</v>
      </c>
      <c r="F4687" s="139" t="s">
        <v>2063</v>
      </c>
      <c r="H4687" s="140">
        <v>228.68</v>
      </c>
      <c r="L4687" s="136"/>
      <c r="M4687" s="141"/>
      <c r="N4687" s="142"/>
      <c r="O4687" s="142"/>
      <c r="P4687" s="142"/>
      <c r="Q4687" s="142"/>
      <c r="R4687" s="142"/>
      <c r="S4687" s="142"/>
      <c r="T4687" s="143"/>
      <c r="AT4687" s="138" t="s">
        <v>210</v>
      </c>
      <c r="AU4687" s="138" t="s">
        <v>66</v>
      </c>
      <c r="AV4687" s="13" t="s">
        <v>66</v>
      </c>
      <c r="AW4687" s="13" t="s">
        <v>26</v>
      </c>
      <c r="AX4687" s="13" t="s">
        <v>57</v>
      </c>
      <c r="AY4687" s="138" t="s">
        <v>196</v>
      </c>
    </row>
    <row r="4688" spans="1:65" s="13" customFormat="1" x14ac:dyDescent="0.2">
      <c r="B4688" s="136"/>
      <c r="D4688" s="137" t="s">
        <v>210</v>
      </c>
      <c r="E4688" s="138" t="s">
        <v>1</v>
      </c>
      <c r="F4688" s="139" t="s">
        <v>4979</v>
      </c>
      <c r="H4688" s="140">
        <v>81.91</v>
      </c>
      <c r="L4688" s="136"/>
      <c r="M4688" s="141"/>
      <c r="N4688" s="142"/>
      <c r="O4688" s="142"/>
      <c r="P4688" s="142"/>
      <c r="Q4688" s="142"/>
      <c r="R4688" s="142"/>
      <c r="S4688" s="142"/>
      <c r="T4688" s="143"/>
      <c r="AT4688" s="138" t="s">
        <v>210</v>
      </c>
      <c r="AU4688" s="138" t="s">
        <v>66</v>
      </c>
      <c r="AV4688" s="13" t="s">
        <v>66</v>
      </c>
      <c r="AW4688" s="13" t="s">
        <v>26</v>
      </c>
      <c r="AX4688" s="13" t="s">
        <v>57</v>
      </c>
      <c r="AY4688" s="138" t="s">
        <v>196</v>
      </c>
    </row>
    <row r="4689" spans="1:65" s="13" customFormat="1" x14ac:dyDescent="0.2">
      <c r="B4689" s="136"/>
      <c r="D4689" s="137" t="s">
        <v>210</v>
      </c>
      <c r="E4689" s="138" t="s">
        <v>1</v>
      </c>
      <c r="F4689" s="139" t="s">
        <v>2067</v>
      </c>
      <c r="H4689" s="140">
        <v>9.1999999999999993</v>
      </c>
      <c r="L4689" s="136"/>
      <c r="M4689" s="141"/>
      <c r="N4689" s="142"/>
      <c r="O4689" s="142"/>
      <c r="P4689" s="142"/>
      <c r="Q4689" s="142"/>
      <c r="R4689" s="142"/>
      <c r="S4689" s="142"/>
      <c r="T4689" s="143"/>
      <c r="AT4689" s="138" t="s">
        <v>210</v>
      </c>
      <c r="AU4689" s="138" t="s">
        <v>66</v>
      </c>
      <c r="AV4689" s="13" t="s">
        <v>66</v>
      </c>
      <c r="AW4689" s="13" t="s">
        <v>26</v>
      </c>
      <c r="AX4689" s="13" t="s">
        <v>57</v>
      </c>
      <c r="AY4689" s="138" t="s">
        <v>196</v>
      </c>
    </row>
    <row r="4690" spans="1:65" s="13" customFormat="1" x14ac:dyDescent="0.2">
      <c r="B4690" s="136"/>
      <c r="D4690" s="137" t="s">
        <v>210</v>
      </c>
      <c r="E4690" s="138" t="s">
        <v>1</v>
      </c>
      <c r="F4690" s="139" t="s">
        <v>2033</v>
      </c>
      <c r="H4690" s="140">
        <v>12.06</v>
      </c>
      <c r="L4690" s="136"/>
      <c r="M4690" s="141"/>
      <c r="N4690" s="142"/>
      <c r="O4690" s="142"/>
      <c r="P4690" s="142"/>
      <c r="Q4690" s="142"/>
      <c r="R4690" s="142"/>
      <c r="S4690" s="142"/>
      <c r="T4690" s="143"/>
      <c r="AT4690" s="138" t="s">
        <v>210</v>
      </c>
      <c r="AU4690" s="138" t="s">
        <v>66</v>
      </c>
      <c r="AV4690" s="13" t="s">
        <v>66</v>
      </c>
      <c r="AW4690" s="13" t="s">
        <v>26</v>
      </c>
      <c r="AX4690" s="13" t="s">
        <v>57</v>
      </c>
      <c r="AY4690" s="138" t="s">
        <v>196</v>
      </c>
    </row>
    <row r="4691" spans="1:65" s="13" customFormat="1" x14ac:dyDescent="0.2">
      <c r="B4691" s="136"/>
      <c r="D4691" s="137" t="s">
        <v>210</v>
      </c>
      <c r="E4691" s="138" t="s">
        <v>1</v>
      </c>
      <c r="F4691" s="139" t="s">
        <v>2070</v>
      </c>
      <c r="H4691" s="140">
        <v>148.71</v>
      </c>
      <c r="L4691" s="136"/>
      <c r="M4691" s="141"/>
      <c r="N4691" s="142"/>
      <c r="O4691" s="142"/>
      <c r="P4691" s="142"/>
      <c r="Q4691" s="142"/>
      <c r="R4691" s="142"/>
      <c r="S4691" s="142"/>
      <c r="T4691" s="143"/>
      <c r="AT4691" s="138" t="s">
        <v>210</v>
      </c>
      <c r="AU4691" s="138" t="s">
        <v>66</v>
      </c>
      <c r="AV4691" s="13" t="s">
        <v>66</v>
      </c>
      <c r="AW4691" s="13" t="s">
        <v>26</v>
      </c>
      <c r="AX4691" s="13" t="s">
        <v>57</v>
      </c>
      <c r="AY4691" s="138" t="s">
        <v>196</v>
      </c>
    </row>
    <row r="4692" spans="1:65" s="14" customFormat="1" x14ac:dyDescent="0.2">
      <c r="B4692" s="144"/>
      <c r="D4692" s="137" t="s">
        <v>210</v>
      </c>
      <c r="E4692" s="145" t="s">
        <v>1</v>
      </c>
      <c r="F4692" s="146" t="s">
        <v>212</v>
      </c>
      <c r="H4692" s="147">
        <v>1571.09</v>
      </c>
      <c r="L4692" s="144"/>
      <c r="M4692" s="148"/>
      <c r="N4692" s="149"/>
      <c r="O4692" s="149"/>
      <c r="P4692" s="149"/>
      <c r="Q4692" s="149"/>
      <c r="R4692" s="149"/>
      <c r="S4692" s="149"/>
      <c r="T4692" s="150"/>
      <c r="AT4692" s="145" t="s">
        <v>210</v>
      </c>
      <c r="AU4692" s="145" t="s">
        <v>66</v>
      </c>
      <c r="AV4692" s="14" t="s">
        <v>201</v>
      </c>
      <c r="AW4692" s="14" t="s">
        <v>26</v>
      </c>
      <c r="AX4692" s="14" t="s">
        <v>64</v>
      </c>
      <c r="AY4692" s="145" t="s">
        <v>196</v>
      </c>
    </row>
    <row r="4693" spans="1:65" s="2" customFormat="1" ht="16.5" customHeight="1" x14ac:dyDescent="0.2">
      <c r="A4693" s="29"/>
      <c r="B4693" s="123"/>
      <c r="C4693" s="164" t="s">
        <v>4980</v>
      </c>
      <c r="D4693" s="164" t="s">
        <v>451</v>
      </c>
      <c r="E4693" s="165" t="s">
        <v>4958</v>
      </c>
      <c r="F4693" s="166" t="s">
        <v>4959</v>
      </c>
      <c r="G4693" s="167" t="s">
        <v>207</v>
      </c>
      <c r="H4693" s="168">
        <v>1728.1990000000001</v>
      </c>
      <c r="I4693" s="226"/>
      <c r="J4693" s="169">
        <f>ROUND(I4693*H4693,2)</f>
        <v>0</v>
      </c>
      <c r="K4693" s="166" t="s">
        <v>1</v>
      </c>
      <c r="L4693" s="170"/>
      <c r="M4693" s="171" t="s">
        <v>1</v>
      </c>
      <c r="N4693" s="172" t="s">
        <v>35</v>
      </c>
      <c r="O4693" s="132">
        <v>0</v>
      </c>
      <c r="P4693" s="132">
        <f>O4693*H4693</f>
        <v>0</v>
      </c>
      <c r="Q4693" s="132">
        <v>0</v>
      </c>
      <c r="R4693" s="132">
        <f>Q4693*H4693</f>
        <v>0</v>
      </c>
      <c r="S4693" s="132">
        <v>0</v>
      </c>
      <c r="T4693" s="133">
        <f>S4693*H4693</f>
        <v>0</v>
      </c>
      <c r="U4693" s="29"/>
      <c r="V4693" s="29"/>
      <c r="W4693" s="29"/>
      <c r="X4693" s="29"/>
      <c r="Y4693" s="29"/>
      <c r="Z4693" s="29"/>
      <c r="AA4693" s="29"/>
      <c r="AB4693" s="29"/>
      <c r="AC4693" s="29"/>
      <c r="AD4693" s="29"/>
      <c r="AE4693" s="29"/>
      <c r="AR4693" s="134" t="s">
        <v>428</v>
      </c>
      <c r="AT4693" s="134" t="s">
        <v>451</v>
      </c>
      <c r="AU4693" s="134" t="s">
        <v>66</v>
      </c>
      <c r="AY4693" s="18" t="s">
        <v>196</v>
      </c>
      <c r="BE4693" s="135">
        <f>IF(N4693="základní",J4693,0)</f>
        <v>0</v>
      </c>
      <c r="BF4693" s="135">
        <f>IF(N4693="snížená",J4693,0)</f>
        <v>0</v>
      </c>
      <c r="BG4693" s="135">
        <f>IF(N4693="zákl. přenesená",J4693,0)</f>
        <v>0</v>
      </c>
      <c r="BH4693" s="135">
        <f>IF(N4693="sníž. přenesená",J4693,0)</f>
        <v>0</v>
      </c>
      <c r="BI4693" s="135">
        <f>IF(N4693="nulová",J4693,0)</f>
        <v>0</v>
      </c>
      <c r="BJ4693" s="18" t="s">
        <v>64</v>
      </c>
      <c r="BK4693" s="135">
        <f>ROUND(I4693*H4693,2)</f>
        <v>0</v>
      </c>
      <c r="BL4693" s="18" t="s">
        <v>104</v>
      </c>
      <c r="BM4693" s="134" t="s">
        <v>4981</v>
      </c>
    </row>
    <row r="4694" spans="1:65" s="13" customFormat="1" x14ac:dyDescent="0.2">
      <c r="B4694" s="136"/>
      <c r="D4694" s="137" t="s">
        <v>210</v>
      </c>
      <c r="E4694" s="138" t="s">
        <v>1</v>
      </c>
      <c r="F4694" s="139" t="s">
        <v>4982</v>
      </c>
      <c r="H4694" s="140">
        <v>1728.1990000000001</v>
      </c>
      <c r="L4694" s="136"/>
      <c r="M4694" s="141"/>
      <c r="N4694" s="142"/>
      <c r="O4694" s="142"/>
      <c r="P4694" s="142"/>
      <c r="Q4694" s="142"/>
      <c r="R4694" s="142"/>
      <c r="S4694" s="142"/>
      <c r="T4694" s="143"/>
      <c r="AT4694" s="138" t="s">
        <v>210</v>
      </c>
      <c r="AU4694" s="138" t="s">
        <v>66</v>
      </c>
      <c r="AV4694" s="13" t="s">
        <v>66</v>
      </c>
      <c r="AW4694" s="13" t="s">
        <v>26</v>
      </c>
      <c r="AX4694" s="13" t="s">
        <v>57</v>
      </c>
      <c r="AY4694" s="138" t="s">
        <v>196</v>
      </c>
    </row>
    <row r="4695" spans="1:65" s="14" customFormat="1" x14ac:dyDescent="0.2">
      <c r="B4695" s="144"/>
      <c r="D4695" s="137" t="s">
        <v>210</v>
      </c>
      <c r="E4695" s="145" t="s">
        <v>1</v>
      </c>
      <c r="F4695" s="146" t="s">
        <v>212</v>
      </c>
      <c r="H4695" s="147">
        <v>1728.1990000000001</v>
      </c>
      <c r="L4695" s="144"/>
      <c r="M4695" s="148"/>
      <c r="N4695" s="149"/>
      <c r="O4695" s="149"/>
      <c r="P4695" s="149"/>
      <c r="Q4695" s="149"/>
      <c r="R4695" s="149"/>
      <c r="S4695" s="149"/>
      <c r="T4695" s="150"/>
      <c r="AT4695" s="145" t="s">
        <v>210</v>
      </c>
      <c r="AU4695" s="145" t="s">
        <v>66</v>
      </c>
      <c r="AV4695" s="14" t="s">
        <v>201</v>
      </c>
      <c r="AW4695" s="14" t="s">
        <v>26</v>
      </c>
      <c r="AX4695" s="14" t="s">
        <v>64</v>
      </c>
      <c r="AY4695" s="145" t="s">
        <v>196</v>
      </c>
    </row>
    <row r="4696" spans="1:65" s="2" customFormat="1" ht="24.2" customHeight="1" x14ac:dyDescent="0.2">
      <c r="A4696" s="29"/>
      <c r="B4696" s="123"/>
      <c r="C4696" s="124" t="s">
        <v>3256</v>
      </c>
      <c r="D4696" s="124" t="s">
        <v>199</v>
      </c>
      <c r="E4696" s="125" t="s">
        <v>4983</v>
      </c>
      <c r="F4696" s="126" t="s">
        <v>4984</v>
      </c>
      <c r="G4696" s="127" t="s">
        <v>207</v>
      </c>
      <c r="H4696" s="128">
        <v>262.20999999999998</v>
      </c>
      <c r="I4696" s="224"/>
      <c r="J4696" s="129">
        <f>ROUND(I4696*H4696,2)</f>
        <v>0</v>
      </c>
      <c r="K4696" s="126" t="s">
        <v>208</v>
      </c>
      <c r="L4696" s="30"/>
      <c r="M4696" s="130" t="s">
        <v>1</v>
      </c>
      <c r="N4696" s="131" t="s">
        <v>35</v>
      </c>
      <c r="O4696" s="132">
        <v>1.083</v>
      </c>
      <c r="P4696" s="132">
        <f>O4696*H4696</f>
        <v>283.97342999999995</v>
      </c>
      <c r="Q4696" s="132">
        <v>5.4000000000000003E-3</v>
      </c>
      <c r="R4696" s="132">
        <f>Q4696*H4696</f>
        <v>1.415934</v>
      </c>
      <c r="S4696" s="132">
        <v>0</v>
      </c>
      <c r="T4696" s="133">
        <f>S4696*H4696</f>
        <v>0</v>
      </c>
      <c r="U4696" s="29"/>
      <c r="V4696" s="29"/>
      <c r="W4696" s="29"/>
      <c r="X4696" s="29"/>
      <c r="Y4696" s="29"/>
      <c r="Z4696" s="29"/>
      <c r="AA4696" s="29"/>
      <c r="AB4696" s="29"/>
      <c r="AC4696" s="29"/>
      <c r="AD4696" s="29"/>
      <c r="AE4696" s="29"/>
      <c r="AR4696" s="134" t="s">
        <v>104</v>
      </c>
      <c r="AT4696" s="134" t="s">
        <v>199</v>
      </c>
      <c r="AU4696" s="134" t="s">
        <v>66</v>
      </c>
      <c r="AY4696" s="18" t="s">
        <v>196</v>
      </c>
      <c r="BE4696" s="135">
        <f>IF(N4696="základní",J4696,0)</f>
        <v>0</v>
      </c>
      <c r="BF4696" s="135">
        <f>IF(N4696="snížená",J4696,0)</f>
        <v>0</v>
      </c>
      <c r="BG4696" s="135">
        <f>IF(N4696="zákl. přenesená",J4696,0)</f>
        <v>0</v>
      </c>
      <c r="BH4696" s="135">
        <f>IF(N4696="sníž. přenesená",J4696,0)</f>
        <v>0</v>
      </c>
      <c r="BI4696" s="135">
        <f>IF(N4696="nulová",J4696,0)</f>
        <v>0</v>
      </c>
      <c r="BJ4696" s="18" t="s">
        <v>64</v>
      </c>
      <c r="BK4696" s="135">
        <f>ROUND(I4696*H4696,2)</f>
        <v>0</v>
      </c>
      <c r="BL4696" s="18" t="s">
        <v>104</v>
      </c>
      <c r="BM4696" s="134" t="s">
        <v>4985</v>
      </c>
    </row>
    <row r="4697" spans="1:65" s="13" customFormat="1" x14ac:dyDescent="0.2">
      <c r="B4697" s="136"/>
      <c r="D4697" s="137" t="s">
        <v>210</v>
      </c>
      <c r="E4697" s="138" t="s">
        <v>1</v>
      </c>
      <c r="F4697" s="139" t="s">
        <v>3360</v>
      </c>
      <c r="H4697" s="140">
        <v>13.64</v>
      </c>
      <c r="L4697" s="136"/>
      <c r="M4697" s="141"/>
      <c r="N4697" s="142"/>
      <c r="O4697" s="142"/>
      <c r="P4697" s="142"/>
      <c r="Q4697" s="142"/>
      <c r="R4697" s="142"/>
      <c r="S4697" s="142"/>
      <c r="T4697" s="143"/>
      <c r="AT4697" s="138" t="s">
        <v>210</v>
      </c>
      <c r="AU4697" s="138" t="s">
        <v>66</v>
      </c>
      <c r="AV4697" s="13" t="s">
        <v>66</v>
      </c>
      <c r="AW4697" s="13" t="s">
        <v>26</v>
      </c>
      <c r="AX4697" s="13" t="s">
        <v>57</v>
      </c>
      <c r="AY4697" s="138" t="s">
        <v>196</v>
      </c>
    </row>
    <row r="4698" spans="1:65" s="13" customFormat="1" x14ac:dyDescent="0.2">
      <c r="B4698" s="136"/>
      <c r="D4698" s="137" t="s">
        <v>210</v>
      </c>
      <c r="E4698" s="138" t="s">
        <v>1</v>
      </c>
      <c r="F4698" s="139" t="s">
        <v>2049</v>
      </c>
      <c r="H4698" s="140">
        <v>69.83</v>
      </c>
      <c r="L4698" s="136"/>
      <c r="M4698" s="141"/>
      <c r="N4698" s="142"/>
      <c r="O4698" s="142"/>
      <c r="P4698" s="142"/>
      <c r="Q4698" s="142"/>
      <c r="R4698" s="142"/>
      <c r="S4698" s="142"/>
      <c r="T4698" s="143"/>
      <c r="AT4698" s="138" t="s">
        <v>210</v>
      </c>
      <c r="AU4698" s="138" t="s">
        <v>66</v>
      </c>
      <c r="AV4698" s="13" t="s">
        <v>66</v>
      </c>
      <c r="AW4698" s="13" t="s">
        <v>26</v>
      </c>
      <c r="AX4698" s="13" t="s">
        <v>57</v>
      </c>
      <c r="AY4698" s="138" t="s">
        <v>196</v>
      </c>
    </row>
    <row r="4699" spans="1:65" s="13" customFormat="1" x14ac:dyDescent="0.2">
      <c r="B4699" s="136"/>
      <c r="D4699" s="137" t="s">
        <v>210</v>
      </c>
      <c r="E4699" s="138" t="s">
        <v>1</v>
      </c>
      <c r="F4699" s="139" t="s">
        <v>2055</v>
      </c>
      <c r="H4699" s="140">
        <v>30.83</v>
      </c>
      <c r="L4699" s="136"/>
      <c r="M4699" s="141"/>
      <c r="N4699" s="142"/>
      <c r="O4699" s="142"/>
      <c r="P4699" s="142"/>
      <c r="Q4699" s="142"/>
      <c r="R4699" s="142"/>
      <c r="S4699" s="142"/>
      <c r="T4699" s="143"/>
      <c r="AT4699" s="138" t="s">
        <v>210</v>
      </c>
      <c r="AU4699" s="138" t="s">
        <v>66</v>
      </c>
      <c r="AV4699" s="13" t="s">
        <v>66</v>
      </c>
      <c r="AW4699" s="13" t="s">
        <v>26</v>
      </c>
      <c r="AX4699" s="13" t="s">
        <v>57</v>
      </c>
      <c r="AY4699" s="138" t="s">
        <v>196</v>
      </c>
    </row>
    <row r="4700" spans="1:65" s="13" customFormat="1" x14ac:dyDescent="0.2">
      <c r="B4700" s="136"/>
      <c r="D4700" s="137" t="s">
        <v>210</v>
      </c>
      <c r="E4700" s="138" t="s">
        <v>1</v>
      </c>
      <c r="F4700" s="139" t="s">
        <v>2056</v>
      </c>
      <c r="H4700" s="140">
        <v>58.5</v>
      </c>
      <c r="L4700" s="136"/>
      <c r="M4700" s="141"/>
      <c r="N4700" s="142"/>
      <c r="O4700" s="142"/>
      <c r="P4700" s="142"/>
      <c r="Q4700" s="142"/>
      <c r="R4700" s="142"/>
      <c r="S4700" s="142"/>
      <c r="T4700" s="143"/>
      <c r="AT4700" s="138" t="s">
        <v>210</v>
      </c>
      <c r="AU4700" s="138" t="s">
        <v>66</v>
      </c>
      <c r="AV4700" s="13" t="s">
        <v>66</v>
      </c>
      <c r="AW4700" s="13" t="s">
        <v>26</v>
      </c>
      <c r="AX4700" s="13" t="s">
        <v>57</v>
      </c>
      <c r="AY4700" s="138" t="s">
        <v>196</v>
      </c>
    </row>
    <row r="4701" spans="1:65" s="13" customFormat="1" x14ac:dyDescent="0.2">
      <c r="B4701" s="136"/>
      <c r="D4701" s="137" t="s">
        <v>210</v>
      </c>
      <c r="E4701" s="138" t="s">
        <v>1</v>
      </c>
      <c r="F4701" s="139" t="s">
        <v>1322</v>
      </c>
      <c r="H4701" s="140">
        <v>14.63</v>
      </c>
      <c r="L4701" s="136"/>
      <c r="M4701" s="141"/>
      <c r="N4701" s="142"/>
      <c r="O4701" s="142"/>
      <c r="P4701" s="142"/>
      <c r="Q4701" s="142"/>
      <c r="R4701" s="142"/>
      <c r="S4701" s="142"/>
      <c r="T4701" s="143"/>
      <c r="AT4701" s="138" t="s">
        <v>210</v>
      </c>
      <c r="AU4701" s="138" t="s">
        <v>66</v>
      </c>
      <c r="AV4701" s="13" t="s">
        <v>66</v>
      </c>
      <c r="AW4701" s="13" t="s">
        <v>26</v>
      </c>
      <c r="AX4701" s="13" t="s">
        <v>57</v>
      </c>
      <c r="AY4701" s="138" t="s">
        <v>196</v>
      </c>
    </row>
    <row r="4702" spans="1:65" s="13" customFormat="1" x14ac:dyDescent="0.2">
      <c r="B4702" s="136"/>
      <c r="D4702" s="137" t="s">
        <v>210</v>
      </c>
      <c r="E4702" s="138" t="s">
        <v>1</v>
      </c>
      <c r="F4702" s="139" t="s">
        <v>2064</v>
      </c>
      <c r="H4702" s="140">
        <v>74.78</v>
      </c>
      <c r="L4702" s="136"/>
      <c r="M4702" s="141"/>
      <c r="N4702" s="142"/>
      <c r="O4702" s="142"/>
      <c r="P4702" s="142"/>
      <c r="Q4702" s="142"/>
      <c r="R4702" s="142"/>
      <c r="S4702" s="142"/>
      <c r="T4702" s="143"/>
      <c r="AT4702" s="138" t="s">
        <v>210</v>
      </c>
      <c r="AU4702" s="138" t="s">
        <v>66</v>
      </c>
      <c r="AV4702" s="13" t="s">
        <v>66</v>
      </c>
      <c r="AW4702" s="13" t="s">
        <v>26</v>
      </c>
      <c r="AX4702" s="13" t="s">
        <v>57</v>
      </c>
      <c r="AY4702" s="138" t="s">
        <v>196</v>
      </c>
    </row>
    <row r="4703" spans="1:65" s="14" customFormat="1" x14ac:dyDescent="0.2">
      <c r="B4703" s="144"/>
      <c r="D4703" s="137" t="s">
        <v>210</v>
      </c>
      <c r="E4703" s="145" t="s">
        <v>1</v>
      </c>
      <c r="F4703" s="146" t="s">
        <v>212</v>
      </c>
      <c r="H4703" s="147">
        <v>262.20999999999998</v>
      </c>
      <c r="L4703" s="144"/>
      <c r="M4703" s="148"/>
      <c r="N4703" s="149"/>
      <c r="O4703" s="149"/>
      <c r="P4703" s="149"/>
      <c r="Q4703" s="149"/>
      <c r="R4703" s="149"/>
      <c r="S4703" s="149"/>
      <c r="T4703" s="150"/>
      <c r="AT4703" s="145" t="s">
        <v>210</v>
      </c>
      <c r="AU4703" s="145" t="s">
        <v>66</v>
      </c>
      <c r="AV4703" s="14" t="s">
        <v>201</v>
      </c>
      <c r="AW4703" s="14" t="s">
        <v>26</v>
      </c>
      <c r="AX4703" s="14" t="s">
        <v>64</v>
      </c>
      <c r="AY4703" s="145" t="s">
        <v>196</v>
      </c>
    </row>
    <row r="4704" spans="1:65" s="2" customFormat="1" ht="24.2" customHeight="1" x14ac:dyDescent="0.2">
      <c r="A4704" s="29"/>
      <c r="B4704" s="123"/>
      <c r="C4704" s="164" t="s">
        <v>4986</v>
      </c>
      <c r="D4704" s="164" t="s">
        <v>451</v>
      </c>
      <c r="E4704" s="165" t="s">
        <v>4987</v>
      </c>
      <c r="F4704" s="166" t="s">
        <v>4988</v>
      </c>
      <c r="G4704" s="167" t="s">
        <v>207</v>
      </c>
      <c r="H4704" s="168">
        <v>288.43099999999998</v>
      </c>
      <c r="I4704" s="226"/>
      <c r="J4704" s="169">
        <f>ROUND(I4704*H4704,2)</f>
        <v>0</v>
      </c>
      <c r="K4704" s="166" t="s">
        <v>208</v>
      </c>
      <c r="L4704" s="170"/>
      <c r="M4704" s="171" t="s">
        <v>1</v>
      </c>
      <c r="N4704" s="172" t="s">
        <v>35</v>
      </c>
      <c r="O4704" s="132">
        <v>0</v>
      </c>
      <c r="P4704" s="132">
        <f>O4704*H4704</f>
        <v>0</v>
      </c>
      <c r="Q4704" s="132">
        <v>1.6E-2</v>
      </c>
      <c r="R4704" s="132">
        <f>Q4704*H4704</f>
        <v>4.6148959999999999</v>
      </c>
      <c r="S4704" s="132">
        <v>0</v>
      </c>
      <c r="T4704" s="133">
        <f>S4704*H4704</f>
        <v>0</v>
      </c>
      <c r="U4704" s="29"/>
      <c r="V4704" s="29"/>
      <c r="W4704" s="29"/>
      <c r="X4704" s="29"/>
      <c r="Y4704" s="29"/>
      <c r="Z4704" s="29"/>
      <c r="AA4704" s="29"/>
      <c r="AB4704" s="29"/>
      <c r="AC4704" s="29"/>
      <c r="AD4704" s="29"/>
      <c r="AE4704" s="29"/>
      <c r="AR4704" s="134" t="s">
        <v>428</v>
      </c>
      <c r="AT4704" s="134" t="s">
        <v>451</v>
      </c>
      <c r="AU4704" s="134" t="s">
        <v>66</v>
      </c>
      <c r="AY4704" s="18" t="s">
        <v>196</v>
      </c>
      <c r="BE4704" s="135">
        <f>IF(N4704="základní",J4704,0)</f>
        <v>0</v>
      </c>
      <c r="BF4704" s="135">
        <f>IF(N4704="snížená",J4704,0)</f>
        <v>0</v>
      </c>
      <c r="BG4704" s="135">
        <f>IF(N4704="zákl. přenesená",J4704,0)</f>
        <v>0</v>
      </c>
      <c r="BH4704" s="135">
        <f>IF(N4704="sníž. přenesená",J4704,0)</f>
        <v>0</v>
      </c>
      <c r="BI4704" s="135">
        <f>IF(N4704="nulová",J4704,0)</f>
        <v>0</v>
      </c>
      <c r="BJ4704" s="18" t="s">
        <v>64</v>
      </c>
      <c r="BK4704" s="135">
        <f>ROUND(I4704*H4704,2)</f>
        <v>0</v>
      </c>
      <c r="BL4704" s="18" t="s">
        <v>104</v>
      </c>
      <c r="BM4704" s="134" t="s">
        <v>4989</v>
      </c>
    </row>
    <row r="4705" spans="1:65" s="13" customFormat="1" x14ac:dyDescent="0.2">
      <c r="B4705" s="136"/>
      <c r="D4705" s="137" t="s">
        <v>210</v>
      </c>
      <c r="E4705" s="138" t="s">
        <v>1</v>
      </c>
      <c r="F4705" s="139" t="s">
        <v>4990</v>
      </c>
      <c r="H4705" s="140">
        <v>288.43099999999998</v>
      </c>
      <c r="L4705" s="136"/>
      <c r="M4705" s="141"/>
      <c r="N4705" s="142"/>
      <c r="O4705" s="142"/>
      <c r="P4705" s="142"/>
      <c r="Q4705" s="142"/>
      <c r="R4705" s="142"/>
      <c r="S4705" s="142"/>
      <c r="T4705" s="143"/>
      <c r="AT4705" s="138" t="s">
        <v>210</v>
      </c>
      <c r="AU4705" s="138" t="s">
        <v>66</v>
      </c>
      <c r="AV4705" s="13" t="s">
        <v>66</v>
      </c>
      <c r="AW4705" s="13" t="s">
        <v>26</v>
      </c>
      <c r="AX4705" s="13" t="s">
        <v>57</v>
      </c>
      <c r="AY4705" s="138" t="s">
        <v>196</v>
      </c>
    </row>
    <row r="4706" spans="1:65" s="14" customFormat="1" x14ac:dyDescent="0.2">
      <c r="B4706" s="144"/>
      <c r="D4706" s="137" t="s">
        <v>210</v>
      </c>
      <c r="E4706" s="145" t="s">
        <v>1</v>
      </c>
      <c r="F4706" s="146" t="s">
        <v>212</v>
      </c>
      <c r="H4706" s="147">
        <v>288.43099999999998</v>
      </c>
      <c r="L4706" s="144"/>
      <c r="M4706" s="148"/>
      <c r="N4706" s="149"/>
      <c r="O4706" s="149"/>
      <c r="P4706" s="149"/>
      <c r="Q4706" s="149"/>
      <c r="R4706" s="149"/>
      <c r="S4706" s="149"/>
      <c r="T4706" s="150"/>
      <c r="AT4706" s="145" t="s">
        <v>210</v>
      </c>
      <c r="AU4706" s="145" t="s">
        <v>66</v>
      </c>
      <c r="AV4706" s="14" t="s">
        <v>201</v>
      </c>
      <c r="AW4706" s="14" t="s">
        <v>26</v>
      </c>
      <c r="AX4706" s="14" t="s">
        <v>64</v>
      </c>
      <c r="AY4706" s="145" t="s">
        <v>196</v>
      </c>
    </row>
    <row r="4707" spans="1:65" s="2" customFormat="1" ht="49.15" customHeight="1" x14ac:dyDescent="0.2">
      <c r="A4707" s="29"/>
      <c r="B4707" s="123"/>
      <c r="C4707" s="124" t="s">
        <v>3262</v>
      </c>
      <c r="D4707" s="124" t="s">
        <v>199</v>
      </c>
      <c r="E4707" s="125" t="s">
        <v>4991</v>
      </c>
      <c r="F4707" s="126" t="s">
        <v>4992</v>
      </c>
      <c r="G4707" s="127" t="s">
        <v>207</v>
      </c>
      <c r="H4707" s="128">
        <v>105.315</v>
      </c>
      <c r="I4707" s="224"/>
      <c r="J4707" s="129">
        <f>ROUND(I4707*H4707,2)</f>
        <v>0</v>
      </c>
      <c r="K4707" s="126" t="s">
        <v>1</v>
      </c>
      <c r="L4707" s="30"/>
      <c r="M4707" s="130" t="s">
        <v>1</v>
      </c>
      <c r="N4707" s="131" t="s">
        <v>35</v>
      </c>
      <c r="O4707" s="132">
        <v>0</v>
      </c>
      <c r="P4707" s="132">
        <f>O4707*H4707</f>
        <v>0</v>
      </c>
      <c r="Q4707" s="132">
        <v>0</v>
      </c>
      <c r="R4707" s="132">
        <f>Q4707*H4707</f>
        <v>0</v>
      </c>
      <c r="S4707" s="132">
        <v>0</v>
      </c>
      <c r="T4707" s="133">
        <f>S4707*H4707</f>
        <v>0</v>
      </c>
      <c r="U4707" s="29"/>
      <c r="V4707" s="29"/>
      <c r="W4707" s="29"/>
      <c r="X4707" s="29"/>
      <c r="Y4707" s="29"/>
      <c r="Z4707" s="29"/>
      <c r="AA4707" s="29"/>
      <c r="AB4707" s="29"/>
      <c r="AC4707" s="29"/>
      <c r="AD4707" s="29"/>
      <c r="AE4707" s="29"/>
      <c r="AR4707" s="134" t="s">
        <v>104</v>
      </c>
      <c r="AT4707" s="134" t="s">
        <v>199</v>
      </c>
      <c r="AU4707" s="134" t="s">
        <v>66</v>
      </c>
      <c r="AY4707" s="18" t="s">
        <v>196</v>
      </c>
      <c r="BE4707" s="135">
        <f>IF(N4707="základní",J4707,0)</f>
        <v>0</v>
      </c>
      <c r="BF4707" s="135">
        <f>IF(N4707="snížená",J4707,0)</f>
        <v>0</v>
      </c>
      <c r="BG4707" s="135">
        <f>IF(N4707="zákl. přenesená",J4707,0)</f>
        <v>0</v>
      </c>
      <c r="BH4707" s="135">
        <f>IF(N4707="sníž. přenesená",J4707,0)</f>
        <v>0</v>
      </c>
      <c r="BI4707" s="135">
        <f>IF(N4707="nulová",J4707,0)</f>
        <v>0</v>
      </c>
      <c r="BJ4707" s="18" t="s">
        <v>64</v>
      </c>
      <c r="BK4707" s="135">
        <f>ROUND(I4707*H4707,2)</f>
        <v>0</v>
      </c>
      <c r="BL4707" s="18" t="s">
        <v>104</v>
      </c>
      <c r="BM4707" s="134" t="s">
        <v>4993</v>
      </c>
    </row>
    <row r="4708" spans="1:65" s="15" customFormat="1" x14ac:dyDescent="0.2">
      <c r="B4708" s="151"/>
      <c r="D4708" s="137" t="s">
        <v>210</v>
      </c>
      <c r="E4708" s="152" t="s">
        <v>1</v>
      </c>
      <c r="F4708" s="153" t="s">
        <v>4994</v>
      </c>
      <c r="H4708" s="152" t="s">
        <v>1</v>
      </c>
      <c r="L4708" s="151"/>
      <c r="M4708" s="154"/>
      <c r="N4708" s="155"/>
      <c r="O4708" s="155"/>
      <c r="P4708" s="155"/>
      <c r="Q4708" s="155"/>
      <c r="R4708" s="155"/>
      <c r="S4708" s="155"/>
      <c r="T4708" s="156"/>
      <c r="AT4708" s="152" t="s">
        <v>210</v>
      </c>
      <c r="AU4708" s="152" t="s">
        <v>66</v>
      </c>
      <c r="AV4708" s="15" t="s">
        <v>64</v>
      </c>
      <c r="AW4708" s="15" t="s">
        <v>26</v>
      </c>
      <c r="AX4708" s="15" t="s">
        <v>57</v>
      </c>
      <c r="AY4708" s="152" t="s">
        <v>196</v>
      </c>
    </row>
    <row r="4709" spans="1:65" s="13" customFormat="1" x14ac:dyDescent="0.2">
      <c r="B4709" s="136"/>
      <c r="D4709" s="137" t="s">
        <v>210</v>
      </c>
      <c r="E4709" s="138" t="s">
        <v>1</v>
      </c>
      <c r="F4709" s="139" t="s">
        <v>4995</v>
      </c>
      <c r="H4709" s="140">
        <v>24.36</v>
      </c>
      <c r="L4709" s="136"/>
      <c r="M4709" s="141"/>
      <c r="N4709" s="142"/>
      <c r="O4709" s="142"/>
      <c r="P4709" s="142"/>
      <c r="Q4709" s="142"/>
      <c r="R4709" s="142"/>
      <c r="S4709" s="142"/>
      <c r="T4709" s="143"/>
      <c r="AT4709" s="138" t="s">
        <v>210</v>
      </c>
      <c r="AU4709" s="138" t="s">
        <v>66</v>
      </c>
      <c r="AV4709" s="13" t="s">
        <v>66</v>
      </c>
      <c r="AW4709" s="13" t="s">
        <v>26</v>
      </c>
      <c r="AX4709" s="13" t="s">
        <v>57</v>
      </c>
      <c r="AY4709" s="138" t="s">
        <v>196</v>
      </c>
    </row>
    <row r="4710" spans="1:65" s="15" customFormat="1" x14ac:dyDescent="0.2">
      <c r="B4710" s="151"/>
      <c r="D4710" s="137" t="s">
        <v>210</v>
      </c>
      <c r="E4710" s="152" t="s">
        <v>1</v>
      </c>
      <c r="F4710" s="153" t="s">
        <v>4996</v>
      </c>
      <c r="H4710" s="152" t="s">
        <v>1</v>
      </c>
      <c r="L4710" s="151"/>
      <c r="M4710" s="154"/>
      <c r="N4710" s="155"/>
      <c r="O4710" s="155"/>
      <c r="P4710" s="155"/>
      <c r="Q4710" s="155"/>
      <c r="R4710" s="155"/>
      <c r="S4710" s="155"/>
      <c r="T4710" s="156"/>
      <c r="AT4710" s="152" t="s">
        <v>210</v>
      </c>
      <c r="AU4710" s="152" t="s">
        <v>66</v>
      </c>
      <c r="AV4710" s="15" t="s">
        <v>64</v>
      </c>
      <c r="AW4710" s="15" t="s">
        <v>26</v>
      </c>
      <c r="AX4710" s="15" t="s">
        <v>57</v>
      </c>
      <c r="AY4710" s="152" t="s">
        <v>196</v>
      </c>
    </row>
    <row r="4711" spans="1:65" s="13" customFormat="1" x14ac:dyDescent="0.2">
      <c r="B4711" s="136"/>
      <c r="D4711" s="137" t="s">
        <v>210</v>
      </c>
      <c r="E4711" s="138" t="s">
        <v>1</v>
      </c>
      <c r="F4711" s="139" t="s">
        <v>4997</v>
      </c>
      <c r="H4711" s="140">
        <v>17.954999999999998</v>
      </c>
      <c r="L4711" s="136"/>
      <c r="M4711" s="141"/>
      <c r="N4711" s="142"/>
      <c r="O4711" s="142"/>
      <c r="P4711" s="142"/>
      <c r="Q4711" s="142"/>
      <c r="R4711" s="142"/>
      <c r="S4711" s="142"/>
      <c r="T4711" s="143"/>
      <c r="AT4711" s="138" t="s">
        <v>210</v>
      </c>
      <c r="AU4711" s="138" t="s">
        <v>66</v>
      </c>
      <c r="AV4711" s="13" t="s">
        <v>66</v>
      </c>
      <c r="AW4711" s="13" t="s">
        <v>26</v>
      </c>
      <c r="AX4711" s="13" t="s">
        <v>57</v>
      </c>
      <c r="AY4711" s="138" t="s">
        <v>196</v>
      </c>
    </row>
    <row r="4712" spans="1:65" s="13" customFormat="1" x14ac:dyDescent="0.2">
      <c r="B4712" s="136"/>
      <c r="D4712" s="137" t="s">
        <v>210</v>
      </c>
      <c r="E4712" s="138" t="s">
        <v>1</v>
      </c>
      <c r="F4712" s="139" t="s">
        <v>4998</v>
      </c>
      <c r="H4712" s="140">
        <v>37.457999999999998</v>
      </c>
      <c r="L4712" s="136"/>
      <c r="M4712" s="141"/>
      <c r="N4712" s="142"/>
      <c r="O4712" s="142"/>
      <c r="P4712" s="142"/>
      <c r="Q4712" s="142"/>
      <c r="R4712" s="142"/>
      <c r="S4712" s="142"/>
      <c r="T4712" s="143"/>
      <c r="AT4712" s="138" t="s">
        <v>210</v>
      </c>
      <c r="AU4712" s="138" t="s">
        <v>66</v>
      </c>
      <c r="AV4712" s="13" t="s">
        <v>66</v>
      </c>
      <c r="AW4712" s="13" t="s">
        <v>26</v>
      </c>
      <c r="AX4712" s="13" t="s">
        <v>57</v>
      </c>
      <c r="AY4712" s="138" t="s">
        <v>196</v>
      </c>
    </row>
    <row r="4713" spans="1:65" s="13" customFormat="1" x14ac:dyDescent="0.2">
      <c r="B4713" s="136"/>
      <c r="D4713" s="137" t="s">
        <v>210</v>
      </c>
      <c r="E4713" s="138" t="s">
        <v>1</v>
      </c>
      <c r="F4713" s="139" t="s">
        <v>4999</v>
      </c>
      <c r="H4713" s="140">
        <v>25.542000000000002</v>
      </c>
      <c r="L4713" s="136"/>
      <c r="M4713" s="141"/>
      <c r="N4713" s="142"/>
      <c r="O4713" s="142"/>
      <c r="P4713" s="142"/>
      <c r="Q4713" s="142"/>
      <c r="R4713" s="142"/>
      <c r="S4713" s="142"/>
      <c r="T4713" s="143"/>
      <c r="AT4713" s="138" t="s">
        <v>210</v>
      </c>
      <c r="AU4713" s="138" t="s">
        <v>66</v>
      </c>
      <c r="AV4713" s="13" t="s">
        <v>66</v>
      </c>
      <c r="AW4713" s="13" t="s">
        <v>26</v>
      </c>
      <c r="AX4713" s="13" t="s">
        <v>57</v>
      </c>
      <c r="AY4713" s="138" t="s">
        <v>196</v>
      </c>
    </row>
    <row r="4714" spans="1:65" s="14" customFormat="1" x14ac:dyDescent="0.2">
      <c r="B4714" s="144"/>
      <c r="D4714" s="137" t="s">
        <v>210</v>
      </c>
      <c r="E4714" s="145" t="s">
        <v>1</v>
      </c>
      <c r="F4714" s="146" t="s">
        <v>212</v>
      </c>
      <c r="H4714" s="147">
        <v>105.315</v>
      </c>
      <c r="L4714" s="144"/>
      <c r="M4714" s="148"/>
      <c r="N4714" s="149"/>
      <c r="O4714" s="149"/>
      <c r="P4714" s="149"/>
      <c r="Q4714" s="149"/>
      <c r="R4714" s="149"/>
      <c r="S4714" s="149"/>
      <c r="T4714" s="150"/>
      <c r="AT4714" s="145" t="s">
        <v>210</v>
      </c>
      <c r="AU4714" s="145" t="s">
        <v>66</v>
      </c>
      <c r="AV4714" s="14" t="s">
        <v>201</v>
      </c>
      <c r="AW4714" s="14" t="s">
        <v>26</v>
      </c>
      <c r="AX4714" s="14" t="s">
        <v>64</v>
      </c>
      <c r="AY4714" s="145" t="s">
        <v>196</v>
      </c>
    </row>
    <row r="4715" spans="1:65" s="2" customFormat="1" ht="24.2" customHeight="1" x14ac:dyDescent="0.2">
      <c r="A4715" s="29"/>
      <c r="B4715" s="123"/>
      <c r="C4715" s="124" t="s">
        <v>5000</v>
      </c>
      <c r="D4715" s="124" t="s">
        <v>199</v>
      </c>
      <c r="E4715" s="125" t="s">
        <v>5001</v>
      </c>
      <c r="F4715" s="126" t="s">
        <v>5002</v>
      </c>
      <c r="G4715" s="127" t="s">
        <v>207</v>
      </c>
      <c r="H4715" s="128">
        <v>1330.31</v>
      </c>
      <c r="I4715" s="224"/>
      <c r="J4715" s="129">
        <f>ROUND(I4715*H4715,2)</f>
        <v>0</v>
      </c>
      <c r="K4715" s="126" t="s">
        <v>1</v>
      </c>
      <c r="L4715" s="30"/>
      <c r="M4715" s="130" t="s">
        <v>1</v>
      </c>
      <c r="N4715" s="131" t="s">
        <v>35</v>
      </c>
      <c r="O4715" s="132">
        <v>0</v>
      </c>
      <c r="P4715" s="132">
        <f>O4715*H4715</f>
        <v>0</v>
      </c>
      <c r="Q4715" s="132">
        <v>0</v>
      </c>
      <c r="R4715" s="132">
        <f>Q4715*H4715</f>
        <v>0</v>
      </c>
      <c r="S4715" s="132">
        <v>0</v>
      </c>
      <c r="T4715" s="133">
        <f>S4715*H4715</f>
        <v>0</v>
      </c>
      <c r="U4715" s="29"/>
      <c r="V4715" s="29"/>
      <c r="W4715" s="29"/>
      <c r="X4715" s="29"/>
      <c r="Y4715" s="29"/>
      <c r="Z4715" s="29"/>
      <c r="AA4715" s="29"/>
      <c r="AB4715" s="29"/>
      <c r="AC4715" s="29"/>
      <c r="AD4715" s="29"/>
      <c r="AE4715" s="29"/>
      <c r="AR4715" s="134" t="s">
        <v>104</v>
      </c>
      <c r="AT4715" s="134" t="s">
        <v>199</v>
      </c>
      <c r="AU4715" s="134" t="s">
        <v>66</v>
      </c>
      <c r="AY4715" s="18" t="s">
        <v>196</v>
      </c>
      <c r="BE4715" s="135">
        <f>IF(N4715="základní",J4715,0)</f>
        <v>0</v>
      </c>
      <c r="BF4715" s="135">
        <f>IF(N4715="snížená",J4715,0)</f>
        <v>0</v>
      </c>
      <c r="BG4715" s="135">
        <f>IF(N4715="zákl. přenesená",J4715,0)</f>
        <v>0</v>
      </c>
      <c r="BH4715" s="135">
        <f>IF(N4715="sníž. přenesená",J4715,0)</f>
        <v>0</v>
      </c>
      <c r="BI4715" s="135">
        <f>IF(N4715="nulová",J4715,0)</f>
        <v>0</v>
      </c>
      <c r="BJ4715" s="18" t="s">
        <v>64</v>
      </c>
      <c r="BK4715" s="135">
        <f>ROUND(I4715*H4715,2)</f>
        <v>0</v>
      </c>
      <c r="BL4715" s="18" t="s">
        <v>104</v>
      </c>
      <c r="BM4715" s="134" t="s">
        <v>5003</v>
      </c>
    </row>
    <row r="4716" spans="1:65" s="2" customFormat="1" ht="24.2" customHeight="1" x14ac:dyDescent="0.2">
      <c r="A4716" s="29"/>
      <c r="B4716" s="123"/>
      <c r="C4716" s="124" t="s">
        <v>3267</v>
      </c>
      <c r="D4716" s="124" t="s">
        <v>199</v>
      </c>
      <c r="E4716" s="125" t="s">
        <v>5004</v>
      </c>
      <c r="F4716" s="126" t="s">
        <v>5005</v>
      </c>
      <c r="G4716" s="127" t="s">
        <v>3199</v>
      </c>
      <c r="H4716" s="128">
        <v>60505.006999999998</v>
      </c>
      <c r="I4716" s="224"/>
      <c r="J4716" s="129">
        <f>ROUND(I4716*H4716,2)</f>
        <v>0</v>
      </c>
      <c r="K4716" s="126" t="s">
        <v>208</v>
      </c>
      <c r="L4716" s="30"/>
      <c r="M4716" s="130" t="s">
        <v>1</v>
      </c>
      <c r="N4716" s="131" t="s">
        <v>35</v>
      </c>
      <c r="O4716" s="132">
        <v>0</v>
      </c>
      <c r="P4716" s="132">
        <f>O4716*H4716</f>
        <v>0</v>
      </c>
      <c r="Q4716" s="132">
        <v>0</v>
      </c>
      <c r="R4716" s="132">
        <f>Q4716*H4716</f>
        <v>0</v>
      </c>
      <c r="S4716" s="132">
        <v>0</v>
      </c>
      <c r="T4716" s="133">
        <f>S4716*H4716</f>
        <v>0</v>
      </c>
      <c r="U4716" s="29"/>
      <c r="V4716" s="29"/>
      <c r="W4716" s="29"/>
      <c r="X4716" s="29"/>
      <c r="Y4716" s="29"/>
      <c r="Z4716" s="29"/>
      <c r="AA4716" s="29"/>
      <c r="AB4716" s="29"/>
      <c r="AC4716" s="29"/>
      <c r="AD4716" s="29"/>
      <c r="AE4716" s="29"/>
      <c r="AR4716" s="134" t="s">
        <v>104</v>
      </c>
      <c r="AT4716" s="134" t="s">
        <v>199</v>
      </c>
      <c r="AU4716" s="134" t="s">
        <v>66</v>
      </c>
      <c r="AY4716" s="18" t="s">
        <v>196</v>
      </c>
      <c r="BE4716" s="135">
        <f>IF(N4716="základní",J4716,0)</f>
        <v>0</v>
      </c>
      <c r="BF4716" s="135">
        <f>IF(N4716="snížená",J4716,0)</f>
        <v>0</v>
      </c>
      <c r="BG4716" s="135">
        <f>IF(N4716="zákl. přenesená",J4716,0)</f>
        <v>0</v>
      </c>
      <c r="BH4716" s="135">
        <f>IF(N4716="sníž. přenesená",J4716,0)</f>
        <v>0</v>
      </c>
      <c r="BI4716" s="135">
        <f>IF(N4716="nulová",J4716,0)</f>
        <v>0</v>
      </c>
      <c r="BJ4716" s="18" t="s">
        <v>64</v>
      </c>
      <c r="BK4716" s="135">
        <f>ROUND(I4716*H4716,2)</f>
        <v>0</v>
      </c>
      <c r="BL4716" s="18" t="s">
        <v>104</v>
      </c>
      <c r="BM4716" s="134" t="s">
        <v>5006</v>
      </c>
    </row>
    <row r="4717" spans="1:65" s="12" customFormat="1" ht="22.9" customHeight="1" x14ac:dyDescent="0.2">
      <c r="B4717" s="111"/>
      <c r="D4717" s="112" t="s">
        <v>56</v>
      </c>
      <c r="E4717" s="121" t="s">
        <v>5007</v>
      </c>
      <c r="F4717" s="121" t="s">
        <v>5008</v>
      </c>
      <c r="J4717" s="122">
        <f>BK4717</f>
        <v>0</v>
      </c>
      <c r="L4717" s="111"/>
      <c r="M4717" s="115"/>
      <c r="N4717" s="116"/>
      <c r="O4717" s="116"/>
      <c r="P4717" s="117">
        <f>SUM(P4718:P4760)</f>
        <v>0</v>
      </c>
      <c r="Q4717" s="116"/>
      <c r="R4717" s="117">
        <f>SUM(R4718:R4760)</f>
        <v>0</v>
      </c>
      <c r="S4717" s="116"/>
      <c r="T4717" s="118">
        <f>SUM(T4718:T4760)</f>
        <v>0</v>
      </c>
      <c r="AR4717" s="112" t="s">
        <v>66</v>
      </c>
      <c r="AT4717" s="119" t="s">
        <v>56</v>
      </c>
      <c r="AU4717" s="119" t="s">
        <v>64</v>
      </c>
      <c r="AY4717" s="112" t="s">
        <v>196</v>
      </c>
      <c r="BK4717" s="120">
        <f>SUM(BK4718:BK4760)</f>
        <v>0</v>
      </c>
    </row>
    <row r="4718" spans="1:65" s="2" customFormat="1" ht="24.2" customHeight="1" x14ac:dyDescent="0.2">
      <c r="A4718" s="29"/>
      <c r="B4718" s="123"/>
      <c r="C4718" s="124" t="s">
        <v>5009</v>
      </c>
      <c r="D4718" s="124" t="s">
        <v>199</v>
      </c>
      <c r="E4718" s="125" t="s">
        <v>5010</v>
      </c>
      <c r="F4718" s="126" t="s">
        <v>5011</v>
      </c>
      <c r="G4718" s="127" t="s">
        <v>1</v>
      </c>
      <c r="H4718" s="128">
        <v>0</v>
      </c>
      <c r="I4718" s="224"/>
      <c r="J4718" s="129">
        <f t="shared" ref="J4718:J4735" si="140">ROUND(I4718*H4718,2)</f>
        <v>0</v>
      </c>
      <c r="K4718" s="126" t="s">
        <v>1</v>
      </c>
      <c r="L4718" s="30"/>
      <c r="M4718" s="130" t="s">
        <v>1</v>
      </c>
      <c r="N4718" s="131" t="s">
        <v>35</v>
      </c>
      <c r="O4718" s="132">
        <v>0</v>
      </c>
      <c r="P4718" s="132">
        <f t="shared" ref="P4718:P4735" si="141">O4718*H4718</f>
        <v>0</v>
      </c>
      <c r="Q4718" s="132">
        <v>0</v>
      </c>
      <c r="R4718" s="132">
        <f t="shared" ref="R4718:R4735" si="142">Q4718*H4718</f>
        <v>0</v>
      </c>
      <c r="S4718" s="132">
        <v>0</v>
      </c>
      <c r="T4718" s="133">
        <f t="shared" ref="T4718:T4735" si="143">S4718*H4718</f>
        <v>0</v>
      </c>
      <c r="U4718" s="29"/>
      <c r="V4718" s="29"/>
      <c r="W4718" s="29"/>
      <c r="X4718" s="29"/>
      <c r="Y4718" s="29"/>
      <c r="Z4718" s="29"/>
      <c r="AA4718" s="29"/>
      <c r="AB4718" s="29"/>
      <c r="AC4718" s="29"/>
      <c r="AD4718" s="29"/>
      <c r="AE4718" s="29"/>
      <c r="AR4718" s="134" t="s">
        <v>104</v>
      </c>
      <c r="AT4718" s="134" t="s">
        <v>199</v>
      </c>
      <c r="AU4718" s="134" t="s">
        <v>66</v>
      </c>
      <c r="AY4718" s="18" t="s">
        <v>196</v>
      </c>
      <c r="BE4718" s="135">
        <f t="shared" ref="BE4718:BE4735" si="144">IF(N4718="základní",J4718,0)</f>
        <v>0</v>
      </c>
      <c r="BF4718" s="135">
        <f t="shared" ref="BF4718:BF4735" si="145">IF(N4718="snížená",J4718,0)</f>
        <v>0</v>
      </c>
      <c r="BG4718" s="135">
        <f t="shared" ref="BG4718:BG4735" si="146">IF(N4718="zákl. přenesená",J4718,0)</f>
        <v>0</v>
      </c>
      <c r="BH4718" s="135">
        <f t="shared" ref="BH4718:BH4735" si="147">IF(N4718="sníž. přenesená",J4718,0)</f>
        <v>0</v>
      </c>
      <c r="BI4718" s="135">
        <f t="shared" ref="BI4718:BI4735" si="148">IF(N4718="nulová",J4718,0)</f>
        <v>0</v>
      </c>
      <c r="BJ4718" s="18" t="s">
        <v>64</v>
      </c>
      <c r="BK4718" s="135">
        <f t="shared" ref="BK4718:BK4735" si="149">ROUND(I4718*H4718,2)</f>
        <v>0</v>
      </c>
      <c r="BL4718" s="18" t="s">
        <v>104</v>
      </c>
      <c r="BM4718" s="134" t="s">
        <v>5012</v>
      </c>
    </row>
    <row r="4719" spans="1:65" s="2" customFormat="1" ht="24.2" customHeight="1" x14ac:dyDescent="0.2">
      <c r="A4719" s="29"/>
      <c r="B4719" s="123"/>
      <c r="C4719" s="124" t="s">
        <v>3270</v>
      </c>
      <c r="D4719" s="124" t="s">
        <v>199</v>
      </c>
      <c r="E4719" s="125" t="s">
        <v>5013</v>
      </c>
      <c r="F4719" s="126" t="s">
        <v>5014</v>
      </c>
      <c r="G4719" s="127" t="s">
        <v>846</v>
      </c>
      <c r="H4719" s="128">
        <v>6</v>
      </c>
      <c r="I4719" s="224"/>
      <c r="J4719" s="129">
        <f t="shared" si="140"/>
        <v>0</v>
      </c>
      <c r="K4719" s="126" t="s">
        <v>1</v>
      </c>
      <c r="L4719" s="30"/>
      <c r="M4719" s="130" t="s">
        <v>1</v>
      </c>
      <c r="N4719" s="131" t="s">
        <v>35</v>
      </c>
      <c r="O4719" s="132">
        <v>0</v>
      </c>
      <c r="P4719" s="132">
        <f t="shared" si="141"/>
        <v>0</v>
      </c>
      <c r="Q4719" s="132">
        <v>0</v>
      </c>
      <c r="R4719" s="132">
        <f t="shared" si="142"/>
        <v>0</v>
      </c>
      <c r="S4719" s="132">
        <v>0</v>
      </c>
      <c r="T4719" s="133">
        <f t="shared" si="143"/>
        <v>0</v>
      </c>
      <c r="U4719" s="29"/>
      <c r="V4719" s="29"/>
      <c r="W4719" s="29"/>
      <c r="X4719" s="29"/>
      <c r="Y4719" s="29"/>
      <c r="Z4719" s="29"/>
      <c r="AA4719" s="29"/>
      <c r="AB4719" s="29"/>
      <c r="AC4719" s="29"/>
      <c r="AD4719" s="29"/>
      <c r="AE4719" s="29"/>
      <c r="AR4719" s="134" t="s">
        <v>104</v>
      </c>
      <c r="AT4719" s="134" t="s">
        <v>199</v>
      </c>
      <c r="AU4719" s="134" t="s">
        <v>66</v>
      </c>
      <c r="AY4719" s="18" t="s">
        <v>196</v>
      </c>
      <c r="BE4719" s="135">
        <f t="shared" si="144"/>
        <v>0</v>
      </c>
      <c r="BF4719" s="135">
        <f t="shared" si="145"/>
        <v>0</v>
      </c>
      <c r="BG4719" s="135">
        <f t="shared" si="146"/>
        <v>0</v>
      </c>
      <c r="BH4719" s="135">
        <f t="shared" si="147"/>
        <v>0</v>
      </c>
      <c r="BI4719" s="135">
        <f t="shared" si="148"/>
        <v>0</v>
      </c>
      <c r="BJ4719" s="18" t="s">
        <v>64</v>
      </c>
      <c r="BK4719" s="135">
        <f t="shared" si="149"/>
        <v>0</v>
      </c>
      <c r="BL4719" s="18" t="s">
        <v>104</v>
      </c>
      <c r="BM4719" s="134" t="s">
        <v>5015</v>
      </c>
    </row>
    <row r="4720" spans="1:65" s="2" customFormat="1" ht="37.9" customHeight="1" x14ac:dyDescent="0.2">
      <c r="A4720" s="29"/>
      <c r="B4720" s="123"/>
      <c r="C4720" s="124" t="s">
        <v>5016</v>
      </c>
      <c r="D4720" s="124" t="s">
        <v>199</v>
      </c>
      <c r="E4720" s="125" t="s">
        <v>5017</v>
      </c>
      <c r="F4720" s="126" t="s">
        <v>5018</v>
      </c>
      <c r="G4720" s="127" t="s">
        <v>846</v>
      </c>
      <c r="H4720" s="128">
        <v>10</v>
      </c>
      <c r="I4720" s="224"/>
      <c r="J4720" s="129">
        <f t="shared" si="140"/>
        <v>0</v>
      </c>
      <c r="K4720" s="126" t="s">
        <v>1</v>
      </c>
      <c r="L4720" s="30"/>
      <c r="M4720" s="130" t="s">
        <v>1</v>
      </c>
      <c r="N4720" s="131" t="s">
        <v>35</v>
      </c>
      <c r="O4720" s="132">
        <v>0</v>
      </c>
      <c r="P4720" s="132">
        <f t="shared" si="141"/>
        <v>0</v>
      </c>
      <c r="Q4720" s="132">
        <v>0</v>
      </c>
      <c r="R4720" s="132">
        <f t="shared" si="142"/>
        <v>0</v>
      </c>
      <c r="S4720" s="132">
        <v>0</v>
      </c>
      <c r="T4720" s="133">
        <f t="shared" si="143"/>
        <v>0</v>
      </c>
      <c r="U4720" s="29"/>
      <c r="V4720" s="29"/>
      <c r="W4720" s="29"/>
      <c r="X4720" s="29"/>
      <c r="Y4720" s="29"/>
      <c r="Z4720" s="29"/>
      <c r="AA4720" s="29"/>
      <c r="AB4720" s="29"/>
      <c r="AC4720" s="29"/>
      <c r="AD4720" s="29"/>
      <c r="AE4720" s="29"/>
      <c r="AR4720" s="134" t="s">
        <v>104</v>
      </c>
      <c r="AT4720" s="134" t="s">
        <v>199</v>
      </c>
      <c r="AU4720" s="134" t="s">
        <v>66</v>
      </c>
      <c r="AY4720" s="18" t="s">
        <v>196</v>
      </c>
      <c r="BE4720" s="135">
        <f t="shared" si="144"/>
        <v>0</v>
      </c>
      <c r="BF4720" s="135">
        <f t="shared" si="145"/>
        <v>0</v>
      </c>
      <c r="BG4720" s="135">
        <f t="shared" si="146"/>
        <v>0</v>
      </c>
      <c r="BH4720" s="135">
        <f t="shared" si="147"/>
        <v>0</v>
      </c>
      <c r="BI4720" s="135">
        <f t="shared" si="148"/>
        <v>0</v>
      </c>
      <c r="BJ4720" s="18" t="s">
        <v>64</v>
      </c>
      <c r="BK4720" s="135">
        <f t="shared" si="149"/>
        <v>0</v>
      </c>
      <c r="BL4720" s="18" t="s">
        <v>104</v>
      </c>
      <c r="BM4720" s="134" t="s">
        <v>5019</v>
      </c>
    </row>
    <row r="4721" spans="1:65" s="2" customFormat="1" ht="37.9" customHeight="1" x14ac:dyDescent="0.2">
      <c r="A4721" s="29"/>
      <c r="B4721" s="123"/>
      <c r="C4721" s="124" t="s">
        <v>3275</v>
      </c>
      <c r="D4721" s="124" t="s">
        <v>199</v>
      </c>
      <c r="E4721" s="125" t="s">
        <v>5020</v>
      </c>
      <c r="F4721" s="126" t="s">
        <v>5021</v>
      </c>
      <c r="G4721" s="127" t="s">
        <v>846</v>
      </c>
      <c r="H4721" s="128">
        <v>1</v>
      </c>
      <c r="I4721" s="224"/>
      <c r="J4721" s="129">
        <f t="shared" si="140"/>
        <v>0</v>
      </c>
      <c r="K4721" s="126" t="s">
        <v>1</v>
      </c>
      <c r="L4721" s="30"/>
      <c r="M4721" s="130" t="s">
        <v>1</v>
      </c>
      <c r="N4721" s="131" t="s">
        <v>35</v>
      </c>
      <c r="O4721" s="132">
        <v>0</v>
      </c>
      <c r="P4721" s="132">
        <f t="shared" si="141"/>
        <v>0</v>
      </c>
      <c r="Q4721" s="132">
        <v>0</v>
      </c>
      <c r="R4721" s="132">
        <f t="shared" si="142"/>
        <v>0</v>
      </c>
      <c r="S4721" s="132">
        <v>0</v>
      </c>
      <c r="T4721" s="133">
        <f t="shared" si="143"/>
        <v>0</v>
      </c>
      <c r="U4721" s="29"/>
      <c r="V4721" s="29"/>
      <c r="W4721" s="29"/>
      <c r="X4721" s="29"/>
      <c r="Y4721" s="29"/>
      <c r="Z4721" s="29"/>
      <c r="AA4721" s="29"/>
      <c r="AB4721" s="29"/>
      <c r="AC4721" s="29"/>
      <c r="AD4721" s="29"/>
      <c r="AE4721" s="29"/>
      <c r="AR4721" s="134" t="s">
        <v>104</v>
      </c>
      <c r="AT4721" s="134" t="s">
        <v>199</v>
      </c>
      <c r="AU4721" s="134" t="s">
        <v>66</v>
      </c>
      <c r="AY4721" s="18" t="s">
        <v>196</v>
      </c>
      <c r="BE4721" s="135">
        <f t="shared" si="144"/>
        <v>0</v>
      </c>
      <c r="BF4721" s="135">
        <f t="shared" si="145"/>
        <v>0</v>
      </c>
      <c r="BG4721" s="135">
        <f t="shared" si="146"/>
        <v>0</v>
      </c>
      <c r="BH4721" s="135">
        <f t="shared" si="147"/>
        <v>0</v>
      </c>
      <c r="BI4721" s="135">
        <f t="shared" si="148"/>
        <v>0</v>
      </c>
      <c r="BJ4721" s="18" t="s">
        <v>64</v>
      </c>
      <c r="BK4721" s="135">
        <f t="shared" si="149"/>
        <v>0</v>
      </c>
      <c r="BL4721" s="18" t="s">
        <v>104</v>
      </c>
      <c r="BM4721" s="134" t="s">
        <v>5022</v>
      </c>
    </row>
    <row r="4722" spans="1:65" s="2" customFormat="1" ht="24.2" customHeight="1" x14ac:dyDescent="0.2">
      <c r="A4722" s="29"/>
      <c r="B4722" s="123"/>
      <c r="C4722" s="124" t="s">
        <v>5023</v>
      </c>
      <c r="D4722" s="124" t="s">
        <v>199</v>
      </c>
      <c r="E4722" s="125" t="s">
        <v>5024</v>
      </c>
      <c r="F4722" s="126" t="s">
        <v>5025</v>
      </c>
      <c r="G4722" s="127" t="s">
        <v>846</v>
      </c>
      <c r="H4722" s="128">
        <v>9</v>
      </c>
      <c r="I4722" s="224"/>
      <c r="J4722" s="129">
        <f t="shared" si="140"/>
        <v>0</v>
      </c>
      <c r="K4722" s="126" t="s">
        <v>1</v>
      </c>
      <c r="L4722" s="30"/>
      <c r="M4722" s="130" t="s">
        <v>1</v>
      </c>
      <c r="N4722" s="131" t="s">
        <v>35</v>
      </c>
      <c r="O4722" s="132">
        <v>0</v>
      </c>
      <c r="P4722" s="132">
        <f t="shared" si="141"/>
        <v>0</v>
      </c>
      <c r="Q4722" s="132">
        <v>0</v>
      </c>
      <c r="R4722" s="132">
        <f t="shared" si="142"/>
        <v>0</v>
      </c>
      <c r="S4722" s="132">
        <v>0</v>
      </c>
      <c r="T4722" s="133">
        <f t="shared" si="143"/>
        <v>0</v>
      </c>
      <c r="U4722" s="29"/>
      <c r="V4722" s="29"/>
      <c r="W4722" s="29"/>
      <c r="X4722" s="29"/>
      <c r="Y4722" s="29"/>
      <c r="Z4722" s="29"/>
      <c r="AA4722" s="29"/>
      <c r="AB4722" s="29"/>
      <c r="AC4722" s="29"/>
      <c r="AD4722" s="29"/>
      <c r="AE4722" s="29"/>
      <c r="AR4722" s="134" t="s">
        <v>104</v>
      </c>
      <c r="AT4722" s="134" t="s">
        <v>199</v>
      </c>
      <c r="AU4722" s="134" t="s">
        <v>66</v>
      </c>
      <c r="AY4722" s="18" t="s">
        <v>196</v>
      </c>
      <c r="BE4722" s="135">
        <f t="shared" si="144"/>
        <v>0</v>
      </c>
      <c r="BF4722" s="135">
        <f t="shared" si="145"/>
        <v>0</v>
      </c>
      <c r="BG4722" s="135">
        <f t="shared" si="146"/>
        <v>0</v>
      </c>
      <c r="BH4722" s="135">
        <f t="shared" si="147"/>
        <v>0</v>
      </c>
      <c r="BI4722" s="135">
        <f t="shared" si="148"/>
        <v>0</v>
      </c>
      <c r="BJ4722" s="18" t="s">
        <v>64</v>
      </c>
      <c r="BK4722" s="135">
        <f t="shared" si="149"/>
        <v>0</v>
      </c>
      <c r="BL4722" s="18" t="s">
        <v>104</v>
      </c>
      <c r="BM4722" s="134" t="s">
        <v>5026</v>
      </c>
    </row>
    <row r="4723" spans="1:65" s="2" customFormat="1" ht="37.9" customHeight="1" x14ac:dyDescent="0.2">
      <c r="A4723" s="29"/>
      <c r="B4723" s="123"/>
      <c r="C4723" s="124" t="s">
        <v>3286</v>
      </c>
      <c r="D4723" s="124" t="s">
        <v>199</v>
      </c>
      <c r="E4723" s="125" t="s">
        <v>5027</v>
      </c>
      <c r="F4723" s="126" t="s">
        <v>5028</v>
      </c>
      <c r="G4723" s="127" t="s">
        <v>846</v>
      </c>
      <c r="H4723" s="128">
        <v>9</v>
      </c>
      <c r="I4723" s="224"/>
      <c r="J4723" s="129">
        <f t="shared" si="140"/>
        <v>0</v>
      </c>
      <c r="K4723" s="126" t="s">
        <v>1</v>
      </c>
      <c r="L4723" s="30"/>
      <c r="M4723" s="130" t="s">
        <v>1</v>
      </c>
      <c r="N4723" s="131" t="s">
        <v>35</v>
      </c>
      <c r="O4723" s="132">
        <v>0</v>
      </c>
      <c r="P4723" s="132">
        <f t="shared" si="141"/>
        <v>0</v>
      </c>
      <c r="Q4723" s="132">
        <v>0</v>
      </c>
      <c r="R4723" s="132">
        <f t="shared" si="142"/>
        <v>0</v>
      </c>
      <c r="S4723" s="132">
        <v>0</v>
      </c>
      <c r="T4723" s="133">
        <f t="shared" si="143"/>
        <v>0</v>
      </c>
      <c r="U4723" s="29"/>
      <c r="V4723" s="29"/>
      <c r="W4723" s="29"/>
      <c r="X4723" s="29"/>
      <c r="Y4723" s="29"/>
      <c r="Z4723" s="29"/>
      <c r="AA4723" s="29"/>
      <c r="AB4723" s="29"/>
      <c r="AC4723" s="29"/>
      <c r="AD4723" s="29"/>
      <c r="AE4723" s="29"/>
      <c r="AR4723" s="134" t="s">
        <v>104</v>
      </c>
      <c r="AT4723" s="134" t="s">
        <v>199</v>
      </c>
      <c r="AU4723" s="134" t="s">
        <v>66</v>
      </c>
      <c r="AY4723" s="18" t="s">
        <v>196</v>
      </c>
      <c r="BE4723" s="135">
        <f t="shared" si="144"/>
        <v>0</v>
      </c>
      <c r="BF4723" s="135">
        <f t="shared" si="145"/>
        <v>0</v>
      </c>
      <c r="BG4723" s="135">
        <f t="shared" si="146"/>
        <v>0</v>
      </c>
      <c r="BH4723" s="135">
        <f t="shared" si="147"/>
        <v>0</v>
      </c>
      <c r="BI4723" s="135">
        <f t="shared" si="148"/>
        <v>0</v>
      </c>
      <c r="BJ4723" s="18" t="s">
        <v>64</v>
      </c>
      <c r="BK4723" s="135">
        <f t="shared" si="149"/>
        <v>0</v>
      </c>
      <c r="BL4723" s="18" t="s">
        <v>104</v>
      </c>
      <c r="BM4723" s="134" t="s">
        <v>5029</v>
      </c>
    </row>
    <row r="4724" spans="1:65" s="2" customFormat="1" ht="37.9" customHeight="1" x14ac:dyDescent="0.2">
      <c r="A4724" s="29"/>
      <c r="B4724" s="123"/>
      <c r="C4724" s="124" t="s">
        <v>5030</v>
      </c>
      <c r="D4724" s="124" t="s">
        <v>199</v>
      </c>
      <c r="E4724" s="125" t="s">
        <v>5031</v>
      </c>
      <c r="F4724" s="126" t="s">
        <v>5032</v>
      </c>
      <c r="G4724" s="127" t="s">
        <v>846</v>
      </c>
      <c r="H4724" s="128">
        <v>8</v>
      </c>
      <c r="I4724" s="224"/>
      <c r="J4724" s="129">
        <f t="shared" si="140"/>
        <v>0</v>
      </c>
      <c r="K4724" s="126" t="s">
        <v>1</v>
      </c>
      <c r="L4724" s="30"/>
      <c r="M4724" s="130" t="s">
        <v>1</v>
      </c>
      <c r="N4724" s="131" t="s">
        <v>35</v>
      </c>
      <c r="O4724" s="132">
        <v>0</v>
      </c>
      <c r="P4724" s="132">
        <f t="shared" si="141"/>
        <v>0</v>
      </c>
      <c r="Q4724" s="132">
        <v>0</v>
      </c>
      <c r="R4724" s="132">
        <f t="shared" si="142"/>
        <v>0</v>
      </c>
      <c r="S4724" s="132">
        <v>0</v>
      </c>
      <c r="T4724" s="133">
        <f t="shared" si="143"/>
        <v>0</v>
      </c>
      <c r="U4724" s="29"/>
      <c r="V4724" s="29"/>
      <c r="W4724" s="29"/>
      <c r="X4724" s="29"/>
      <c r="Y4724" s="29"/>
      <c r="Z4724" s="29"/>
      <c r="AA4724" s="29"/>
      <c r="AB4724" s="29"/>
      <c r="AC4724" s="29"/>
      <c r="AD4724" s="29"/>
      <c r="AE4724" s="29"/>
      <c r="AR4724" s="134" t="s">
        <v>104</v>
      </c>
      <c r="AT4724" s="134" t="s">
        <v>199</v>
      </c>
      <c r="AU4724" s="134" t="s">
        <v>66</v>
      </c>
      <c r="AY4724" s="18" t="s">
        <v>196</v>
      </c>
      <c r="BE4724" s="135">
        <f t="shared" si="144"/>
        <v>0</v>
      </c>
      <c r="BF4724" s="135">
        <f t="shared" si="145"/>
        <v>0</v>
      </c>
      <c r="BG4724" s="135">
        <f t="shared" si="146"/>
        <v>0</v>
      </c>
      <c r="BH4724" s="135">
        <f t="shared" si="147"/>
        <v>0</v>
      </c>
      <c r="BI4724" s="135">
        <f t="shared" si="148"/>
        <v>0</v>
      </c>
      <c r="BJ4724" s="18" t="s">
        <v>64</v>
      </c>
      <c r="BK4724" s="135">
        <f t="shared" si="149"/>
        <v>0</v>
      </c>
      <c r="BL4724" s="18" t="s">
        <v>104</v>
      </c>
      <c r="BM4724" s="134" t="s">
        <v>5033</v>
      </c>
    </row>
    <row r="4725" spans="1:65" s="2" customFormat="1" ht="37.9" customHeight="1" x14ac:dyDescent="0.2">
      <c r="A4725" s="29"/>
      <c r="B4725" s="123"/>
      <c r="C4725" s="124" t="s">
        <v>3291</v>
      </c>
      <c r="D4725" s="124" t="s">
        <v>199</v>
      </c>
      <c r="E4725" s="125" t="s">
        <v>5034</v>
      </c>
      <c r="F4725" s="126" t="s">
        <v>5035</v>
      </c>
      <c r="G4725" s="127" t="s">
        <v>846</v>
      </c>
      <c r="H4725" s="128">
        <v>86</v>
      </c>
      <c r="I4725" s="224"/>
      <c r="J4725" s="129">
        <f t="shared" si="140"/>
        <v>0</v>
      </c>
      <c r="K4725" s="126" t="s">
        <v>1</v>
      </c>
      <c r="L4725" s="30"/>
      <c r="M4725" s="130" t="s">
        <v>1</v>
      </c>
      <c r="N4725" s="131" t="s">
        <v>35</v>
      </c>
      <c r="O4725" s="132">
        <v>0</v>
      </c>
      <c r="P4725" s="132">
        <f t="shared" si="141"/>
        <v>0</v>
      </c>
      <c r="Q4725" s="132">
        <v>0</v>
      </c>
      <c r="R4725" s="132">
        <f t="shared" si="142"/>
        <v>0</v>
      </c>
      <c r="S4725" s="132">
        <v>0</v>
      </c>
      <c r="T4725" s="133">
        <f t="shared" si="143"/>
        <v>0</v>
      </c>
      <c r="U4725" s="29"/>
      <c r="V4725" s="29"/>
      <c r="W4725" s="29"/>
      <c r="X4725" s="29"/>
      <c r="Y4725" s="29"/>
      <c r="Z4725" s="29"/>
      <c r="AA4725" s="29"/>
      <c r="AB4725" s="29"/>
      <c r="AC4725" s="29"/>
      <c r="AD4725" s="29"/>
      <c r="AE4725" s="29"/>
      <c r="AR4725" s="134" t="s">
        <v>104</v>
      </c>
      <c r="AT4725" s="134" t="s">
        <v>199</v>
      </c>
      <c r="AU4725" s="134" t="s">
        <v>66</v>
      </c>
      <c r="AY4725" s="18" t="s">
        <v>196</v>
      </c>
      <c r="BE4725" s="135">
        <f t="shared" si="144"/>
        <v>0</v>
      </c>
      <c r="BF4725" s="135">
        <f t="shared" si="145"/>
        <v>0</v>
      </c>
      <c r="BG4725" s="135">
        <f t="shared" si="146"/>
        <v>0</v>
      </c>
      <c r="BH4725" s="135">
        <f t="shared" si="147"/>
        <v>0</v>
      </c>
      <c r="BI4725" s="135">
        <f t="shared" si="148"/>
        <v>0</v>
      </c>
      <c r="BJ4725" s="18" t="s">
        <v>64</v>
      </c>
      <c r="BK4725" s="135">
        <f t="shared" si="149"/>
        <v>0</v>
      </c>
      <c r="BL4725" s="18" t="s">
        <v>104</v>
      </c>
      <c r="BM4725" s="134" t="s">
        <v>5036</v>
      </c>
    </row>
    <row r="4726" spans="1:65" s="2" customFormat="1" ht="24.2" customHeight="1" x14ac:dyDescent="0.2">
      <c r="A4726" s="29"/>
      <c r="B4726" s="123"/>
      <c r="C4726" s="124" t="s">
        <v>5037</v>
      </c>
      <c r="D4726" s="124" t="s">
        <v>199</v>
      </c>
      <c r="E4726" s="125" t="s">
        <v>5038</v>
      </c>
      <c r="F4726" s="126" t="s">
        <v>5039</v>
      </c>
      <c r="G4726" s="127" t="s">
        <v>846</v>
      </c>
      <c r="H4726" s="128">
        <v>1</v>
      </c>
      <c r="I4726" s="224"/>
      <c r="J4726" s="129">
        <f t="shared" si="140"/>
        <v>0</v>
      </c>
      <c r="K4726" s="126" t="s">
        <v>1</v>
      </c>
      <c r="L4726" s="30"/>
      <c r="M4726" s="130" t="s">
        <v>1</v>
      </c>
      <c r="N4726" s="131" t="s">
        <v>35</v>
      </c>
      <c r="O4726" s="132">
        <v>0</v>
      </c>
      <c r="P4726" s="132">
        <f t="shared" si="141"/>
        <v>0</v>
      </c>
      <c r="Q4726" s="132">
        <v>0</v>
      </c>
      <c r="R4726" s="132">
        <f t="shared" si="142"/>
        <v>0</v>
      </c>
      <c r="S4726" s="132">
        <v>0</v>
      </c>
      <c r="T4726" s="133">
        <f t="shared" si="143"/>
        <v>0</v>
      </c>
      <c r="U4726" s="29"/>
      <c r="V4726" s="29"/>
      <c r="W4726" s="29"/>
      <c r="X4726" s="29"/>
      <c r="Y4726" s="29"/>
      <c r="Z4726" s="29"/>
      <c r="AA4726" s="29"/>
      <c r="AB4726" s="29"/>
      <c r="AC4726" s="29"/>
      <c r="AD4726" s="29"/>
      <c r="AE4726" s="29"/>
      <c r="AR4726" s="134" t="s">
        <v>104</v>
      </c>
      <c r="AT4726" s="134" t="s">
        <v>199</v>
      </c>
      <c r="AU4726" s="134" t="s">
        <v>66</v>
      </c>
      <c r="AY4726" s="18" t="s">
        <v>196</v>
      </c>
      <c r="BE4726" s="135">
        <f t="shared" si="144"/>
        <v>0</v>
      </c>
      <c r="BF4726" s="135">
        <f t="shared" si="145"/>
        <v>0</v>
      </c>
      <c r="BG4726" s="135">
        <f t="shared" si="146"/>
        <v>0</v>
      </c>
      <c r="BH4726" s="135">
        <f t="shared" si="147"/>
        <v>0</v>
      </c>
      <c r="BI4726" s="135">
        <f t="shared" si="148"/>
        <v>0</v>
      </c>
      <c r="BJ4726" s="18" t="s">
        <v>64</v>
      </c>
      <c r="BK4726" s="135">
        <f t="shared" si="149"/>
        <v>0</v>
      </c>
      <c r="BL4726" s="18" t="s">
        <v>104</v>
      </c>
      <c r="BM4726" s="134" t="s">
        <v>5040</v>
      </c>
    </row>
    <row r="4727" spans="1:65" s="2" customFormat="1" ht="24.2" customHeight="1" x14ac:dyDescent="0.2">
      <c r="A4727" s="29"/>
      <c r="B4727" s="123"/>
      <c r="C4727" s="124" t="s">
        <v>3295</v>
      </c>
      <c r="D4727" s="124" t="s">
        <v>199</v>
      </c>
      <c r="E4727" s="125" t="s">
        <v>5041</v>
      </c>
      <c r="F4727" s="126" t="s">
        <v>5042</v>
      </c>
      <c r="G4727" s="127" t="s">
        <v>846</v>
      </c>
      <c r="H4727" s="128">
        <v>1</v>
      </c>
      <c r="I4727" s="224"/>
      <c r="J4727" s="129">
        <f t="shared" si="140"/>
        <v>0</v>
      </c>
      <c r="K4727" s="126" t="s">
        <v>1</v>
      </c>
      <c r="L4727" s="30"/>
      <c r="M4727" s="130" t="s">
        <v>1</v>
      </c>
      <c r="N4727" s="131" t="s">
        <v>35</v>
      </c>
      <c r="O4727" s="132">
        <v>0</v>
      </c>
      <c r="P4727" s="132">
        <f t="shared" si="141"/>
        <v>0</v>
      </c>
      <c r="Q4727" s="132">
        <v>0</v>
      </c>
      <c r="R4727" s="132">
        <f t="shared" si="142"/>
        <v>0</v>
      </c>
      <c r="S4727" s="132">
        <v>0</v>
      </c>
      <c r="T4727" s="133">
        <f t="shared" si="143"/>
        <v>0</v>
      </c>
      <c r="U4727" s="29"/>
      <c r="V4727" s="29"/>
      <c r="W4727" s="29"/>
      <c r="X4727" s="29"/>
      <c r="Y4727" s="29"/>
      <c r="Z4727" s="29"/>
      <c r="AA4727" s="29"/>
      <c r="AB4727" s="29"/>
      <c r="AC4727" s="29"/>
      <c r="AD4727" s="29"/>
      <c r="AE4727" s="29"/>
      <c r="AR4727" s="134" t="s">
        <v>104</v>
      </c>
      <c r="AT4727" s="134" t="s">
        <v>199</v>
      </c>
      <c r="AU4727" s="134" t="s">
        <v>66</v>
      </c>
      <c r="AY4727" s="18" t="s">
        <v>196</v>
      </c>
      <c r="BE4727" s="135">
        <f t="shared" si="144"/>
        <v>0</v>
      </c>
      <c r="BF4727" s="135">
        <f t="shared" si="145"/>
        <v>0</v>
      </c>
      <c r="BG4727" s="135">
        <f t="shared" si="146"/>
        <v>0</v>
      </c>
      <c r="BH4727" s="135">
        <f t="shared" si="147"/>
        <v>0</v>
      </c>
      <c r="BI4727" s="135">
        <f t="shared" si="148"/>
        <v>0</v>
      </c>
      <c r="BJ4727" s="18" t="s">
        <v>64</v>
      </c>
      <c r="BK4727" s="135">
        <f t="shared" si="149"/>
        <v>0</v>
      </c>
      <c r="BL4727" s="18" t="s">
        <v>104</v>
      </c>
      <c r="BM4727" s="134" t="s">
        <v>5043</v>
      </c>
    </row>
    <row r="4728" spans="1:65" s="2" customFormat="1" ht="24.2" customHeight="1" x14ac:dyDescent="0.2">
      <c r="A4728" s="29"/>
      <c r="B4728" s="123"/>
      <c r="C4728" s="124" t="s">
        <v>5044</v>
      </c>
      <c r="D4728" s="124" t="s">
        <v>199</v>
      </c>
      <c r="E4728" s="125" t="s">
        <v>5045</v>
      </c>
      <c r="F4728" s="126" t="s">
        <v>5046</v>
      </c>
      <c r="G4728" s="127" t="s">
        <v>846</v>
      </c>
      <c r="H4728" s="128">
        <v>1</v>
      </c>
      <c r="I4728" s="224"/>
      <c r="J4728" s="129">
        <f t="shared" si="140"/>
        <v>0</v>
      </c>
      <c r="K4728" s="126" t="s">
        <v>1</v>
      </c>
      <c r="L4728" s="30"/>
      <c r="M4728" s="130" t="s">
        <v>1</v>
      </c>
      <c r="N4728" s="131" t="s">
        <v>35</v>
      </c>
      <c r="O4728" s="132">
        <v>0</v>
      </c>
      <c r="P4728" s="132">
        <f t="shared" si="141"/>
        <v>0</v>
      </c>
      <c r="Q4728" s="132">
        <v>0</v>
      </c>
      <c r="R4728" s="132">
        <f t="shared" si="142"/>
        <v>0</v>
      </c>
      <c r="S4728" s="132">
        <v>0</v>
      </c>
      <c r="T4728" s="133">
        <f t="shared" si="143"/>
        <v>0</v>
      </c>
      <c r="U4728" s="29"/>
      <c r="V4728" s="29"/>
      <c r="W4728" s="29"/>
      <c r="X4728" s="29"/>
      <c r="Y4728" s="29"/>
      <c r="Z4728" s="29"/>
      <c r="AA4728" s="29"/>
      <c r="AB4728" s="29"/>
      <c r="AC4728" s="29"/>
      <c r="AD4728" s="29"/>
      <c r="AE4728" s="29"/>
      <c r="AR4728" s="134" t="s">
        <v>104</v>
      </c>
      <c r="AT4728" s="134" t="s">
        <v>199</v>
      </c>
      <c r="AU4728" s="134" t="s">
        <v>66</v>
      </c>
      <c r="AY4728" s="18" t="s">
        <v>196</v>
      </c>
      <c r="BE4728" s="135">
        <f t="shared" si="144"/>
        <v>0</v>
      </c>
      <c r="BF4728" s="135">
        <f t="shared" si="145"/>
        <v>0</v>
      </c>
      <c r="BG4728" s="135">
        <f t="shared" si="146"/>
        <v>0</v>
      </c>
      <c r="BH4728" s="135">
        <f t="shared" si="147"/>
        <v>0</v>
      </c>
      <c r="BI4728" s="135">
        <f t="shared" si="148"/>
        <v>0</v>
      </c>
      <c r="BJ4728" s="18" t="s">
        <v>64</v>
      </c>
      <c r="BK4728" s="135">
        <f t="shared" si="149"/>
        <v>0</v>
      </c>
      <c r="BL4728" s="18" t="s">
        <v>104</v>
      </c>
      <c r="BM4728" s="134" t="s">
        <v>5047</v>
      </c>
    </row>
    <row r="4729" spans="1:65" s="2" customFormat="1" ht="37.9" customHeight="1" x14ac:dyDescent="0.2">
      <c r="A4729" s="29"/>
      <c r="B4729" s="123"/>
      <c r="C4729" s="124" t="s">
        <v>3304</v>
      </c>
      <c r="D4729" s="124" t="s">
        <v>199</v>
      </c>
      <c r="E4729" s="125" t="s">
        <v>5048</v>
      </c>
      <c r="F4729" s="126" t="s">
        <v>5049</v>
      </c>
      <c r="G4729" s="127" t="s">
        <v>846</v>
      </c>
      <c r="H4729" s="128">
        <v>32</v>
      </c>
      <c r="I4729" s="224"/>
      <c r="J4729" s="129">
        <f t="shared" si="140"/>
        <v>0</v>
      </c>
      <c r="K4729" s="126" t="s">
        <v>1</v>
      </c>
      <c r="L4729" s="30"/>
      <c r="M4729" s="130" t="s">
        <v>1</v>
      </c>
      <c r="N4729" s="131" t="s">
        <v>35</v>
      </c>
      <c r="O4729" s="132">
        <v>0</v>
      </c>
      <c r="P4729" s="132">
        <f t="shared" si="141"/>
        <v>0</v>
      </c>
      <c r="Q4729" s="132">
        <v>0</v>
      </c>
      <c r="R4729" s="132">
        <f t="shared" si="142"/>
        <v>0</v>
      </c>
      <c r="S4729" s="132">
        <v>0</v>
      </c>
      <c r="T4729" s="133">
        <f t="shared" si="143"/>
        <v>0</v>
      </c>
      <c r="U4729" s="29"/>
      <c r="V4729" s="29"/>
      <c r="W4729" s="29"/>
      <c r="X4729" s="29"/>
      <c r="Y4729" s="29"/>
      <c r="Z4729" s="29"/>
      <c r="AA4729" s="29"/>
      <c r="AB4729" s="29"/>
      <c r="AC4729" s="29"/>
      <c r="AD4729" s="29"/>
      <c r="AE4729" s="29"/>
      <c r="AR4729" s="134" t="s">
        <v>104</v>
      </c>
      <c r="AT4729" s="134" t="s">
        <v>199</v>
      </c>
      <c r="AU4729" s="134" t="s">
        <v>66</v>
      </c>
      <c r="AY4729" s="18" t="s">
        <v>196</v>
      </c>
      <c r="BE4729" s="135">
        <f t="shared" si="144"/>
        <v>0</v>
      </c>
      <c r="BF4729" s="135">
        <f t="shared" si="145"/>
        <v>0</v>
      </c>
      <c r="BG4729" s="135">
        <f t="shared" si="146"/>
        <v>0</v>
      </c>
      <c r="BH4729" s="135">
        <f t="shared" si="147"/>
        <v>0</v>
      </c>
      <c r="BI4729" s="135">
        <f t="shared" si="148"/>
        <v>0</v>
      </c>
      <c r="BJ4729" s="18" t="s">
        <v>64</v>
      </c>
      <c r="BK4729" s="135">
        <f t="shared" si="149"/>
        <v>0</v>
      </c>
      <c r="BL4729" s="18" t="s">
        <v>104</v>
      </c>
      <c r="BM4729" s="134" t="s">
        <v>5050</v>
      </c>
    </row>
    <row r="4730" spans="1:65" s="2" customFormat="1" ht="24.2" customHeight="1" x14ac:dyDescent="0.2">
      <c r="A4730" s="29"/>
      <c r="B4730" s="123"/>
      <c r="C4730" s="124" t="s">
        <v>5051</v>
      </c>
      <c r="D4730" s="124" t="s">
        <v>199</v>
      </c>
      <c r="E4730" s="125" t="s">
        <v>5052</v>
      </c>
      <c r="F4730" s="126" t="s">
        <v>5053</v>
      </c>
      <c r="G4730" s="127" t="s">
        <v>846</v>
      </c>
      <c r="H4730" s="128">
        <v>1</v>
      </c>
      <c r="I4730" s="224"/>
      <c r="J4730" s="129">
        <f t="shared" si="140"/>
        <v>0</v>
      </c>
      <c r="K4730" s="126" t="s">
        <v>1</v>
      </c>
      <c r="L4730" s="30"/>
      <c r="M4730" s="130" t="s">
        <v>1</v>
      </c>
      <c r="N4730" s="131" t="s">
        <v>35</v>
      </c>
      <c r="O4730" s="132">
        <v>0</v>
      </c>
      <c r="P4730" s="132">
        <f t="shared" si="141"/>
        <v>0</v>
      </c>
      <c r="Q4730" s="132">
        <v>0</v>
      </c>
      <c r="R4730" s="132">
        <f t="shared" si="142"/>
        <v>0</v>
      </c>
      <c r="S4730" s="132">
        <v>0</v>
      </c>
      <c r="T4730" s="133">
        <f t="shared" si="143"/>
        <v>0</v>
      </c>
      <c r="U4730" s="29"/>
      <c r="V4730" s="29"/>
      <c r="W4730" s="29"/>
      <c r="X4730" s="29"/>
      <c r="Y4730" s="29"/>
      <c r="Z4730" s="29"/>
      <c r="AA4730" s="29"/>
      <c r="AB4730" s="29"/>
      <c r="AC4730" s="29"/>
      <c r="AD4730" s="29"/>
      <c r="AE4730" s="29"/>
      <c r="AR4730" s="134" t="s">
        <v>104</v>
      </c>
      <c r="AT4730" s="134" t="s">
        <v>199</v>
      </c>
      <c r="AU4730" s="134" t="s">
        <v>66</v>
      </c>
      <c r="AY4730" s="18" t="s">
        <v>196</v>
      </c>
      <c r="BE4730" s="135">
        <f t="shared" si="144"/>
        <v>0</v>
      </c>
      <c r="BF4730" s="135">
        <f t="shared" si="145"/>
        <v>0</v>
      </c>
      <c r="BG4730" s="135">
        <f t="shared" si="146"/>
        <v>0</v>
      </c>
      <c r="BH4730" s="135">
        <f t="shared" si="147"/>
        <v>0</v>
      </c>
      <c r="BI4730" s="135">
        <f t="shared" si="148"/>
        <v>0</v>
      </c>
      <c r="BJ4730" s="18" t="s">
        <v>64</v>
      </c>
      <c r="BK4730" s="135">
        <f t="shared" si="149"/>
        <v>0</v>
      </c>
      <c r="BL4730" s="18" t="s">
        <v>104</v>
      </c>
      <c r="BM4730" s="134" t="s">
        <v>5054</v>
      </c>
    </row>
    <row r="4731" spans="1:65" s="2" customFormat="1" ht="37.9" customHeight="1" x14ac:dyDescent="0.2">
      <c r="A4731" s="29"/>
      <c r="B4731" s="123"/>
      <c r="C4731" s="124" t="s">
        <v>3310</v>
      </c>
      <c r="D4731" s="124" t="s">
        <v>199</v>
      </c>
      <c r="E4731" s="125" t="s">
        <v>5055</v>
      </c>
      <c r="F4731" s="126" t="s">
        <v>5056</v>
      </c>
      <c r="G4731" s="127" t="s">
        <v>846</v>
      </c>
      <c r="H4731" s="128">
        <v>1</v>
      </c>
      <c r="I4731" s="224"/>
      <c r="J4731" s="129">
        <f t="shared" si="140"/>
        <v>0</v>
      </c>
      <c r="K4731" s="126" t="s">
        <v>1</v>
      </c>
      <c r="L4731" s="30"/>
      <c r="M4731" s="130" t="s">
        <v>1</v>
      </c>
      <c r="N4731" s="131" t="s">
        <v>35</v>
      </c>
      <c r="O4731" s="132">
        <v>0</v>
      </c>
      <c r="P4731" s="132">
        <f t="shared" si="141"/>
        <v>0</v>
      </c>
      <c r="Q4731" s="132">
        <v>0</v>
      </c>
      <c r="R4731" s="132">
        <f t="shared" si="142"/>
        <v>0</v>
      </c>
      <c r="S4731" s="132">
        <v>0</v>
      </c>
      <c r="T4731" s="133">
        <f t="shared" si="143"/>
        <v>0</v>
      </c>
      <c r="U4731" s="29"/>
      <c r="V4731" s="29"/>
      <c r="W4731" s="29"/>
      <c r="X4731" s="29"/>
      <c r="Y4731" s="29"/>
      <c r="Z4731" s="29"/>
      <c r="AA4731" s="29"/>
      <c r="AB4731" s="29"/>
      <c r="AC4731" s="29"/>
      <c r="AD4731" s="29"/>
      <c r="AE4731" s="29"/>
      <c r="AR4731" s="134" t="s">
        <v>104</v>
      </c>
      <c r="AT4731" s="134" t="s">
        <v>199</v>
      </c>
      <c r="AU4731" s="134" t="s">
        <v>66</v>
      </c>
      <c r="AY4731" s="18" t="s">
        <v>196</v>
      </c>
      <c r="BE4731" s="135">
        <f t="shared" si="144"/>
        <v>0</v>
      </c>
      <c r="BF4731" s="135">
        <f t="shared" si="145"/>
        <v>0</v>
      </c>
      <c r="BG4731" s="135">
        <f t="shared" si="146"/>
        <v>0</v>
      </c>
      <c r="BH4731" s="135">
        <f t="shared" si="147"/>
        <v>0</v>
      </c>
      <c r="BI4731" s="135">
        <f t="shared" si="148"/>
        <v>0</v>
      </c>
      <c r="BJ4731" s="18" t="s">
        <v>64</v>
      </c>
      <c r="BK4731" s="135">
        <f t="shared" si="149"/>
        <v>0</v>
      </c>
      <c r="BL4731" s="18" t="s">
        <v>104</v>
      </c>
      <c r="BM4731" s="134" t="s">
        <v>5057</v>
      </c>
    </row>
    <row r="4732" spans="1:65" s="2" customFormat="1" ht="24.2" customHeight="1" x14ac:dyDescent="0.2">
      <c r="A4732" s="29"/>
      <c r="B4732" s="123"/>
      <c r="C4732" s="124" t="s">
        <v>5058</v>
      </c>
      <c r="D4732" s="124" t="s">
        <v>199</v>
      </c>
      <c r="E4732" s="125" t="s">
        <v>5059</v>
      </c>
      <c r="F4732" s="126" t="s">
        <v>5060</v>
      </c>
      <c r="G4732" s="127" t="s">
        <v>846</v>
      </c>
      <c r="H4732" s="128">
        <v>1</v>
      </c>
      <c r="I4732" s="224"/>
      <c r="J4732" s="129">
        <f t="shared" si="140"/>
        <v>0</v>
      </c>
      <c r="K4732" s="126" t="s">
        <v>1</v>
      </c>
      <c r="L4732" s="30"/>
      <c r="M4732" s="130" t="s">
        <v>1</v>
      </c>
      <c r="N4732" s="131" t="s">
        <v>35</v>
      </c>
      <c r="O4732" s="132">
        <v>0</v>
      </c>
      <c r="P4732" s="132">
        <f t="shared" si="141"/>
        <v>0</v>
      </c>
      <c r="Q4732" s="132">
        <v>0</v>
      </c>
      <c r="R4732" s="132">
        <f t="shared" si="142"/>
        <v>0</v>
      </c>
      <c r="S4732" s="132">
        <v>0</v>
      </c>
      <c r="T4732" s="133">
        <f t="shared" si="143"/>
        <v>0</v>
      </c>
      <c r="U4732" s="29"/>
      <c r="V4732" s="29"/>
      <c r="W4732" s="29"/>
      <c r="X4732" s="29"/>
      <c r="Y4732" s="29"/>
      <c r="Z4732" s="29"/>
      <c r="AA4732" s="29"/>
      <c r="AB4732" s="29"/>
      <c r="AC4732" s="29"/>
      <c r="AD4732" s="29"/>
      <c r="AE4732" s="29"/>
      <c r="AR4732" s="134" t="s">
        <v>104</v>
      </c>
      <c r="AT4732" s="134" t="s">
        <v>199</v>
      </c>
      <c r="AU4732" s="134" t="s">
        <v>66</v>
      </c>
      <c r="AY4732" s="18" t="s">
        <v>196</v>
      </c>
      <c r="BE4732" s="135">
        <f t="shared" si="144"/>
        <v>0</v>
      </c>
      <c r="BF4732" s="135">
        <f t="shared" si="145"/>
        <v>0</v>
      </c>
      <c r="BG4732" s="135">
        <f t="shared" si="146"/>
        <v>0</v>
      </c>
      <c r="BH4732" s="135">
        <f t="shared" si="147"/>
        <v>0</v>
      </c>
      <c r="BI4732" s="135">
        <f t="shared" si="148"/>
        <v>0</v>
      </c>
      <c r="BJ4732" s="18" t="s">
        <v>64</v>
      </c>
      <c r="BK4732" s="135">
        <f t="shared" si="149"/>
        <v>0</v>
      </c>
      <c r="BL4732" s="18" t="s">
        <v>104</v>
      </c>
      <c r="BM4732" s="134" t="s">
        <v>5061</v>
      </c>
    </row>
    <row r="4733" spans="1:65" s="2" customFormat="1" ht="37.9" customHeight="1" x14ac:dyDescent="0.2">
      <c r="A4733" s="29"/>
      <c r="B4733" s="123"/>
      <c r="C4733" s="124" t="s">
        <v>3319</v>
      </c>
      <c r="D4733" s="124" t="s">
        <v>199</v>
      </c>
      <c r="E4733" s="125" t="s">
        <v>5062</v>
      </c>
      <c r="F4733" s="126" t="s">
        <v>5063</v>
      </c>
      <c r="G4733" s="127" t="s">
        <v>846</v>
      </c>
      <c r="H4733" s="128">
        <v>7</v>
      </c>
      <c r="I4733" s="224"/>
      <c r="J4733" s="129">
        <f t="shared" si="140"/>
        <v>0</v>
      </c>
      <c r="K4733" s="126" t="s">
        <v>1</v>
      </c>
      <c r="L4733" s="30"/>
      <c r="M4733" s="130" t="s">
        <v>1</v>
      </c>
      <c r="N4733" s="131" t="s">
        <v>35</v>
      </c>
      <c r="O4733" s="132">
        <v>0</v>
      </c>
      <c r="P4733" s="132">
        <f t="shared" si="141"/>
        <v>0</v>
      </c>
      <c r="Q4733" s="132">
        <v>0</v>
      </c>
      <c r="R4733" s="132">
        <f t="shared" si="142"/>
        <v>0</v>
      </c>
      <c r="S4733" s="132">
        <v>0</v>
      </c>
      <c r="T4733" s="133">
        <f t="shared" si="143"/>
        <v>0</v>
      </c>
      <c r="U4733" s="29"/>
      <c r="V4733" s="29"/>
      <c r="W4733" s="29"/>
      <c r="X4733" s="29"/>
      <c r="Y4733" s="29"/>
      <c r="Z4733" s="29"/>
      <c r="AA4733" s="29"/>
      <c r="AB4733" s="29"/>
      <c r="AC4733" s="29"/>
      <c r="AD4733" s="29"/>
      <c r="AE4733" s="29"/>
      <c r="AR4733" s="134" t="s">
        <v>104</v>
      </c>
      <c r="AT4733" s="134" t="s">
        <v>199</v>
      </c>
      <c r="AU4733" s="134" t="s">
        <v>66</v>
      </c>
      <c r="AY4733" s="18" t="s">
        <v>196</v>
      </c>
      <c r="BE4733" s="135">
        <f t="shared" si="144"/>
        <v>0</v>
      </c>
      <c r="BF4733" s="135">
        <f t="shared" si="145"/>
        <v>0</v>
      </c>
      <c r="BG4733" s="135">
        <f t="shared" si="146"/>
        <v>0</v>
      </c>
      <c r="BH4733" s="135">
        <f t="shared" si="147"/>
        <v>0</v>
      </c>
      <c r="BI4733" s="135">
        <f t="shared" si="148"/>
        <v>0</v>
      </c>
      <c r="BJ4733" s="18" t="s">
        <v>64</v>
      </c>
      <c r="BK4733" s="135">
        <f t="shared" si="149"/>
        <v>0</v>
      </c>
      <c r="BL4733" s="18" t="s">
        <v>104</v>
      </c>
      <c r="BM4733" s="134" t="s">
        <v>5064</v>
      </c>
    </row>
    <row r="4734" spans="1:65" s="2" customFormat="1" ht="24.2" customHeight="1" x14ac:dyDescent="0.2">
      <c r="A4734" s="29"/>
      <c r="B4734" s="123"/>
      <c r="C4734" s="124" t="s">
        <v>5065</v>
      </c>
      <c r="D4734" s="124" t="s">
        <v>199</v>
      </c>
      <c r="E4734" s="125" t="s">
        <v>5066</v>
      </c>
      <c r="F4734" s="126" t="s">
        <v>5067</v>
      </c>
      <c r="G4734" s="127" t="s">
        <v>846</v>
      </c>
      <c r="H4734" s="128">
        <v>1</v>
      </c>
      <c r="I4734" s="224"/>
      <c r="J4734" s="129">
        <f t="shared" si="140"/>
        <v>0</v>
      </c>
      <c r="K4734" s="126" t="s">
        <v>1</v>
      </c>
      <c r="L4734" s="30"/>
      <c r="M4734" s="130" t="s">
        <v>1</v>
      </c>
      <c r="N4734" s="131" t="s">
        <v>35</v>
      </c>
      <c r="O4734" s="132">
        <v>0</v>
      </c>
      <c r="P4734" s="132">
        <f t="shared" si="141"/>
        <v>0</v>
      </c>
      <c r="Q4734" s="132">
        <v>0</v>
      </c>
      <c r="R4734" s="132">
        <f t="shared" si="142"/>
        <v>0</v>
      </c>
      <c r="S4734" s="132">
        <v>0</v>
      </c>
      <c r="T4734" s="133">
        <f t="shared" si="143"/>
        <v>0</v>
      </c>
      <c r="U4734" s="29"/>
      <c r="V4734" s="29"/>
      <c r="W4734" s="29"/>
      <c r="X4734" s="29"/>
      <c r="Y4734" s="29"/>
      <c r="Z4734" s="29"/>
      <c r="AA4734" s="29"/>
      <c r="AB4734" s="29"/>
      <c r="AC4734" s="29"/>
      <c r="AD4734" s="29"/>
      <c r="AE4734" s="29"/>
      <c r="AR4734" s="134" t="s">
        <v>104</v>
      </c>
      <c r="AT4734" s="134" t="s">
        <v>199</v>
      </c>
      <c r="AU4734" s="134" t="s">
        <v>66</v>
      </c>
      <c r="AY4734" s="18" t="s">
        <v>196</v>
      </c>
      <c r="BE4734" s="135">
        <f t="shared" si="144"/>
        <v>0</v>
      </c>
      <c r="BF4734" s="135">
        <f t="shared" si="145"/>
        <v>0</v>
      </c>
      <c r="BG4734" s="135">
        <f t="shared" si="146"/>
        <v>0</v>
      </c>
      <c r="BH4734" s="135">
        <f t="shared" si="147"/>
        <v>0</v>
      </c>
      <c r="BI4734" s="135">
        <f t="shared" si="148"/>
        <v>0</v>
      </c>
      <c r="BJ4734" s="18" t="s">
        <v>64</v>
      </c>
      <c r="BK4734" s="135">
        <f t="shared" si="149"/>
        <v>0</v>
      </c>
      <c r="BL4734" s="18" t="s">
        <v>104</v>
      </c>
      <c r="BM4734" s="134" t="s">
        <v>5068</v>
      </c>
    </row>
    <row r="4735" spans="1:65" s="2" customFormat="1" ht="24.2" customHeight="1" x14ac:dyDescent="0.2">
      <c r="A4735" s="29"/>
      <c r="B4735" s="123"/>
      <c r="C4735" s="124" t="s">
        <v>3322</v>
      </c>
      <c r="D4735" s="124" t="s">
        <v>199</v>
      </c>
      <c r="E4735" s="125" t="s">
        <v>5069</v>
      </c>
      <c r="F4735" s="126" t="s">
        <v>5070</v>
      </c>
      <c r="G4735" s="127" t="s">
        <v>506</v>
      </c>
      <c r="H4735" s="128">
        <v>4.17</v>
      </c>
      <c r="I4735" s="224"/>
      <c r="J4735" s="129">
        <f t="shared" si="140"/>
        <v>0</v>
      </c>
      <c r="K4735" s="126" t="s">
        <v>1</v>
      </c>
      <c r="L4735" s="30"/>
      <c r="M4735" s="130" t="s">
        <v>1</v>
      </c>
      <c r="N4735" s="131" t="s">
        <v>35</v>
      </c>
      <c r="O4735" s="132">
        <v>0</v>
      </c>
      <c r="P4735" s="132">
        <f t="shared" si="141"/>
        <v>0</v>
      </c>
      <c r="Q4735" s="132">
        <v>0</v>
      </c>
      <c r="R4735" s="132">
        <f t="shared" si="142"/>
        <v>0</v>
      </c>
      <c r="S4735" s="132">
        <v>0</v>
      </c>
      <c r="T4735" s="133">
        <f t="shared" si="143"/>
        <v>0</v>
      </c>
      <c r="U4735" s="29"/>
      <c r="V4735" s="29"/>
      <c r="W4735" s="29"/>
      <c r="X4735" s="29"/>
      <c r="Y4735" s="29"/>
      <c r="Z4735" s="29"/>
      <c r="AA4735" s="29"/>
      <c r="AB4735" s="29"/>
      <c r="AC4735" s="29"/>
      <c r="AD4735" s="29"/>
      <c r="AE4735" s="29"/>
      <c r="AR4735" s="134" t="s">
        <v>104</v>
      </c>
      <c r="AT4735" s="134" t="s">
        <v>199</v>
      </c>
      <c r="AU4735" s="134" t="s">
        <v>66</v>
      </c>
      <c r="AY4735" s="18" t="s">
        <v>196</v>
      </c>
      <c r="BE4735" s="135">
        <f t="shared" si="144"/>
        <v>0</v>
      </c>
      <c r="BF4735" s="135">
        <f t="shared" si="145"/>
        <v>0</v>
      </c>
      <c r="BG4735" s="135">
        <f t="shared" si="146"/>
        <v>0</v>
      </c>
      <c r="BH4735" s="135">
        <f t="shared" si="147"/>
        <v>0</v>
      </c>
      <c r="BI4735" s="135">
        <f t="shared" si="148"/>
        <v>0</v>
      </c>
      <c r="BJ4735" s="18" t="s">
        <v>64</v>
      </c>
      <c r="BK4735" s="135">
        <f t="shared" si="149"/>
        <v>0</v>
      </c>
      <c r="BL4735" s="18" t="s">
        <v>104</v>
      </c>
      <c r="BM4735" s="134" t="s">
        <v>5071</v>
      </c>
    </row>
    <row r="4736" spans="1:65" s="13" customFormat="1" x14ac:dyDescent="0.2">
      <c r="B4736" s="136"/>
      <c r="D4736" s="137" t="s">
        <v>210</v>
      </c>
      <c r="E4736" s="138" t="s">
        <v>1</v>
      </c>
      <c r="F4736" s="139" t="s">
        <v>5072</v>
      </c>
      <c r="H4736" s="140">
        <v>4.17</v>
      </c>
      <c r="L4736" s="136"/>
      <c r="M4736" s="141"/>
      <c r="N4736" s="142"/>
      <c r="O4736" s="142"/>
      <c r="P4736" s="142"/>
      <c r="Q4736" s="142"/>
      <c r="R4736" s="142"/>
      <c r="S4736" s="142"/>
      <c r="T4736" s="143"/>
      <c r="AT4736" s="138" t="s">
        <v>210</v>
      </c>
      <c r="AU4736" s="138" t="s">
        <v>66</v>
      </c>
      <c r="AV4736" s="13" t="s">
        <v>66</v>
      </c>
      <c r="AW4736" s="13" t="s">
        <v>26</v>
      </c>
      <c r="AX4736" s="13" t="s">
        <v>57</v>
      </c>
      <c r="AY4736" s="138" t="s">
        <v>196</v>
      </c>
    </row>
    <row r="4737" spans="1:65" s="14" customFormat="1" x14ac:dyDescent="0.2">
      <c r="B4737" s="144"/>
      <c r="D4737" s="137" t="s">
        <v>210</v>
      </c>
      <c r="E4737" s="145" t="s">
        <v>1</v>
      </c>
      <c r="F4737" s="146" t="s">
        <v>212</v>
      </c>
      <c r="H4737" s="147">
        <v>4.17</v>
      </c>
      <c r="L4737" s="144"/>
      <c r="M4737" s="148"/>
      <c r="N4737" s="149"/>
      <c r="O4737" s="149"/>
      <c r="P4737" s="149"/>
      <c r="Q4737" s="149"/>
      <c r="R4737" s="149"/>
      <c r="S4737" s="149"/>
      <c r="T4737" s="150"/>
      <c r="AT4737" s="145" t="s">
        <v>210</v>
      </c>
      <c r="AU4737" s="145" t="s">
        <v>66</v>
      </c>
      <c r="AV4737" s="14" t="s">
        <v>201</v>
      </c>
      <c r="AW4737" s="14" t="s">
        <v>26</v>
      </c>
      <c r="AX4737" s="14" t="s">
        <v>64</v>
      </c>
      <c r="AY4737" s="145" t="s">
        <v>196</v>
      </c>
    </row>
    <row r="4738" spans="1:65" s="2" customFormat="1" ht="24.2" customHeight="1" x14ac:dyDescent="0.2">
      <c r="A4738" s="29"/>
      <c r="B4738" s="123"/>
      <c r="C4738" s="124" t="s">
        <v>5073</v>
      </c>
      <c r="D4738" s="124" t="s">
        <v>199</v>
      </c>
      <c r="E4738" s="125" t="s">
        <v>5074</v>
      </c>
      <c r="F4738" s="126" t="s">
        <v>5075</v>
      </c>
      <c r="G4738" s="127" t="s">
        <v>846</v>
      </c>
      <c r="H4738" s="128">
        <v>1</v>
      </c>
      <c r="I4738" s="224"/>
      <c r="J4738" s="129">
        <f t="shared" ref="J4738:J4743" si="150">ROUND(I4738*H4738,2)</f>
        <v>0</v>
      </c>
      <c r="K4738" s="126" t="s">
        <v>1</v>
      </c>
      <c r="L4738" s="30"/>
      <c r="M4738" s="130" t="s">
        <v>1</v>
      </c>
      <c r="N4738" s="131" t="s">
        <v>35</v>
      </c>
      <c r="O4738" s="132">
        <v>0</v>
      </c>
      <c r="P4738" s="132">
        <f t="shared" ref="P4738:P4743" si="151">O4738*H4738</f>
        <v>0</v>
      </c>
      <c r="Q4738" s="132">
        <v>0</v>
      </c>
      <c r="R4738" s="132">
        <f t="shared" ref="R4738:R4743" si="152">Q4738*H4738</f>
        <v>0</v>
      </c>
      <c r="S4738" s="132">
        <v>0</v>
      </c>
      <c r="T4738" s="133">
        <f t="shared" ref="T4738:T4743" si="153">S4738*H4738</f>
        <v>0</v>
      </c>
      <c r="U4738" s="29"/>
      <c r="V4738" s="29"/>
      <c r="W4738" s="29"/>
      <c r="X4738" s="29"/>
      <c r="Y4738" s="29"/>
      <c r="Z4738" s="29"/>
      <c r="AA4738" s="29"/>
      <c r="AB4738" s="29"/>
      <c r="AC4738" s="29"/>
      <c r="AD4738" s="29"/>
      <c r="AE4738" s="29"/>
      <c r="AR4738" s="134" t="s">
        <v>104</v>
      </c>
      <c r="AT4738" s="134" t="s">
        <v>199</v>
      </c>
      <c r="AU4738" s="134" t="s">
        <v>66</v>
      </c>
      <c r="AY4738" s="18" t="s">
        <v>196</v>
      </c>
      <c r="BE4738" s="135">
        <f t="shared" ref="BE4738:BE4743" si="154">IF(N4738="základní",J4738,0)</f>
        <v>0</v>
      </c>
      <c r="BF4738" s="135">
        <f t="shared" ref="BF4738:BF4743" si="155">IF(N4738="snížená",J4738,0)</f>
        <v>0</v>
      </c>
      <c r="BG4738" s="135">
        <f t="shared" ref="BG4738:BG4743" si="156">IF(N4738="zákl. přenesená",J4738,0)</f>
        <v>0</v>
      </c>
      <c r="BH4738" s="135">
        <f t="shared" ref="BH4738:BH4743" si="157">IF(N4738="sníž. přenesená",J4738,0)</f>
        <v>0</v>
      </c>
      <c r="BI4738" s="135">
        <f t="shared" ref="BI4738:BI4743" si="158">IF(N4738="nulová",J4738,0)</f>
        <v>0</v>
      </c>
      <c r="BJ4738" s="18" t="s">
        <v>64</v>
      </c>
      <c r="BK4738" s="135">
        <f t="shared" ref="BK4738:BK4743" si="159">ROUND(I4738*H4738,2)</f>
        <v>0</v>
      </c>
      <c r="BL4738" s="18" t="s">
        <v>104</v>
      </c>
      <c r="BM4738" s="134" t="s">
        <v>5076</v>
      </c>
    </row>
    <row r="4739" spans="1:65" s="2" customFormat="1" ht="37.9" customHeight="1" x14ac:dyDescent="0.2">
      <c r="A4739" s="29"/>
      <c r="B4739" s="123"/>
      <c r="C4739" s="124" t="s">
        <v>3353</v>
      </c>
      <c r="D4739" s="124" t="s">
        <v>199</v>
      </c>
      <c r="E4739" s="125" t="s">
        <v>5077</v>
      </c>
      <c r="F4739" s="126" t="s">
        <v>5078</v>
      </c>
      <c r="G4739" s="127" t="s">
        <v>846</v>
      </c>
      <c r="H4739" s="128">
        <v>6</v>
      </c>
      <c r="I4739" s="224"/>
      <c r="J4739" s="129">
        <f t="shared" si="150"/>
        <v>0</v>
      </c>
      <c r="K4739" s="126" t="s">
        <v>1</v>
      </c>
      <c r="L4739" s="30"/>
      <c r="M4739" s="130" t="s">
        <v>1</v>
      </c>
      <c r="N4739" s="131" t="s">
        <v>35</v>
      </c>
      <c r="O4739" s="132">
        <v>0</v>
      </c>
      <c r="P4739" s="132">
        <f t="shared" si="151"/>
        <v>0</v>
      </c>
      <c r="Q4739" s="132">
        <v>0</v>
      </c>
      <c r="R4739" s="132">
        <f t="shared" si="152"/>
        <v>0</v>
      </c>
      <c r="S4739" s="132">
        <v>0</v>
      </c>
      <c r="T4739" s="133">
        <f t="shared" si="153"/>
        <v>0</v>
      </c>
      <c r="U4739" s="29"/>
      <c r="V4739" s="29"/>
      <c r="W4739" s="29"/>
      <c r="X4739" s="29"/>
      <c r="Y4739" s="29"/>
      <c r="Z4739" s="29"/>
      <c r="AA4739" s="29"/>
      <c r="AB4739" s="29"/>
      <c r="AC4739" s="29"/>
      <c r="AD4739" s="29"/>
      <c r="AE4739" s="29"/>
      <c r="AR4739" s="134" t="s">
        <v>104</v>
      </c>
      <c r="AT4739" s="134" t="s">
        <v>199</v>
      </c>
      <c r="AU4739" s="134" t="s">
        <v>66</v>
      </c>
      <c r="AY4739" s="18" t="s">
        <v>196</v>
      </c>
      <c r="BE4739" s="135">
        <f t="shared" si="154"/>
        <v>0</v>
      </c>
      <c r="BF4739" s="135">
        <f t="shared" si="155"/>
        <v>0</v>
      </c>
      <c r="BG4739" s="135">
        <f t="shared" si="156"/>
        <v>0</v>
      </c>
      <c r="BH4739" s="135">
        <f t="shared" si="157"/>
        <v>0</v>
      </c>
      <c r="BI4739" s="135">
        <f t="shared" si="158"/>
        <v>0</v>
      </c>
      <c r="BJ4739" s="18" t="s">
        <v>64</v>
      </c>
      <c r="BK4739" s="135">
        <f t="shared" si="159"/>
        <v>0</v>
      </c>
      <c r="BL4739" s="18" t="s">
        <v>104</v>
      </c>
      <c r="BM4739" s="134" t="s">
        <v>5079</v>
      </c>
    </row>
    <row r="4740" spans="1:65" s="2" customFormat="1" ht="37.9" customHeight="1" x14ac:dyDescent="0.2">
      <c r="A4740" s="29"/>
      <c r="B4740" s="123"/>
      <c r="C4740" s="124" t="s">
        <v>5080</v>
      </c>
      <c r="D4740" s="124" t="s">
        <v>199</v>
      </c>
      <c r="E4740" s="125" t="s">
        <v>5081</v>
      </c>
      <c r="F4740" s="126" t="s">
        <v>5082</v>
      </c>
      <c r="G4740" s="127" t="s">
        <v>846</v>
      </c>
      <c r="H4740" s="128">
        <v>5</v>
      </c>
      <c r="I4740" s="224"/>
      <c r="J4740" s="129">
        <f t="shared" si="150"/>
        <v>0</v>
      </c>
      <c r="K4740" s="126" t="s">
        <v>1</v>
      </c>
      <c r="L4740" s="30"/>
      <c r="M4740" s="130" t="s">
        <v>1</v>
      </c>
      <c r="N4740" s="131" t="s">
        <v>35</v>
      </c>
      <c r="O4740" s="132">
        <v>0</v>
      </c>
      <c r="P4740" s="132">
        <f t="shared" si="151"/>
        <v>0</v>
      </c>
      <c r="Q4740" s="132">
        <v>0</v>
      </c>
      <c r="R4740" s="132">
        <f t="shared" si="152"/>
        <v>0</v>
      </c>
      <c r="S4740" s="132">
        <v>0</v>
      </c>
      <c r="T4740" s="133">
        <f t="shared" si="153"/>
        <v>0</v>
      </c>
      <c r="U4740" s="29"/>
      <c r="V4740" s="29"/>
      <c r="W4740" s="29"/>
      <c r="X4740" s="29"/>
      <c r="Y4740" s="29"/>
      <c r="Z4740" s="29"/>
      <c r="AA4740" s="29"/>
      <c r="AB4740" s="29"/>
      <c r="AC4740" s="29"/>
      <c r="AD4740" s="29"/>
      <c r="AE4740" s="29"/>
      <c r="AR4740" s="134" t="s">
        <v>104</v>
      </c>
      <c r="AT4740" s="134" t="s">
        <v>199</v>
      </c>
      <c r="AU4740" s="134" t="s">
        <v>66</v>
      </c>
      <c r="AY4740" s="18" t="s">
        <v>196</v>
      </c>
      <c r="BE4740" s="135">
        <f t="shared" si="154"/>
        <v>0</v>
      </c>
      <c r="BF4740" s="135">
        <f t="shared" si="155"/>
        <v>0</v>
      </c>
      <c r="BG4740" s="135">
        <f t="shared" si="156"/>
        <v>0</v>
      </c>
      <c r="BH4740" s="135">
        <f t="shared" si="157"/>
        <v>0</v>
      </c>
      <c r="BI4740" s="135">
        <f t="shared" si="158"/>
        <v>0</v>
      </c>
      <c r="BJ4740" s="18" t="s">
        <v>64</v>
      </c>
      <c r="BK4740" s="135">
        <f t="shared" si="159"/>
        <v>0</v>
      </c>
      <c r="BL4740" s="18" t="s">
        <v>104</v>
      </c>
      <c r="BM4740" s="134" t="s">
        <v>5083</v>
      </c>
    </row>
    <row r="4741" spans="1:65" s="2" customFormat="1" ht="37.9" customHeight="1" x14ac:dyDescent="0.2">
      <c r="A4741" s="29"/>
      <c r="B4741" s="123"/>
      <c r="C4741" s="124" t="s">
        <v>3357</v>
      </c>
      <c r="D4741" s="124" t="s">
        <v>199</v>
      </c>
      <c r="E4741" s="125" t="s">
        <v>5084</v>
      </c>
      <c r="F4741" s="126" t="s">
        <v>5085</v>
      </c>
      <c r="G4741" s="127" t="s">
        <v>846</v>
      </c>
      <c r="H4741" s="128">
        <v>5</v>
      </c>
      <c r="I4741" s="224"/>
      <c r="J4741" s="129">
        <f t="shared" si="150"/>
        <v>0</v>
      </c>
      <c r="K4741" s="126" t="s">
        <v>1</v>
      </c>
      <c r="L4741" s="30"/>
      <c r="M4741" s="130" t="s">
        <v>1</v>
      </c>
      <c r="N4741" s="131" t="s">
        <v>35</v>
      </c>
      <c r="O4741" s="132">
        <v>0</v>
      </c>
      <c r="P4741" s="132">
        <f t="shared" si="151"/>
        <v>0</v>
      </c>
      <c r="Q4741" s="132">
        <v>0</v>
      </c>
      <c r="R4741" s="132">
        <f t="shared" si="152"/>
        <v>0</v>
      </c>
      <c r="S4741" s="132">
        <v>0</v>
      </c>
      <c r="T4741" s="133">
        <f t="shared" si="153"/>
        <v>0</v>
      </c>
      <c r="U4741" s="29"/>
      <c r="V4741" s="29"/>
      <c r="W4741" s="29"/>
      <c r="X4741" s="29"/>
      <c r="Y4741" s="29"/>
      <c r="Z4741" s="29"/>
      <c r="AA4741" s="29"/>
      <c r="AB4741" s="29"/>
      <c r="AC4741" s="29"/>
      <c r="AD4741" s="29"/>
      <c r="AE4741" s="29"/>
      <c r="AR4741" s="134" t="s">
        <v>104</v>
      </c>
      <c r="AT4741" s="134" t="s">
        <v>199</v>
      </c>
      <c r="AU4741" s="134" t="s">
        <v>66</v>
      </c>
      <c r="AY4741" s="18" t="s">
        <v>196</v>
      </c>
      <c r="BE4741" s="135">
        <f t="shared" si="154"/>
        <v>0</v>
      </c>
      <c r="BF4741" s="135">
        <f t="shared" si="155"/>
        <v>0</v>
      </c>
      <c r="BG4741" s="135">
        <f t="shared" si="156"/>
        <v>0</v>
      </c>
      <c r="BH4741" s="135">
        <f t="shared" si="157"/>
        <v>0</v>
      </c>
      <c r="BI4741" s="135">
        <f t="shared" si="158"/>
        <v>0</v>
      </c>
      <c r="BJ4741" s="18" t="s">
        <v>64</v>
      </c>
      <c r="BK4741" s="135">
        <f t="shared" si="159"/>
        <v>0</v>
      </c>
      <c r="BL4741" s="18" t="s">
        <v>104</v>
      </c>
      <c r="BM4741" s="134" t="s">
        <v>5086</v>
      </c>
    </row>
    <row r="4742" spans="1:65" s="2" customFormat="1" ht="37.9" customHeight="1" x14ac:dyDescent="0.2">
      <c r="A4742" s="29"/>
      <c r="B4742" s="123"/>
      <c r="C4742" s="124" t="s">
        <v>5087</v>
      </c>
      <c r="D4742" s="124" t="s">
        <v>199</v>
      </c>
      <c r="E4742" s="125" t="s">
        <v>5088</v>
      </c>
      <c r="F4742" s="126" t="s">
        <v>5089</v>
      </c>
      <c r="G4742" s="127" t="s">
        <v>846</v>
      </c>
      <c r="H4742" s="128">
        <v>5</v>
      </c>
      <c r="I4742" s="224"/>
      <c r="J4742" s="129">
        <f t="shared" si="150"/>
        <v>0</v>
      </c>
      <c r="K4742" s="126" t="s">
        <v>1</v>
      </c>
      <c r="L4742" s="30"/>
      <c r="M4742" s="130" t="s">
        <v>1</v>
      </c>
      <c r="N4742" s="131" t="s">
        <v>35</v>
      </c>
      <c r="O4742" s="132">
        <v>0</v>
      </c>
      <c r="P4742" s="132">
        <f t="shared" si="151"/>
        <v>0</v>
      </c>
      <c r="Q4742" s="132">
        <v>0</v>
      </c>
      <c r="R4742" s="132">
        <f t="shared" si="152"/>
        <v>0</v>
      </c>
      <c r="S4742" s="132">
        <v>0</v>
      </c>
      <c r="T4742" s="133">
        <f t="shared" si="153"/>
        <v>0</v>
      </c>
      <c r="U4742" s="29"/>
      <c r="V4742" s="29"/>
      <c r="W4742" s="29"/>
      <c r="X4742" s="29"/>
      <c r="Y4742" s="29"/>
      <c r="Z4742" s="29"/>
      <c r="AA4742" s="29"/>
      <c r="AB4742" s="29"/>
      <c r="AC4742" s="29"/>
      <c r="AD4742" s="29"/>
      <c r="AE4742" s="29"/>
      <c r="AR4742" s="134" t="s">
        <v>104</v>
      </c>
      <c r="AT4742" s="134" t="s">
        <v>199</v>
      </c>
      <c r="AU4742" s="134" t="s">
        <v>66</v>
      </c>
      <c r="AY4742" s="18" t="s">
        <v>196</v>
      </c>
      <c r="BE4742" s="135">
        <f t="shared" si="154"/>
        <v>0</v>
      </c>
      <c r="BF4742" s="135">
        <f t="shared" si="155"/>
        <v>0</v>
      </c>
      <c r="BG4742" s="135">
        <f t="shared" si="156"/>
        <v>0</v>
      </c>
      <c r="BH4742" s="135">
        <f t="shared" si="157"/>
        <v>0</v>
      </c>
      <c r="BI4742" s="135">
        <f t="shared" si="158"/>
        <v>0</v>
      </c>
      <c r="BJ4742" s="18" t="s">
        <v>64</v>
      </c>
      <c r="BK4742" s="135">
        <f t="shared" si="159"/>
        <v>0</v>
      </c>
      <c r="BL4742" s="18" t="s">
        <v>104</v>
      </c>
      <c r="BM4742" s="134" t="s">
        <v>5090</v>
      </c>
    </row>
    <row r="4743" spans="1:65" s="2" customFormat="1" ht="37.9" customHeight="1" x14ac:dyDescent="0.2">
      <c r="A4743" s="29"/>
      <c r="B4743" s="123"/>
      <c r="C4743" s="124" t="s">
        <v>3365</v>
      </c>
      <c r="D4743" s="124" t="s">
        <v>199</v>
      </c>
      <c r="E4743" s="125" t="s">
        <v>5091</v>
      </c>
      <c r="F4743" s="126" t="s">
        <v>5092</v>
      </c>
      <c r="G4743" s="127" t="s">
        <v>506</v>
      </c>
      <c r="H4743" s="128">
        <v>5.6</v>
      </c>
      <c r="I4743" s="224"/>
      <c r="J4743" s="129">
        <f t="shared" si="150"/>
        <v>0</v>
      </c>
      <c r="K4743" s="126" t="s">
        <v>1</v>
      </c>
      <c r="L4743" s="30"/>
      <c r="M4743" s="130" t="s">
        <v>1</v>
      </c>
      <c r="N4743" s="131" t="s">
        <v>35</v>
      </c>
      <c r="O4743" s="132">
        <v>0</v>
      </c>
      <c r="P4743" s="132">
        <f t="shared" si="151"/>
        <v>0</v>
      </c>
      <c r="Q4743" s="132">
        <v>0</v>
      </c>
      <c r="R4743" s="132">
        <f t="shared" si="152"/>
        <v>0</v>
      </c>
      <c r="S4743" s="132">
        <v>0</v>
      </c>
      <c r="T4743" s="133">
        <f t="shared" si="153"/>
        <v>0</v>
      </c>
      <c r="U4743" s="29"/>
      <c r="V4743" s="29"/>
      <c r="W4743" s="29"/>
      <c r="X4743" s="29"/>
      <c r="Y4743" s="29"/>
      <c r="Z4743" s="29"/>
      <c r="AA4743" s="29"/>
      <c r="AB4743" s="29"/>
      <c r="AC4743" s="29"/>
      <c r="AD4743" s="29"/>
      <c r="AE4743" s="29"/>
      <c r="AR4743" s="134" t="s">
        <v>104</v>
      </c>
      <c r="AT4743" s="134" t="s">
        <v>199</v>
      </c>
      <c r="AU4743" s="134" t="s">
        <v>66</v>
      </c>
      <c r="AY4743" s="18" t="s">
        <v>196</v>
      </c>
      <c r="BE4743" s="135">
        <f t="shared" si="154"/>
        <v>0</v>
      </c>
      <c r="BF4743" s="135">
        <f t="shared" si="155"/>
        <v>0</v>
      </c>
      <c r="BG4743" s="135">
        <f t="shared" si="156"/>
        <v>0</v>
      </c>
      <c r="BH4743" s="135">
        <f t="shared" si="157"/>
        <v>0</v>
      </c>
      <c r="BI4743" s="135">
        <f t="shared" si="158"/>
        <v>0</v>
      </c>
      <c r="BJ4743" s="18" t="s">
        <v>64</v>
      </c>
      <c r="BK4743" s="135">
        <f t="shared" si="159"/>
        <v>0</v>
      </c>
      <c r="BL4743" s="18" t="s">
        <v>104</v>
      </c>
      <c r="BM4743" s="134" t="s">
        <v>5093</v>
      </c>
    </row>
    <row r="4744" spans="1:65" s="13" customFormat="1" x14ac:dyDescent="0.2">
      <c r="B4744" s="136"/>
      <c r="D4744" s="137" t="s">
        <v>210</v>
      </c>
      <c r="E4744" s="138" t="s">
        <v>1</v>
      </c>
      <c r="F4744" s="139" t="s">
        <v>5094</v>
      </c>
      <c r="H4744" s="140">
        <v>5.6</v>
      </c>
      <c r="I4744" s="227"/>
      <c r="L4744" s="136"/>
      <c r="M4744" s="141"/>
      <c r="N4744" s="142"/>
      <c r="O4744" s="142"/>
      <c r="P4744" s="142"/>
      <c r="Q4744" s="142"/>
      <c r="R4744" s="142"/>
      <c r="S4744" s="142"/>
      <c r="T4744" s="143"/>
      <c r="AT4744" s="138" t="s">
        <v>210</v>
      </c>
      <c r="AU4744" s="138" t="s">
        <v>66</v>
      </c>
      <c r="AV4744" s="13" t="s">
        <v>66</v>
      </c>
      <c r="AW4744" s="13" t="s">
        <v>26</v>
      </c>
      <c r="AX4744" s="13" t="s">
        <v>57</v>
      </c>
      <c r="AY4744" s="138" t="s">
        <v>196</v>
      </c>
    </row>
    <row r="4745" spans="1:65" s="14" customFormat="1" x14ac:dyDescent="0.2">
      <c r="B4745" s="144"/>
      <c r="D4745" s="137" t="s">
        <v>210</v>
      </c>
      <c r="E4745" s="145" t="s">
        <v>1</v>
      </c>
      <c r="F4745" s="146" t="s">
        <v>212</v>
      </c>
      <c r="H4745" s="147">
        <v>5.6</v>
      </c>
      <c r="I4745" s="228"/>
      <c r="L4745" s="144"/>
      <c r="M4745" s="148"/>
      <c r="N4745" s="149"/>
      <c r="O4745" s="149"/>
      <c r="P4745" s="149"/>
      <c r="Q4745" s="149"/>
      <c r="R4745" s="149"/>
      <c r="S4745" s="149"/>
      <c r="T4745" s="150"/>
      <c r="AT4745" s="145" t="s">
        <v>210</v>
      </c>
      <c r="AU4745" s="145" t="s">
        <v>66</v>
      </c>
      <c r="AV4745" s="14" t="s">
        <v>201</v>
      </c>
      <c r="AW4745" s="14" t="s">
        <v>26</v>
      </c>
      <c r="AX4745" s="14" t="s">
        <v>64</v>
      </c>
      <c r="AY4745" s="145" t="s">
        <v>196</v>
      </c>
    </row>
    <row r="4746" spans="1:65" s="2" customFormat="1" ht="37.9" customHeight="1" x14ac:dyDescent="0.2">
      <c r="A4746" s="29"/>
      <c r="B4746" s="123"/>
      <c r="C4746" s="124" t="s">
        <v>5095</v>
      </c>
      <c r="D4746" s="124" t="s">
        <v>199</v>
      </c>
      <c r="E4746" s="125" t="s">
        <v>5096</v>
      </c>
      <c r="F4746" s="126" t="s">
        <v>5097</v>
      </c>
      <c r="G4746" s="127" t="s">
        <v>506</v>
      </c>
      <c r="H4746" s="128">
        <v>105.8</v>
      </c>
      <c r="I4746" s="224"/>
      <c r="J4746" s="129">
        <f t="shared" ref="J4746:J4760" si="160">ROUND(I4746*H4746,2)</f>
        <v>0</v>
      </c>
      <c r="K4746" s="126" t="s">
        <v>1</v>
      </c>
      <c r="L4746" s="30"/>
      <c r="M4746" s="130" t="s">
        <v>1</v>
      </c>
      <c r="N4746" s="131" t="s">
        <v>35</v>
      </c>
      <c r="O4746" s="132">
        <v>0</v>
      </c>
      <c r="P4746" s="132">
        <f t="shared" ref="P4746:P4760" si="161">O4746*H4746</f>
        <v>0</v>
      </c>
      <c r="Q4746" s="132">
        <v>0</v>
      </c>
      <c r="R4746" s="132">
        <f t="shared" ref="R4746:R4760" si="162">Q4746*H4746</f>
        <v>0</v>
      </c>
      <c r="S4746" s="132">
        <v>0</v>
      </c>
      <c r="T4746" s="133">
        <f t="shared" ref="T4746:T4760" si="163">S4746*H4746</f>
        <v>0</v>
      </c>
      <c r="U4746" s="29"/>
      <c r="V4746" s="29"/>
      <c r="W4746" s="29"/>
      <c r="X4746" s="29"/>
      <c r="Y4746" s="29"/>
      <c r="Z4746" s="29"/>
      <c r="AA4746" s="29"/>
      <c r="AB4746" s="29"/>
      <c r="AC4746" s="29"/>
      <c r="AD4746" s="29"/>
      <c r="AE4746" s="29"/>
      <c r="AR4746" s="134" t="s">
        <v>104</v>
      </c>
      <c r="AT4746" s="134" t="s">
        <v>199</v>
      </c>
      <c r="AU4746" s="134" t="s">
        <v>66</v>
      </c>
      <c r="AY4746" s="18" t="s">
        <v>196</v>
      </c>
      <c r="BE4746" s="135">
        <f t="shared" ref="BE4746:BE4760" si="164">IF(N4746="základní",J4746,0)</f>
        <v>0</v>
      </c>
      <c r="BF4746" s="135">
        <f t="shared" ref="BF4746:BF4760" si="165">IF(N4746="snížená",J4746,0)</f>
        <v>0</v>
      </c>
      <c r="BG4746" s="135">
        <f t="shared" ref="BG4746:BG4760" si="166">IF(N4746="zákl. přenesená",J4746,0)</f>
        <v>0</v>
      </c>
      <c r="BH4746" s="135">
        <f t="shared" ref="BH4746:BH4760" si="167">IF(N4746="sníž. přenesená",J4746,0)</f>
        <v>0</v>
      </c>
      <c r="BI4746" s="135">
        <f t="shared" ref="BI4746:BI4760" si="168">IF(N4746="nulová",J4746,0)</f>
        <v>0</v>
      </c>
      <c r="BJ4746" s="18" t="s">
        <v>64</v>
      </c>
      <c r="BK4746" s="135">
        <f t="shared" ref="BK4746:BK4760" si="169">ROUND(I4746*H4746,2)</f>
        <v>0</v>
      </c>
      <c r="BL4746" s="18" t="s">
        <v>104</v>
      </c>
      <c r="BM4746" s="134" t="s">
        <v>5098</v>
      </c>
    </row>
    <row r="4747" spans="1:65" s="2" customFormat="1" ht="24.2" customHeight="1" x14ac:dyDescent="0.2">
      <c r="A4747" s="29"/>
      <c r="B4747" s="123"/>
      <c r="C4747" s="124" t="s">
        <v>3369</v>
      </c>
      <c r="D4747" s="124" t="s">
        <v>199</v>
      </c>
      <c r="E4747" s="125" t="s">
        <v>5099</v>
      </c>
      <c r="F4747" s="126" t="s">
        <v>5100</v>
      </c>
      <c r="G4747" s="127" t="s">
        <v>207</v>
      </c>
      <c r="H4747" s="128">
        <v>1.58</v>
      </c>
      <c r="I4747" s="224"/>
      <c r="J4747" s="129">
        <f t="shared" si="160"/>
        <v>0</v>
      </c>
      <c r="K4747" s="126" t="s">
        <v>1</v>
      </c>
      <c r="L4747" s="30"/>
      <c r="M4747" s="130" t="s">
        <v>1</v>
      </c>
      <c r="N4747" s="131" t="s">
        <v>35</v>
      </c>
      <c r="O4747" s="132">
        <v>0</v>
      </c>
      <c r="P4747" s="132">
        <f t="shared" si="161"/>
        <v>0</v>
      </c>
      <c r="Q4747" s="132">
        <v>0</v>
      </c>
      <c r="R4747" s="132">
        <f t="shared" si="162"/>
        <v>0</v>
      </c>
      <c r="S4747" s="132">
        <v>0</v>
      </c>
      <c r="T4747" s="133">
        <f t="shared" si="163"/>
        <v>0</v>
      </c>
      <c r="U4747" s="29"/>
      <c r="V4747" s="29"/>
      <c r="W4747" s="29"/>
      <c r="X4747" s="29"/>
      <c r="Y4747" s="29"/>
      <c r="Z4747" s="29"/>
      <c r="AA4747" s="29"/>
      <c r="AB4747" s="29"/>
      <c r="AC4747" s="29"/>
      <c r="AD4747" s="29"/>
      <c r="AE4747" s="29"/>
      <c r="AR4747" s="134" t="s">
        <v>104</v>
      </c>
      <c r="AT4747" s="134" t="s">
        <v>199</v>
      </c>
      <c r="AU4747" s="134" t="s">
        <v>66</v>
      </c>
      <c r="AY4747" s="18" t="s">
        <v>196</v>
      </c>
      <c r="BE4747" s="135">
        <f t="shared" si="164"/>
        <v>0</v>
      </c>
      <c r="BF4747" s="135">
        <f t="shared" si="165"/>
        <v>0</v>
      </c>
      <c r="BG4747" s="135">
        <f t="shared" si="166"/>
        <v>0</v>
      </c>
      <c r="BH4747" s="135">
        <f t="shared" si="167"/>
        <v>0</v>
      </c>
      <c r="BI4747" s="135">
        <f t="shared" si="168"/>
        <v>0</v>
      </c>
      <c r="BJ4747" s="18" t="s">
        <v>64</v>
      </c>
      <c r="BK4747" s="135">
        <f t="shared" si="169"/>
        <v>0</v>
      </c>
      <c r="BL4747" s="18" t="s">
        <v>104</v>
      </c>
      <c r="BM4747" s="134" t="s">
        <v>5101</v>
      </c>
    </row>
    <row r="4748" spans="1:65" s="2" customFormat="1" ht="24.2" customHeight="1" x14ac:dyDescent="0.2">
      <c r="A4748" s="29"/>
      <c r="B4748" s="123"/>
      <c r="C4748" s="124" t="s">
        <v>5102</v>
      </c>
      <c r="D4748" s="124" t="s">
        <v>199</v>
      </c>
      <c r="E4748" s="125" t="s">
        <v>5103</v>
      </c>
      <c r="F4748" s="126" t="s">
        <v>5104</v>
      </c>
      <c r="G4748" s="127" t="s">
        <v>207</v>
      </c>
      <c r="H4748" s="128">
        <v>0.23</v>
      </c>
      <c r="I4748" s="224"/>
      <c r="J4748" s="129">
        <f t="shared" si="160"/>
        <v>0</v>
      </c>
      <c r="K4748" s="126" t="s">
        <v>1</v>
      </c>
      <c r="L4748" s="30"/>
      <c r="M4748" s="130" t="s">
        <v>1</v>
      </c>
      <c r="N4748" s="131" t="s">
        <v>35</v>
      </c>
      <c r="O4748" s="132">
        <v>0</v>
      </c>
      <c r="P4748" s="132">
        <f t="shared" si="161"/>
        <v>0</v>
      </c>
      <c r="Q4748" s="132">
        <v>0</v>
      </c>
      <c r="R4748" s="132">
        <f t="shared" si="162"/>
        <v>0</v>
      </c>
      <c r="S4748" s="132">
        <v>0</v>
      </c>
      <c r="T4748" s="133">
        <f t="shared" si="163"/>
        <v>0</v>
      </c>
      <c r="U4748" s="29"/>
      <c r="V4748" s="29"/>
      <c r="W4748" s="29"/>
      <c r="X4748" s="29"/>
      <c r="Y4748" s="29"/>
      <c r="Z4748" s="29"/>
      <c r="AA4748" s="29"/>
      <c r="AB4748" s="29"/>
      <c r="AC4748" s="29"/>
      <c r="AD4748" s="29"/>
      <c r="AE4748" s="29"/>
      <c r="AR4748" s="134" t="s">
        <v>104</v>
      </c>
      <c r="AT4748" s="134" t="s">
        <v>199</v>
      </c>
      <c r="AU4748" s="134" t="s">
        <v>66</v>
      </c>
      <c r="AY4748" s="18" t="s">
        <v>196</v>
      </c>
      <c r="BE4748" s="135">
        <f t="shared" si="164"/>
        <v>0</v>
      </c>
      <c r="BF4748" s="135">
        <f t="shared" si="165"/>
        <v>0</v>
      </c>
      <c r="BG4748" s="135">
        <f t="shared" si="166"/>
        <v>0</v>
      </c>
      <c r="BH4748" s="135">
        <f t="shared" si="167"/>
        <v>0</v>
      </c>
      <c r="BI4748" s="135">
        <f t="shared" si="168"/>
        <v>0</v>
      </c>
      <c r="BJ4748" s="18" t="s">
        <v>64</v>
      </c>
      <c r="BK4748" s="135">
        <f t="shared" si="169"/>
        <v>0</v>
      </c>
      <c r="BL4748" s="18" t="s">
        <v>104</v>
      </c>
      <c r="BM4748" s="134" t="s">
        <v>5105</v>
      </c>
    </row>
    <row r="4749" spans="1:65" s="2" customFormat="1" ht="33" customHeight="1" x14ac:dyDescent="0.2">
      <c r="A4749" s="29"/>
      <c r="B4749" s="123"/>
      <c r="C4749" s="124" t="s">
        <v>3376</v>
      </c>
      <c r="D4749" s="124" t="s">
        <v>199</v>
      </c>
      <c r="E4749" s="125" t="s">
        <v>5106</v>
      </c>
      <c r="F4749" s="126" t="s">
        <v>5107</v>
      </c>
      <c r="G4749" s="127" t="s">
        <v>506</v>
      </c>
      <c r="H4749" s="128">
        <v>11.58</v>
      </c>
      <c r="I4749" s="224"/>
      <c r="J4749" s="129">
        <f t="shared" si="160"/>
        <v>0</v>
      </c>
      <c r="K4749" s="126" t="s">
        <v>1</v>
      </c>
      <c r="L4749" s="30"/>
      <c r="M4749" s="130" t="s">
        <v>1</v>
      </c>
      <c r="N4749" s="131" t="s">
        <v>35</v>
      </c>
      <c r="O4749" s="132">
        <v>0</v>
      </c>
      <c r="P4749" s="132">
        <f t="shared" si="161"/>
        <v>0</v>
      </c>
      <c r="Q4749" s="132">
        <v>0</v>
      </c>
      <c r="R4749" s="132">
        <f t="shared" si="162"/>
        <v>0</v>
      </c>
      <c r="S4749" s="132">
        <v>0</v>
      </c>
      <c r="T4749" s="133">
        <f t="shared" si="163"/>
        <v>0</v>
      </c>
      <c r="U4749" s="29"/>
      <c r="V4749" s="29"/>
      <c r="W4749" s="29"/>
      <c r="X4749" s="29"/>
      <c r="Y4749" s="29"/>
      <c r="Z4749" s="29"/>
      <c r="AA4749" s="29"/>
      <c r="AB4749" s="29"/>
      <c r="AC4749" s="29"/>
      <c r="AD4749" s="29"/>
      <c r="AE4749" s="29"/>
      <c r="AR4749" s="134" t="s">
        <v>104</v>
      </c>
      <c r="AT4749" s="134" t="s">
        <v>199</v>
      </c>
      <c r="AU4749" s="134" t="s">
        <v>66</v>
      </c>
      <c r="AY4749" s="18" t="s">
        <v>196</v>
      </c>
      <c r="BE4749" s="135">
        <f t="shared" si="164"/>
        <v>0</v>
      </c>
      <c r="BF4749" s="135">
        <f t="shared" si="165"/>
        <v>0</v>
      </c>
      <c r="BG4749" s="135">
        <f t="shared" si="166"/>
        <v>0</v>
      </c>
      <c r="BH4749" s="135">
        <f t="shared" si="167"/>
        <v>0</v>
      </c>
      <c r="BI4749" s="135">
        <f t="shared" si="168"/>
        <v>0</v>
      </c>
      <c r="BJ4749" s="18" t="s">
        <v>64</v>
      </c>
      <c r="BK4749" s="135">
        <f t="shared" si="169"/>
        <v>0</v>
      </c>
      <c r="BL4749" s="18" t="s">
        <v>104</v>
      </c>
      <c r="BM4749" s="134" t="s">
        <v>5108</v>
      </c>
    </row>
    <row r="4750" spans="1:65" s="2" customFormat="1" ht="33" customHeight="1" x14ac:dyDescent="0.2">
      <c r="A4750" s="29"/>
      <c r="B4750" s="123"/>
      <c r="C4750" s="124" t="s">
        <v>5109</v>
      </c>
      <c r="D4750" s="124" t="s">
        <v>199</v>
      </c>
      <c r="E4750" s="125" t="s">
        <v>5110</v>
      </c>
      <c r="F4750" s="126" t="s">
        <v>5111</v>
      </c>
      <c r="G4750" s="127" t="s">
        <v>846</v>
      </c>
      <c r="H4750" s="128">
        <v>1</v>
      </c>
      <c r="I4750" s="224"/>
      <c r="J4750" s="129">
        <f t="shared" si="160"/>
        <v>0</v>
      </c>
      <c r="K4750" s="126" t="s">
        <v>1</v>
      </c>
      <c r="L4750" s="30"/>
      <c r="M4750" s="130" t="s">
        <v>1</v>
      </c>
      <c r="N4750" s="131" t="s">
        <v>35</v>
      </c>
      <c r="O4750" s="132">
        <v>0</v>
      </c>
      <c r="P4750" s="132">
        <f t="shared" si="161"/>
        <v>0</v>
      </c>
      <c r="Q4750" s="132">
        <v>0</v>
      </c>
      <c r="R4750" s="132">
        <f t="shared" si="162"/>
        <v>0</v>
      </c>
      <c r="S4750" s="132">
        <v>0</v>
      </c>
      <c r="T4750" s="133">
        <f t="shared" si="163"/>
        <v>0</v>
      </c>
      <c r="U4750" s="29"/>
      <c r="V4750" s="29"/>
      <c r="W4750" s="29"/>
      <c r="X4750" s="29"/>
      <c r="Y4750" s="29"/>
      <c r="Z4750" s="29"/>
      <c r="AA4750" s="29"/>
      <c r="AB4750" s="29"/>
      <c r="AC4750" s="29"/>
      <c r="AD4750" s="29"/>
      <c r="AE4750" s="29"/>
      <c r="AR4750" s="134" t="s">
        <v>104</v>
      </c>
      <c r="AT4750" s="134" t="s">
        <v>199</v>
      </c>
      <c r="AU4750" s="134" t="s">
        <v>66</v>
      </c>
      <c r="AY4750" s="18" t="s">
        <v>196</v>
      </c>
      <c r="BE4750" s="135">
        <f t="shared" si="164"/>
        <v>0</v>
      </c>
      <c r="BF4750" s="135">
        <f t="shared" si="165"/>
        <v>0</v>
      </c>
      <c r="BG4750" s="135">
        <f t="shared" si="166"/>
        <v>0</v>
      </c>
      <c r="BH4750" s="135">
        <f t="shared" si="167"/>
        <v>0</v>
      </c>
      <c r="BI4750" s="135">
        <f t="shared" si="168"/>
        <v>0</v>
      </c>
      <c r="BJ4750" s="18" t="s">
        <v>64</v>
      </c>
      <c r="BK4750" s="135">
        <f t="shared" si="169"/>
        <v>0</v>
      </c>
      <c r="BL4750" s="18" t="s">
        <v>104</v>
      </c>
      <c r="BM4750" s="134" t="s">
        <v>5112</v>
      </c>
    </row>
    <row r="4751" spans="1:65" s="2" customFormat="1" ht="37.9" customHeight="1" x14ac:dyDescent="0.2">
      <c r="A4751" s="29"/>
      <c r="B4751" s="123"/>
      <c r="C4751" s="124" t="s">
        <v>3382</v>
      </c>
      <c r="D4751" s="124" t="s">
        <v>199</v>
      </c>
      <c r="E4751" s="125" t="s">
        <v>5113</v>
      </c>
      <c r="F4751" s="126" t="s">
        <v>5114</v>
      </c>
      <c r="G4751" s="127" t="s">
        <v>846</v>
      </c>
      <c r="H4751" s="128">
        <v>1</v>
      </c>
      <c r="I4751" s="224"/>
      <c r="J4751" s="129">
        <f t="shared" si="160"/>
        <v>0</v>
      </c>
      <c r="K4751" s="126" t="s">
        <v>1</v>
      </c>
      <c r="L4751" s="30"/>
      <c r="M4751" s="130" t="s">
        <v>1</v>
      </c>
      <c r="N4751" s="131" t="s">
        <v>35</v>
      </c>
      <c r="O4751" s="132">
        <v>0</v>
      </c>
      <c r="P4751" s="132">
        <f t="shared" si="161"/>
        <v>0</v>
      </c>
      <c r="Q4751" s="132">
        <v>0</v>
      </c>
      <c r="R4751" s="132">
        <f t="shared" si="162"/>
        <v>0</v>
      </c>
      <c r="S4751" s="132">
        <v>0</v>
      </c>
      <c r="T4751" s="133">
        <f t="shared" si="163"/>
        <v>0</v>
      </c>
      <c r="U4751" s="29"/>
      <c r="V4751" s="29"/>
      <c r="W4751" s="29"/>
      <c r="X4751" s="29"/>
      <c r="Y4751" s="29"/>
      <c r="Z4751" s="29"/>
      <c r="AA4751" s="29"/>
      <c r="AB4751" s="29"/>
      <c r="AC4751" s="29"/>
      <c r="AD4751" s="29"/>
      <c r="AE4751" s="29"/>
      <c r="AR4751" s="134" t="s">
        <v>104</v>
      </c>
      <c r="AT4751" s="134" t="s">
        <v>199</v>
      </c>
      <c r="AU4751" s="134" t="s">
        <v>66</v>
      </c>
      <c r="AY4751" s="18" t="s">
        <v>196</v>
      </c>
      <c r="BE4751" s="135">
        <f t="shared" si="164"/>
        <v>0</v>
      </c>
      <c r="BF4751" s="135">
        <f t="shared" si="165"/>
        <v>0</v>
      </c>
      <c r="BG4751" s="135">
        <f t="shared" si="166"/>
        <v>0</v>
      </c>
      <c r="BH4751" s="135">
        <f t="shared" si="167"/>
        <v>0</v>
      </c>
      <c r="BI4751" s="135">
        <f t="shared" si="168"/>
        <v>0</v>
      </c>
      <c r="BJ4751" s="18" t="s">
        <v>64</v>
      </c>
      <c r="BK4751" s="135">
        <f t="shared" si="169"/>
        <v>0</v>
      </c>
      <c r="BL4751" s="18" t="s">
        <v>104</v>
      </c>
      <c r="BM4751" s="134" t="s">
        <v>5115</v>
      </c>
    </row>
    <row r="4752" spans="1:65" s="2" customFormat="1" ht="37.9" customHeight="1" x14ac:dyDescent="0.2">
      <c r="A4752" s="29"/>
      <c r="B4752" s="123"/>
      <c r="C4752" s="124" t="s">
        <v>5116</v>
      </c>
      <c r="D4752" s="124" t="s">
        <v>199</v>
      </c>
      <c r="E4752" s="125" t="s">
        <v>5117</v>
      </c>
      <c r="F4752" s="126" t="s">
        <v>5118</v>
      </c>
      <c r="G4752" s="127" t="s">
        <v>846</v>
      </c>
      <c r="H4752" s="128">
        <v>1</v>
      </c>
      <c r="I4752" s="224"/>
      <c r="J4752" s="129">
        <f t="shared" si="160"/>
        <v>0</v>
      </c>
      <c r="K4752" s="126" t="s">
        <v>1</v>
      </c>
      <c r="L4752" s="30"/>
      <c r="M4752" s="130" t="s">
        <v>1</v>
      </c>
      <c r="N4752" s="131" t="s">
        <v>35</v>
      </c>
      <c r="O4752" s="132">
        <v>0</v>
      </c>
      <c r="P4752" s="132">
        <f t="shared" si="161"/>
        <v>0</v>
      </c>
      <c r="Q4752" s="132">
        <v>0</v>
      </c>
      <c r="R4752" s="132">
        <f t="shared" si="162"/>
        <v>0</v>
      </c>
      <c r="S4752" s="132">
        <v>0</v>
      </c>
      <c r="T4752" s="133">
        <f t="shared" si="163"/>
        <v>0</v>
      </c>
      <c r="U4752" s="29"/>
      <c r="V4752" s="29"/>
      <c r="W4752" s="29"/>
      <c r="X4752" s="29"/>
      <c r="Y4752" s="29"/>
      <c r="Z4752" s="29"/>
      <c r="AA4752" s="29"/>
      <c r="AB4752" s="29"/>
      <c r="AC4752" s="29"/>
      <c r="AD4752" s="29"/>
      <c r="AE4752" s="29"/>
      <c r="AR4752" s="134" t="s">
        <v>104</v>
      </c>
      <c r="AT4752" s="134" t="s">
        <v>199</v>
      </c>
      <c r="AU4752" s="134" t="s">
        <v>66</v>
      </c>
      <c r="AY4752" s="18" t="s">
        <v>196</v>
      </c>
      <c r="BE4752" s="135">
        <f t="shared" si="164"/>
        <v>0</v>
      </c>
      <c r="BF4752" s="135">
        <f t="shared" si="165"/>
        <v>0</v>
      </c>
      <c r="BG4752" s="135">
        <f t="shared" si="166"/>
        <v>0</v>
      </c>
      <c r="BH4752" s="135">
        <f t="shared" si="167"/>
        <v>0</v>
      </c>
      <c r="BI4752" s="135">
        <f t="shared" si="168"/>
        <v>0</v>
      </c>
      <c r="BJ4752" s="18" t="s">
        <v>64</v>
      </c>
      <c r="BK4752" s="135">
        <f t="shared" si="169"/>
        <v>0</v>
      </c>
      <c r="BL4752" s="18" t="s">
        <v>104</v>
      </c>
      <c r="BM4752" s="134" t="s">
        <v>5119</v>
      </c>
    </row>
    <row r="4753" spans="1:65" s="2" customFormat="1" ht="37.9" customHeight="1" x14ac:dyDescent="0.2">
      <c r="A4753" s="29"/>
      <c r="B4753" s="123"/>
      <c r="C4753" s="124" t="s">
        <v>3389</v>
      </c>
      <c r="D4753" s="124" t="s">
        <v>199</v>
      </c>
      <c r="E4753" s="125" t="s">
        <v>5120</v>
      </c>
      <c r="F4753" s="126" t="s">
        <v>5121</v>
      </c>
      <c r="G4753" s="127" t="s">
        <v>846</v>
      </c>
      <c r="H4753" s="128">
        <v>1</v>
      </c>
      <c r="I4753" s="224"/>
      <c r="J4753" s="129">
        <f t="shared" si="160"/>
        <v>0</v>
      </c>
      <c r="K4753" s="126" t="s">
        <v>1</v>
      </c>
      <c r="L4753" s="30"/>
      <c r="M4753" s="130" t="s">
        <v>1</v>
      </c>
      <c r="N4753" s="131" t="s">
        <v>35</v>
      </c>
      <c r="O4753" s="132">
        <v>0</v>
      </c>
      <c r="P4753" s="132">
        <f t="shared" si="161"/>
        <v>0</v>
      </c>
      <c r="Q4753" s="132">
        <v>0</v>
      </c>
      <c r="R4753" s="132">
        <f t="shared" si="162"/>
        <v>0</v>
      </c>
      <c r="S4753" s="132">
        <v>0</v>
      </c>
      <c r="T4753" s="133">
        <f t="shared" si="163"/>
        <v>0</v>
      </c>
      <c r="U4753" s="29"/>
      <c r="V4753" s="29"/>
      <c r="W4753" s="29"/>
      <c r="X4753" s="29"/>
      <c r="Y4753" s="29"/>
      <c r="Z4753" s="29"/>
      <c r="AA4753" s="29"/>
      <c r="AB4753" s="29"/>
      <c r="AC4753" s="29"/>
      <c r="AD4753" s="29"/>
      <c r="AE4753" s="29"/>
      <c r="AR4753" s="134" t="s">
        <v>104</v>
      </c>
      <c r="AT4753" s="134" t="s">
        <v>199</v>
      </c>
      <c r="AU4753" s="134" t="s">
        <v>66</v>
      </c>
      <c r="AY4753" s="18" t="s">
        <v>196</v>
      </c>
      <c r="BE4753" s="135">
        <f t="shared" si="164"/>
        <v>0</v>
      </c>
      <c r="BF4753" s="135">
        <f t="shared" si="165"/>
        <v>0</v>
      </c>
      <c r="BG4753" s="135">
        <f t="shared" si="166"/>
        <v>0</v>
      </c>
      <c r="BH4753" s="135">
        <f t="shared" si="167"/>
        <v>0</v>
      </c>
      <c r="BI4753" s="135">
        <f t="shared" si="168"/>
        <v>0</v>
      </c>
      <c r="BJ4753" s="18" t="s">
        <v>64</v>
      </c>
      <c r="BK4753" s="135">
        <f t="shared" si="169"/>
        <v>0</v>
      </c>
      <c r="BL4753" s="18" t="s">
        <v>104</v>
      </c>
      <c r="BM4753" s="134" t="s">
        <v>5122</v>
      </c>
    </row>
    <row r="4754" spans="1:65" s="2" customFormat="1" ht="37.9" customHeight="1" x14ac:dyDescent="0.2">
      <c r="A4754" s="29"/>
      <c r="B4754" s="123"/>
      <c r="C4754" s="124" t="s">
        <v>5123</v>
      </c>
      <c r="D4754" s="124" t="s">
        <v>199</v>
      </c>
      <c r="E4754" s="125" t="s">
        <v>5124</v>
      </c>
      <c r="F4754" s="126" t="s">
        <v>5125</v>
      </c>
      <c r="G4754" s="127" t="s">
        <v>846</v>
      </c>
      <c r="H4754" s="128">
        <v>1</v>
      </c>
      <c r="I4754" s="224"/>
      <c r="J4754" s="129">
        <f t="shared" si="160"/>
        <v>0</v>
      </c>
      <c r="K4754" s="126" t="s">
        <v>1</v>
      </c>
      <c r="L4754" s="30"/>
      <c r="M4754" s="130" t="s">
        <v>1</v>
      </c>
      <c r="N4754" s="131" t="s">
        <v>35</v>
      </c>
      <c r="O4754" s="132">
        <v>0</v>
      </c>
      <c r="P4754" s="132">
        <f t="shared" si="161"/>
        <v>0</v>
      </c>
      <c r="Q4754" s="132">
        <v>0</v>
      </c>
      <c r="R4754" s="132">
        <f t="shared" si="162"/>
        <v>0</v>
      </c>
      <c r="S4754" s="132">
        <v>0</v>
      </c>
      <c r="T4754" s="133">
        <f t="shared" si="163"/>
        <v>0</v>
      </c>
      <c r="U4754" s="29"/>
      <c r="V4754" s="29"/>
      <c r="W4754" s="29"/>
      <c r="X4754" s="29"/>
      <c r="Y4754" s="29"/>
      <c r="Z4754" s="29"/>
      <c r="AA4754" s="29"/>
      <c r="AB4754" s="29"/>
      <c r="AC4754" s="29"/>
      <c r="AD4754" s="29"/>
      <c r="AE4754" s="29"/>
      <c r="AR4754" s="134" t="s">
        <v>104</v>
      </c>
      <c r="AT4754" s="134" t="s">
        <v>199</v>
      </c>
      <c r="AU4754" s="134" t="s">
        <v>66</v>
      </c>
      <c r="AY4754" s="18" t="s">
        <v>196</v>
      </c>
      <c r="BE4754" s="135">
        <f t="shared" si="164"/>
        <v>0</v>
      </c>
      <c r="BF4754" s="135">
        <f t="shared" si="165"/>
        <v>0</v>
      </c>
      <c r="BG4754" s="135">
        <f t="shared" si="166"/>
        <v>0</v>
      </c>
      <c r="BH4754" s="135">
        <f t="shared" si="167"/>
        <v>0</v>
      </c>
      <c r="BI4754" s="135">
        <f t="shared" si="168"/>
        <v>0</v>
      </c>
      <c r="BJ4754" s="18" t="s">
        <v>64</v>
      </c>
      <c r="BK4754" s="135">
        <f t="shared" si="169"/>
        <v>0</v>
      </c>
      <c r="BL4754" s="18" t="s">
        <v>104</v>
      </c>
      <c r="BM4754" s="134" t="s">
        <v>5126</v>
      </c>
    </row>
    <row r="4755" spans="1:65" s="2" customFormat="1" ht="37.9" customHeight="1" x14ac:dyDescent="0.2">
      <c r="A4755" s="29"/>
      <c r="B4755" s="123"/>
      <c r="C4755" s="124" t="s">
        <v>3394</v>
      </c>
      <c r="D4755" s="124" t="s">
        <v>199</v>
      </c>
      <c r="E4755" s="125" t="s">
        <v>5127</v>
      </c>
      <c r="F4755" s="126" t="s">
        <v>5128</v>
      </c>
      <c r="G4755" s="127" t="s">
        <v>846</v>
      </c>
      <c r="H4755" s="128">
        <v>1</v>
      </c>
      <c r="I4755" s="224"/>
      <c r="J4755" s="129">
        <f t="shared" si="160"/>
        <v>0</v>
      </c>
      <c r="K4755" s="126" t="s">
        <v>1</v>
      </c>
      <c r="L4755" s="30"/>
      <c r="M4755" s="130" t="s">
        <v>1</v>
      </c>
      <c r="N4755" s="131" t="s">
        <v>35</v>
      </c>
      <c r="O4755" s="132">
        <v>0</v>
      </c>
      <c r="P4755" s="132">
        <f t="shared" si="161"/>
        <v>0</v>
      </c>
      <c r="Q4755" s="132">
        <v>0</v>
      </c>
      <c r="R4755" s="132">
        <f t="shared" si="162"/>
        <v>0</v>
      </c>
      <c r="S4755" s="132">
        <v>0</v>
      </c>
      <c r="T4755" s="133">
        <f t="shared" si="163"/>
        <v>0</v>
      </c>
      <c r="U4755" s="29"/>
      <c r="V4755" s="29"/>
      <c r="W4755" s="29"/>
      <c r="X4755" s="29"/>
      <c r="Y4755" s="29"/>
      <c r="Z4755" s="29"/>
      <c r="AA4755" s="29"/>
      <c r="AB4755" s="29"/>
      <c r="AC4755" s="29"/>
      <c r="AD4755" s="29"/>
      <c r="AE4755" s="29"/>
      <c r="AR4755" s="134" t="s">
        <v>104</v>
      </c>
      <c r="AT4755" s="134" t="s">
        <v>199</v>
      </c>
      <c r="AU4755" s="134" t="s">
        <v>66</v>
      </c>
      <c r="AY4755" s="18" t="s">
        <v>196</v>
      </c>
      <c r="BE4755" s="135">
        <f t="shared" si="164"/>
        <v>0</v>
      </c>
      <c r="BF4755" s="135">
        <f t="shared" si="165"/>
        <v>0</v>
      </c>
      <c r="BG4755" s="135">
        <f t="shared" si="166"/>
        <v>0</v>
      </c>
      <c r="BH4755" s="135">
        <f t="shared" si="167"/>
        <v>0</v>
      </c>
      <c r="BI4755" s="135">
        <f t="shared" si="168"/>
        <v>0</v>
      </c>
      <c r="BJ4755" s="18" t="s">
        <v>64</v>
      </c>
      <c r="BK4755" s="135">
        <f t="shared" si="169"/>
        <v>0</v>
      </c>
      <c r="BL4755" s="18" t="s">
        <v>104</v>
      </c>
      <c r="BM4755" s="134" t="s">
        <v>5129</v>
      </c>
    </row>
    <row r="4756" spans="1:65" s="2" customFormat="1" ht="37.9" customHeight="1" x14ac:dyDescent="0.2">
      <c r="A4756" s="29"/>
      <c r="B4756" s="123"/>
      <c r="C4756" s="124" t="s">
        <v>5130</v>
      </c>
      <c r="D4756" s="124" t="s">
        <v>199</v>
      </c>
      <c r="E4756" s="125" t="s">
        <v>5131</v>
      </c>
      <c r="F4756" s="126" t="s">
        <v>5132</v>
      </c>
      <c r="G4756" s="127" t="s">
        <v>846</v>
      </c>
      <c r="H4756" s="128">
        <v>1</v>
      </c>
      <c r="I4756" s="224"/>
      <c r="J4756" s="129">
        <f t="shared" si="160"/>
        <v>0</v>
      </c>
      <c r="K4756" s="126" t="s">
        <v>1</v>
      </c>
      <c r="L4756" s="30"/>
      <c r="M4756" s="130" t="s">
        <v>1</v>
      </c>
      <c r="N4756" s="131" t="s">
        <v>35</v>
      </c>
      <c r="O4756" s="132">
        <v>0</v>
      </c>
      <c r="P4756" s="132">
        <f t="shared" si="161"/>
        <v>0</v>
      </c>
      <c r="Q4756" s="132">
        <v>0</v>
      </c>
      <c r="R4756" s="132">
        <f t="shared" si="162"/>
        <v>0</v>
      </c>
      <c r="S4756" s="132">
        <v>0</v>
      </c>
      <c r="T4756" s="133">
        <f t="shared" si="163"/>
        <v>0</v>
      </c>
      <c r="U4756" s="29"/>
      <c r="V4756" s="29"/>
      <c r="W4756" s="29"/>
      <c r="X4756" s="29"/>
      <c r="Y4756" s="29"/>
      <c r="Z4756" s="29"/>
      <c r="AA4756" s="29"/>
      <c r="AB4756" s="29"/>
      <c r="AC4756" s="29"/>
      <c r="AD4756" s="29"/>
      <c r="AE4756" s="29"/>
      <c r="AR4756" s="134" t="s">
        <v>104</v>
      </c>
      <c r="AT4756" s="134" t="s">
        <v>199</v>
      </c>
      <c r="AU4756" s="134" t="s">
        <v>66</v>
      </c>
      <c r="AY4756" s="18" t="s">
        <v>196</v>
      </c>
      <c r="BE4756" s="135">
        <f t="shared" si="164"/>
        <v>0</v>
      </c>
      <c r="BF4756" s="135">
        <f t="shared" si="165"/>
        <v>0</v>
      </c>
      <c r="BG4756" s="135">
        <f t="shared" si="166"/>
        <v>0</v>
      </c>
      <c r="BH4756" s="135">
        <f t="shared" si="167"/>
        <v>0</v>
      </c>
      <c r="BI4756" s="135">
        <f t="shared" si="168"/>
        <v>0</v>
      </c>
      <c r="BJ4756" s="18" t="s">
        <v>64</v>
      </c>
      <c r="BK4756" s="135">
        <f t="shared" si="169"/>
        <v>0</v>
      </c>
      <c r="BL4756" s="18" t="s">
        <v>104</v>
      </c>
      <c r="BM4756" s="134" t="s">
        <v>5133</v>
      </c>
    </row>
    <row r="4757" spans="1:65" s="2" customFormat="1" ht="37.9" customHeight="1" x14ac:dyDescent="0.2">
      <c r="A4757" s="29"/>
      <c r="B4757" s="123"/>
      <c r="C4757" s="124" t="s">
        <v>3403</v>
      </c>
      <c r="D4757" s="124" t="s">
        <v>199</v>
      </c>
      <c r="E4757" s="125" t="s">
        <v>5134</v>
      </c>
      <c r="F4757" s="126" t="s">
        <v>5135</v>
      </c>
      <c r="G4757" s="127" t="s">
        <v>846</v>
      </c>
      <c r="H4757" s="128">
        <v>1</v>
      </c>
      <c r="I4757" s="224"/>
      <c r="J4757" s="129">
        <f t="shared" si="160"/>
        <v>0</v>
      </c>
      <c r="K4757" s="126" t="s">
        <v>1</v>
      </c>
      <c r="L4757" s="30"/>
      <c r="M4757" s="130" t="s">
        <v>1</v>
      </c>
      <c r="N4757" s="131" t="s">
        <v>35</v>
      </c>
      <c r="O4757" s="132">
        <v>0</v>
      </c>
      <c r="P4757" s="132">
        <f t="shared" si="161"/>
        <v>0</v>
      </c>
      <c r="Q4757" s="132">
        <v>0</v>
      </c>
      <c r="R4757" s="132">
        <f t="shared" si="162"/>
        <v>0</v>
      </c>
      <c r="S4757" s="132">
        <v>0</v>
      </c>
      <c r="T4757" s="133">
        <f t="shared" si="163"/>
        <v>0</v>
      </c>
      <c r="U4757" s="29"/>
      <c r="V4757" s="29"/>
      <c r="W4757" s="29"/>
      <c r="X4757" s="29"/>
      <c r="Y4757" s="29"/>
      <c r="Z4757" s="29"/>
      <c r="AA4757" s="29"/>
      <c r="AB4757" s="29"/>
      <c r="AC4757" s="29"/>
      <c r="AD4757" s="29"/>
      <c r="AE4757" s="29"/>
      <c r="AR4757" s="134" t="s">
        <v>104</v>
      </c>
      <c r="AT4757" s="134" t="s">
        <v>199</v>
      </c>
      <c r="AU4757" s="134" t="s">
        <v>66</v>
      </c>
      <c r="AY4757" s="18" t="s">
        <v>196</v>
      </c>
      <c r="BE4757" s="135">
        <f t="shared" si="164"/>
        <v>0</v>
      </c>
      <c r="BF4757" s="135">
        <f t="shared" si="165"/>
        <v>0</v>
      </c>
      <c r="BG4757" s="135">
        <f t="shared" si="166"/>
        <v>0</v>
      </c>
      <c r="BH4757" s="135">
        <f t="shared" si="167"/>
        <v>0</v>
      </c>
      <c r="BI4757" s="135">
        <f t="shared" si="168"/>
        <v>0</v>
      </c>
      <c r="BJ4757" s="18" t="s">
        <v>64</v>
      </c>
      <c r="BK4757" s="135">
        <f t="shared" si="169"/>
        <v>0</v>
      </c>
      <c r="BL4757" s="18" t="s">
        <v>104</v>
      </c>
      <c r="BM4757" s="134" t="s">
        <v>5136</v>
      </c>
    </row>
    <row r="4758" spans="1:65" s="2" customFormat="1" ht="37.9" customHeight="1" x14ac:dyDescent="0.2">
      <c r="A4758" s="29"/>
      <c r="B4758" s="123"/>
      <c r="C4758" s="124" t="s">
        <v>5137</v>
      </c>
      <c r="D4758" s="124" t="s">
        <v>199</v>
      </c>
      <c r="E4758" s="125" t="s">
        <v>5138</v>
      </c>
      <c r="F4758" s="126" t="s">
        <v>5139</v>
      </c>
      <c r="G4758" s="127" t="s">
        <v>846</v>
      </c>
      <c r="H4758" s="128">
        <v>1</v>
      </c>
      <c r="I4758" s="224"/>
      <c r="J4758" s="129">
        <f t="shared" si="160"/>
        <v>0</v>
      </c>
      <c r="K4758" s="126" t="s">
        <v>1</v>
      </c>
      <c r="L4758" s="30"/>
      <c r="M4758" s="130" t="s">
        <v>1</v>
      </c>
      <c r="N4758" s="131" t="s">
        <v>35</v>
      </c>
      <c r="O4758" s="132">
        <v>0</v>
      </c>
      <c r="P4758" s="132">
        <f t="shared" si="161"/>
        <v>0</v>
      </c>
      <c r="Q4758" s="132">
        <v>0</v>
      </c>
      <c r="R4758" s="132">
        <f t="shared" si="162"/>
        <v>0</v>
      </c>
      <c r="S4758" s="132">
        <v>0</v>
      </c>
      <c r="T4758" s="133">
        <f t="shared" si="163"/>
        <v>0</v>
      </c>
      <c r="U4758" s="29"/>
      <c r="V4758" s="29"/>
      <c r="W4758" s="29"/>
      <c r="X4758" s="29"/>
      <c r="Y4758" s="29"/>
      <c r="Z4758" s="29"/>
      <c r="AA4758" s="29"/>
      <c r="AB4758" s="29"/>
      <c r="AC4758" s="29"/>
      <c r="AD4758" s="29"/>
      <c r="AE4758" s="29"/>
      <c r="AR4758" s="134" t="s">
        <v>104</v>
      </c>
      <c r="AT4758" s="134" t="s">
        <v>199</v>
      </c>
      <c r="AU4758" s="134" t="s">
        <v>66</v>
      </c>
      <c r="AY4758" s="18" t="s">
        <v>196</v>
      </c>
      <c r="BE4758" s="135">
        <f t="shared" si="164"/>
        <v>0</v>
      </c>
      <c r="BF4758" s="135">
        <f t="shared" si="165"/>
        <v>0</v>
      </c>
      <c r="BG4758" s="135">
        <f t="shared" si="166"/>
        <v>0</v>
      </c>
      <c r="BH4758" s="135">
        <f t="shared" si="167"/>
        <v>0</v>
      </c>
      <c r="BI4758" s="135">
        <f t="shared" si="168"/>
        <v>0</v>
      </c>
      <c r="BJ4758" s="18" t="s">
        <v>64</v>
      </c>
      <c r="BK4758" s="135">
        <f t="shared" si="169"/>
        <v>0</v>
      </c>
      <c r="BL4758" s="18" t="s">
        <v>104</v>
      </c>
      <c r="BM4758" s="134" t="s">
        <v>5140</v>
      </c>
    </row>
    <row r="4759" spans="1:65" s="2" customFormat="1" ht="37.9" customHeight="1" x14ac:dyDescent="0.2">
      <c r="A4759" s="29"/>
      <c r="B4759" s="123"/>
      <c r="C4759" s="124" t="s">
        <v>3407</v>
      </c>
      <c r="D4759" s="124" t="s">
        <v>199</v>
      </c>
      <c r="E4759" s="125" t="s">
        <v>5141</v>
      </c>
      <c r="F4759" s="126" t="s">
        <v>5142</v>
      </c>
      <c r="G4759" s="127" t="s">
        <v>846</v>
      </c>
      <c r="H4759" s="128">
        <v>1</v>
      </c>
      <c r="I4759" s="224"/>
      <c r="J4759" s="129">
        <f t="shared" si="160"/>
        <v>0</v>
      </c>
      <c r="K4759" s="126" t="s">
        <v>1</v>
      </c>
      <c r="L4759" s="30"/>
      <c r="M4759" s="130" t="s">
        <v>1</v>
      </c>
      <c r="N4759" s="131" t="s">
        <v>35</v>
      </c>
      <c r="O4759" s="132">
        <v>0</v>
      </c>
      <c r="P4759" s="132">
        <f t="shared" si="161"/>
        <v>0</v>
      </c>
      <c r="Q4759" s="132">
        <v>0</v>
      </c>
      <c r="R4759" s="132">
        <f t="shared" si="162"/>
        <v>0</v>
      </c>
      <c r="S4759" s="132">
        <v>0</v>
      </c>
      <c r="T4759" s="133">
        <f t="shared" si="163"/>
        <v>0</v>
      </c>
      <c r="U4759" s="29"/>
      <c r="V4759" s="29"/>
      <c r="W4759" s="29"/>
      <c r="X4759" s="29"/>
      <c r="Y4759" s="29"/>
      <c r="Z4759" s="29"/>
      <c r="AA4759" s="29"/>
      <c r="AB4759" s="29"/>
      <c r="AC4759" s="29"/>
      <c r="AD4759" s="29"/>
      <c r="AE4759" s="29"/>
      <c r="AR4759" s="134" t="s">
        <v>104</v>
      </c>
      <c r="AT4759" s="134" t="s">
        <v>199</v>
      </c>
      <c r="AU4759" s="134" t="s">
        <v>66</v>
      </c>
      <c r="AY4759" s="18" t="s">
        <v>196</v>
      </c>
      <c r="BE4759" s="135">
        <f t="shared" si="164"/>
        <v>0</v>
      </c>
      <c r="BF4759" s="135">
        <f t="shared" si="165"/>
        <v>0</v>
      </c>
      <c r="BG4759" s="135">
        <f t="shared" si="166"/>
        <v>0</v>
      </c>
      <c r="BH4759" s="135">
        <f t="shared" si="167"/>
        <v>0</v>
      </c>
      <c r="BI4759" s="135">
        <f t="shared" si="168"/>
        <v>0</v>
      </c>
      <c r="BJ4759" s="18" t="s">
        <v>64</v>
      </c>
      <c r="BK4759" s="135">
        <f t="shared" si="169"/>
        <v>0</v>
      </c>
      <c r="BL4759" s="18" t="s">
        <v>104</v>
      </c>
      <c r="BM4759" s="134" t="s">
        <v>5143</v>
      </c>
    </row>
    <row r="4760" spans="1:65" s="2" customFormat="1" ht="24.2" customHeight="1" x14ac:dyDescent="0.2">
      <c r="A4760" s="29"/>
      <c r="B4760" s="123"/>
      <c r="C4760" s="124" t="s">
        <v>5144</v>
      </c>
      <c r="D4760" s="124" t="s">
        <v>199</v>
      </c>
      <c r="E4760" s="125" t="s">
        <v>5145</v>
      </c>
      <c r="F4760" s="126" t="s">
        <v>5146</v>
      </c>
      <c r="G4760" s="127" t="s">
        <v>3199</v>
      </c>
      <c r="H4760" s="128">
        <v>7738.8019999999997</v>
      </c>
      <c r="I4760" s="224"/>
      <c r="J4760" s="129">
        <f t="shared" si="160"/>
        <v>0</v>
      </c>
      <c r="K4760" s="126" t="s">
        <v>208</v>
      </c>
      <c r="L4760" s="30"/>
      <c r="M4760" s="130" t="s">
        <v>1</v>
      </c>
      <c r="N4760" s="131" t="s">
        <v>35</v>
      </c>
      <c r="O4760" s="132">
        <v>0</v>
      </c>
      <c r="P4760" s="132">
        <f t="shared" si="161"/>
        <v>0</v>
      </c>
      <c r="Q4760" s="132">
        <v>0</v>
      </c>
      <c r="R4760" s="132">
        <f t="shared" si="162"/>
        <v>0</v>
      </c>
      <c r="S4760" s="132">
        <v>0</v>
      </c>
      <c r="T4760" s="133">
        <f t="shared" si="163"/>
        <v>0</v>
      </c>
      <c r="U4760" s="29"/>
      <c r="V4760" s="29"/>
      <c r="W4760" s="29"/>
      <c r="X4760" s="29"/>
      <c r="Y4760" s="29"/>
      <c r="Z4760" s="29"/>
      <c r="AA4760" s="29"/>
      <c r="AB4760" s="29"/>
      <c r="AC4760" s="29"/>
      <c r="AD4760" s="29"/>
      <c r="AE4760" s="29"/>
      <c r="AR4760" s="134" t="s">
        <v>104</v>
      </c>
      <c r="AT4760" s="134" t="s">
        <v>199</v>
      </c>
      <c r="AU4760" s="134" t="s">
        <v>66</v>
      </c>
      <c r="AY4760" s="18" t="s">
        <v>196</v>
      </c>
      <c r="BE4760" s="135">
        <f t="shared" si="164"/>
        <v>0</v>
      </c>
      <c r="BF4760" s="135">
        <f t="shared" si="165"/>
        <v>0</v>
      </c>
      <c r="BG4760" s="135">
        <f t="shared" si="166"/>
        <v>0</v>
      </c>
      <c r="BH4760" s="135">
        <f t="shared" si="167"/>
        <v>0</v>
      </c>
      <c r="BI4760" s="135">
        <f t="shared" si="168"/>
        <v>0</v>
      </c>
      <c r="BJ4760" s="18" t="s">
        <v>64</v>
      </c>
      <c r="BK4760" s="135">
        <f t="shared" si="169"/>
        <v>0</v>
      </c>
      <c r="BL4760" s="18" t="s">
        <v>104</v>
      </c>
      <c r="BM4760" s="134" t="s">
        <v>5147</v>
      </c>
    </row>
    <row r="4761" spans="1:65" s="12" customFormat="1" ht="22.9" customHeight="1" x14ac:dyDescent="0.2">
      <c r="B4761" s="111"/>
      <c r="D4761" s="112" t="s">
        <v>56</v>
      </c>
      <c r="E4761" s="121" t="s">
        <v>4940</v>
      </c>
      <c r="F4761" s="121" t="s">
        <v>5148</v>
      </c>
      <c r="J4761" s="122">
        <f>BK4761</f>
        <v>0</v>
      </c>
      <c r="L4761" s="111"/>
      <c r="M4761" s="115"/>
      <c r="N4761" s="116"/>
      <c r="O4761" s="116"/>
      <c r="P4761" s="117">
        <f>SUM(P4762:P4766)</f>
        <v>0</v>
      </c>
      <c r="Q4761" s="116"/>
      <c r="R4761" s="117">
        <f>SUM(R4762:R4766)</f>
        <v>0</v>
      </c>
      <c r="S4761" s="116"/>
      <c r="T4761" s="118">
        <f>SUM(T4762:T4766)</f>
        <v>0</v>
      </c>
      <c r="AR4761" s="112" t="s">
        <v>66</v>
      </c>
      <c r="AT4761" s="119" t="s">
        <v>56</v>
      </c>
      <c r="AU4761" s="119" t="s">
        <v>64</v>
      </c>
      <c r="AY4761" s="112" t="s">
        <v>196</v>
      </c>
      <c r="BK4761" s="120">
        <f>SUM(BK4762:BK4766)</f>
        <v>0</v>
      </c>
    </row>
    <row r="4762" spans="1:65" s="2" customFormat="1" ht="37.9" customHeight="1" x14ac:dyDescent="0.2">
      <c r="A4762" s="29"/>
      <c r="B4762" s="123"/>
      <c r="C4762" s="124" t="s">
        <v>3411</v>
      </c>
      <c r="D4762" s="124" t="s">
        <v>199</v>
      </c>
      <c r="E4762" s="125" t="s">
        <v>5149</v>
      </c>
      <c r="F4762" s="126" t="s">
        <v>5150</v>
      </c>
      <c r="G4762" s="127" t="s">
        <v>207</v>
      </c>
      <c r="H4762" s="128">
        <v>456.4</v>
      </c>
      <c r="I4762" s="224"/>
      <c r="J4762" s="129">
        <f>ROUND(I4762*H4762,2)</f>
        <v>0</v>
      </c>
      <c r="K4762" s="126" t="s">
        <v>1</v>
      </c>
      <c r="L4762" s="30"/>
      <c r="M4762" s="130" t="s">
        <v>1</v>
      </c>
      <c r="N4762" s="131" t="s">
        <v>35</v>
      </c>
      <c r="O4762" s="132">
        <v>0</v>
      </c>
      <c r="P4762" s="132">
        <f>O4762*H4762</f>
        <v>0</v>
      </c>
      <c r="Q4762" s="132">
        <v>0</v>
      </c>
      <c r="R4762" s="132">
        <f>Q4762*H4762</f>
        <v>0</v>
      </c>
      <c r="S4762" s="132">
        <v>0</v>
      </c>
      <c r="T4762" s="133">
        <f>S4762*H4762</f>
        <v>0</v>
      </c>
      <c r="U4762" s="29"/>
      <c r="V4762" s="29"/>
      <c r="W4762" s="29"/>
      <c r="X4762" s="29"/>
      <c r="Y4762" s="29"/>
      <c r="Z4762" s="29"/>
      <c r="AA4762" s="29"/>
      <c r="AB4762" s="29"/>
      <c r="AC4762" s="29"/>
      <c r="AD4762" s="29"/>
      <c r="AE4762" s="29"/>
      <c r="AR4762" s="134" t="s">
        <v>104</v>
      </c>
      <c r="AT4762" s="134" t="s">
        <v>199</v>
      </c>
      <c r="AU4762" s="134" t="s">
        <v>66</v>
      </c>
      <c r="AY4762" s="18" t="s">
        <v>196</v>
      </c>
      <c r="BE4762" s="135">
        <f>IF(N4762="základní",J4762,0)</f>
        <v>0</v>
      </c>
      <c r="BF4762" s="135">
        <f>IF(N4762="snížená",J4762,0)</f>
        <v>0</v>
      </c>
      <c r="BG4762" s="135">
        <f>IF(N4762="zákl. přenesená",J4762,0)</f>
        <v>0</v>
      </c>
      <c r="BH4762" s="135">
        <f>IF(N4762="sníž. přenesená",J4762,0)</f>
        <v>0</v>
      </c>
      <c r="BI4762" s="135">
        <f>IF(N4762="nulová",J4762,0)</f>
        <v>0</v>
      </c>
      <c r="BJ4762" s="18" t="s">
        <v>64</v>
      </c>
      <c r="BK4762" s="135">
        <f>ROUND(I4762*H4762,2)</f>
        <v>0</v>
      </c>
      <c r="BL4762" s="18" t="s">
        <v>104</v>
      </c>
      <c r="BM4762" s="134" t="s">
        <v>5151</v>
      </c>
    </row>
    <row r="4763" spans="1:65" s="13" customFormat="1" x14ac:dyDescent="0.2">
      <c r="B4763" s="136"/>
      <c r="D4763" s="137" t="s">
        <v>210</v>
      </c>
      <c r="E4763" s="138" t="s">
        <v>1</v>
      </c>
      <c r="F4763" s="139" t="s">
        <v>2050</v>
      </c>
      <c r="H4763" s="140">
        <v>64.89</v>
      </c>
      <c r="L4763" s="136"/>
      <c r="M4763" s="141"/>
      <c r="N4763" s="142"/>
      <c r="O4763" s="142"/>
      <c r="P4763" s="142"/>
      <c r="Q4763" s="142"/>
      <c r="R4763" s="142"/>
      <c r="S4763" s="142"/>
      <c r="T4763" s="143"/>
      <c r="AT4763" s="138" t="s">
        <v>210</v>
      </c>
      <c r="AU4763" s="138" t="s">
        <v>66</v>
      </c>
      <c r="AV4763" s="13" t="s">
        <v>66</v>
      </c>
      <c r="AW4763" s="13" t="s">
        <v>26</v>
      </c>
      <c r="AX4763" s="13" t="s">
        <v>57</v>
      </c>
      <c r="AY4763" s="138" t="s">
        <v>196</v>
      </c>
    </row>
    <row r="4764" spans="1:65" s="13" customFormat="1" x14ac:dyDescent="0.2">
      <c r="B4764" s="136"/>
      <c r="D4764" s="137" t="s">
        <v>210</v>
      </c>
      <c r="E4764" s="138" t="s">
        <v>1</v>
      </c>
      <c r="F4764" s="139" t="s">
        <v>2051</v>
      </c>
      <c r="H4764" s="140">
        <v>95.16</v>
      </c>
      <c r="L4764" s="136"/>
      <c r="M4764" s="141"/>
      <c r="N4764" s="142"/>
      <c r="O4764" s="142"/>
      <c r="P4764" s="142"/>
      <c r="Q4764" s="142"/>
      <c r="R4764" s="142"/>
      <c r="S4764" s="142"/>
      <c r="T4764" s="143"/>
      <c r="AT4764" s="138" t="s">
        <v>210</v>
      </c>
      <c r="AU4764" s="138" t="s">
        <v>66</v>
      </c>
      <c r="AV4764" s="13" t="s">
        <v>66</v>
      </c>
      <c r="AW4764" s="13" t="s">
        <v>26</v>
      </c>
      <c r="AX4764" s="13" t="s">
        <v>57</v>
      </c>
      <c r="AY4764" s="138" t="s">
        <v>196</v>
      </c>
    </row>
    <row r="4765" spans="1:65" s="13" customFormat="1" x14ac:dyDescent="0.2">
      <c r="B4765" s="136"/>
      <c r="D4765" s="137" t="s">
        <v>210</v>
      </c>
      <c r="E4765" s="138" t="s">
        <v>1</v>
      </c>
      <c r="F4765" s="139" t="s">
        <v>2073</v>
      </c>
      <c r="H4765" s="140">
        <v>296.35000000000002</v>
      </c>
      <c r="L4765" s="136"/>
      <c r="M4765" s="141"/>
      <c r="N4765" s="142"/>
      <c r="O4765" s="142"/>
      <c r="P4765" s="142"/>
      <c r="Q4765" s="142"/>
      <c r="R4765" s="142"/>
      <c r="S4765" s="142"/>
      <c r="T4765" s="143"/>
      <c r="AT4765" s="138" t="s">
        <v>210</v>
      </c>
      <c r="AU4765" s="138" t="s">
        <v>66</v>
      </c>
      <c r="AV4765" s="13" t="s">
        <v>66</v>
      </c>
      <c r="AW4765" s="13" t="s">
        <v>26</v>
      </c>
      <c r="AX4765" s="13" t="s">
        <v>57</v>
      </c>
      <c r="AY4765" s="138" t="s">
        <v>196</v>
      </c>
    </row>
    <row r="4766" spans="1:65" s="14" customFormat="1" x14ac:dyDescent="0.2">
      <c r="B4766" s="144"/>
      <c r="D4766" s="137" t="s">
        <v>210</v>
      </c>
      <c r="E4766" s="145" t="s">
        <v>1</v>
      </c>
      <c r="F4766" s="146" t="s">
        <v>212</v>
      </c>
      <c r="H4766" s="147">
        <v>456.4</v>
      </c>
      <c r="L4766" s="144"/>
      <c r="M4766" s="148"/>
      <c r="N4766" s="149"/>
      <c r="O4766" s="149"/>
      <c r="P4766" s="149"/>
      <c r="Q4766" s="149"/>
      <c r="R4766" s="149"/>
      <c r="S4766" s="149"/>
      <c r="T4766" s="150"/>
      <c r="AT4766" s="145" t="s">
        <v>210</v>
      </c>
      <c r="AU4766" s="145" t="s">
        <v>66</v>
      </c>
      <c r="AV4766" s="14" t="s">
        <v>201</v>
      </c>
      <c r="AW4766" s="14" t="s">
        <v>26</v>
      </c>
      <c r="AX4766" s="14" t="s">
        <v>64</v>
      </c>
      <c r="AY4766" s="145" t="s">
        <v>196</v>
      </c>
    </row>
    <row r="4767" spans="1:65" s="12" customFormat="1" ht="22.9" customHeight="1" x14ac:dyDescent="0.2">
      <c r="B4767" s="111"/>
      <c r="D4767" s="112" t="s">
        <v>56</v>
      </c>
      <c r="E4767" s="121" t="s">
        <v>4947</v>
      </c>
      <c r="F4767" s="121" t="s">
        <v>5152</v>
      </c>
      <c r="J4767" s="122">
        <f>BK4767</f>
        <v>0</v>
      </c>
      <c r="L4767" s="111"/>
      <c r="M4767" s="115"/>
      <c r="N4767" s="116"/>
      <c r="O4767" s="116"/>
      <c r="P4767" s="117">
        <f>SUM(P4768:P4807)</f>
        <v>600.44740000000002</v>
      </c>
      <c r="Q4767" s="116"/>
      <c r="R4767" s="117">
        <f>SUM(R4768:R4807)</f>
        <v>0</v>
      </c>
      <c r="S4767" s="116"/>
      <c r="T4767" s="118">
        <f>SUM(T4768:T4807)</f>
        <v>37.540925000000001</v>
      </c>
      <c r="AR4767" s="112" t="s">
        <v>66</v>
      </c>
      <c r="AT4767" s="119" t="s">
        <v>56</v>
      </c>
      <c r="AU4767" s="119" t="s">
        <v>64</v>
      </c>
      <c r="AY4767" s="112" t="s">
        <v>196</v>
      </c>
      <c r="BK4767" s="120">
        <f>SUM(BK4768:BK4807)</f>
        <v>0</v>
      </c>
    </row>
    <row r="4768" spans="1:65" s="2" customFormat="1" ht="24.2" customHeight="1" x14ac:dyDescent="0.2">
      <c r="A4768" s="29"/>
      <c r="B4768" s="123"/>
      <c r="C4768" s="124" t="s">
        <v>5153</v>
      </c>
      <c r="D4768" s="124" t="s">
        <v>199</v>
      </c>
      <c r="E4768" s="125" t="s">
        <v>5154</v>
      </c>
      <c r="F4768" s="126" t="s">
        <v>5155</v>
      </c>
      <c r="G4768" s="127" t="s">
        <v>207</v>
      </c>
      <c r="H4768" s="128">
        <v>35.590000000000003</v>
      </c>
      <c r="I4768" s="224"/>
      <c r="J4768" s="129">
        <f>ROUND(I4768*H4768,2)</f>
        <v>0</v>
      </c>
      <c r="K4768" s="126" t="s">
        <v>1</v>
      </c>
      <c r="L4768" s="30"/>
      <c r="M4768" s="130" t="s">
        <v>1</v>
      </c>
      <c r="N4768" s="131" t="s">
        <v>35</v>
      </c>
      <c r="O4768" s="132">
        <v>0</v>
      </c>
      <c r="P4768" s="132">
        <f>O4768*H4768</f>
        <v>0</v>
      </c>
      <c r="Q4768" s="132">
        <v>0</v>
      </c>
      <c r="R4768" s="132">
        <f>Q4768*H4768</f>
        <v>0</v>
      </c>
      <c r="S4768" s="132">
        <v>0</v>
      </c>
      <c r="T4768" s="133">
        <f>S4768*H4768</f>
        <v>0</v>
      </c>
      <c r="U4768" s="29"/>
      <c r="V4768" s="29"/>
      <c r="W4768" s="29"/>
      <c r="X4768" s="29"/>
      <c r="Y4768" s="29"/>
      <c r="Z4768" s="29"/>
      <c r="AA4768" s="29"/>
      <c r="AB4768" s="29"/>
      <c r="AC4768" s="29"/>
      <c r="AD4768" s="29"/>
      <c r="AE4768" s="29"/>
      <c r="AR4768" s="134" t="s">
        <v>104</v>
      </c>
      <c r="AT4768" s="134" t="s">
        <v>199</v>
      </c>
      <c r="AU4768" s="134" t="s">
        <v>66</v>
      </c>
      <c r="AY4768" s="18" t="s">
        <v>196</v>
      </c>
      <c r="BE4768" s="135">
        <f>IF(N4768="základní",J4768,0)</f>
        <v>0</v>
      </c>
      <c r="BF4768" s="135">
        <f>IF(N4768="snížená",J4768,0)</f>
        <v>0</v>
      </c>
      <c r="BG4768" s="135">
        <f>IF(N4768="zákl. přenesená",J4768,0)</f>
        <v>0</v>
      </c>
      <c r="BH4768" s="135">
        <f>IF(N4768="sníž. přenesená",J4768,0)</f>
        <v>0</v>
      </c>
      <c r="BI4768" s="135">
        <f>IF(N4768="nulová",J4768,0)</f>
        <v>0</v>
      </c>
      <c r="BJ4768" s="18" t="s">
        <v>64</v>
      </c>
      <c r="BK4768" s="135">
        <f>ROUND(I4768*H4768,2)</f>
        <v>0</v>
      </c>
      <c r="BL4768" s="18" t="s">
        <v>104</v>
      </c>
      <c r="BM4768" s="134" t="s">
        <v>5156</v>
      </c>
    </row>
    <row r="4769" spans="1:65" s="2" customFormat="1" ht="33" customHeight="1" x14ac:dyDescent="0.2">
      <c r="A4769" s="29"/>
      <c r="B4769" s="123"/>
      <c r="C4769" s="124" t="s">
        <v>3415</v>
      </c>
      <c r="D4769" s="124" t="s">
        <v>199</v>
      </c>
      <c r="E4769" s="125" t="s">
        <v>5157</v>
      </c>
      <c r="F4769" s="126" t="s">
        <v>5158</v>
      </c>
      <c r="G4769" s="127" t="s">
        <v>207</v>
      </c>
      <c r="H4769" s="128">
        <v>38.28</v>
      </c>
      <c r="I4769" s="224"/>
      <c r="J4769" s="129">
        <f>ROUND(I4769*H4769,2)</f>
        <v>0</v>
      </c>
      <c r="K4769" s="126" t="s">
        <v>1</v>
      </c>
      <c r="L4769" s="30"/>
      <c r="M4769" s="130" t="s">
        <v>1</v>
      </c>
      <c r="N4769" s="131" t="s">
        <v>35</v>
      </c>
      <c r="O4769" s="132">
        <v>0</v>
      </c>
      <c r="P4769" s="132">
        <f>O4769*H4769</f>
        <v>0</v>
      </c>
      <c r="Q4769" s="132">
        <v>0</v>
      </c>
      <c r="R4769" s="132">
        <f>Q4769*H4769</f>
        <v>0</v>
      </c>
      <c r="S4769" s="132">
        <v>0</v>
      </c>
      <c r="T4769" s="133">
        <f>S4769*H4769</f>
        <v>0</v>
      </c>
      <c r="U4769" s="29"/>
      <c r="V4769" s="29"/>
      <c r="W4769" s="29"/>
      <c r="X4769" s="29"/>
      <c r="Y4769" s="29"/>
      <c r="Z4769" s="29"/>
      <c r="AA4769" s="29"/>
      <c r="AB4769" s="29"/>
      <c r="AC4769" s="29"/>
      <c r="AD4769" s="29"/>
      <c r="AE4769" s="29"/>
      <c r="AR4769" s="134" t="s">
        <v>104</v>
      </c>
      <c r="AT4769" s="134" t="s">
        <v>199</v>
      </c>
      <c r="AU4769" s="134" t="s">
        <v>66</v>
      </c>
      <c r="AY4769" s="18" t="s">
        <v>196</v>
      </c>
      <c r="BE4769" s="135">
        <f>IF(N4769="základní",J4769,0)</f>
        <v>0</v>
      </c>
      <c r="BF4769" s="135">
        <f>IF(N4769="snížená",J4769,0)</f>
        <v>0</v>
      </c>
      <c r="BG4769" s="135">
        <f>IF(N4769="zákl. přenesená",J4769,0)</f>
        <v>0</v>
      </c>
      <c r="BH4769" s="135">
        <f>IF(N4769="sníž. přenesená",J4769,0)</f>
        <v>0</v>
      </c>
      <c r="BI4769" s="135">
        <f>IF(N4769="nulová",J4769,0)</f>
        <v>0</v>
      </c>
      <c r="BJ4769" s="18" t="s">
        <v>64</v>
      </c>
      <c r="BK4769" s="135">
        <f>ROUND(I4769*H4769,2)</f>
        <v>0</v>
      </c>
      <c r="BL4769" s="18" t="s">
        <v>104</v>
      </c>
      <c r="BM4769" s="134" t="s">
        <v>5159</v>
      </c>
    </row>
    <row r="4770" spans="1:65" s="13" customFormat="1" x14ac:dyDescent="0.2">
      <c r="B4770" s="136"/>
      <c r="D4770" s="137" t="s">
        <v>210</v>
      </c>
      <c r="E4770" s="138" t="s">
        <v>1</v>
      </c>
      <c r="F4770" s="139" t="s">
        <v>5160</v>
      </c>
      <c r="H4770" s="140">
        <v>38.28</v>
      </c>
      <c r="L4770" s="136"/>
      <c r="M4770" s="141"/>
      <c r="N4770" s="142"/>
      <c r="O4770" s="142"/>
      <c r="P4770" s="142"/>
      <c r="Q4770" s="142"/>
      <c r="R4770" s="142"/>
      <c r="S4770" s="142"/>
      <c r="T4770" s="143"/>
      <c r="AT4770" s="138" t="s">
        <v>210</v>
      </c>
      <c r="AU4770" s="138" t="s">
        <v>66</v>
      </c>
      <c r="AV4770" s="13" t="s">
        <v>66</v>
      </c>
      <c r="AW4770" s="13" t="s">
        <v>26</v>
      </c>
      <c r="AX4770" s="13" t="s">
        <v>57</v>
      </c>
      <c r="AY4770" s="138" t="s">
        <v>196</v>
      </c>
    </row>
    <row r="4771" spans="1:65" s="14" customFormat="1" x14ac:dyDescent="0.2">
      <c r="B4771" s="144"/>
      <c r="D4771" s="137" t="s">
        <v>210</v>
      </c>
      <c r="E4771" s="145" t="s">
        <v>1</v>
      </c>
      <c r="F4771" s="146" t="s">
        <v>212</v>
      </c>
      <c r="H4771" s="147">
        <v>38.28</v>
      </c>
      <c r="L4771" s="144"/>
      <c r="M4771" s="148"/>
      <c r="N4771" s="149"/>
      <c r="O4771" s="149"/>
      <c r="P4771" s="149"/>
      <c r="Q4771" s="149"/>
      <c r="R4771" s="149"/>
      <c r="S4771" s="149"/>
      <c r="T4771" s="150"/>
      <c r="AT4771" s="145" t="s">
        <v>210</v>
      </c>
      <c r="AU4771" s="145" t="s">
        <v>66</v>
      </c>
      <c r="AV4771" s="14" t="s">
        <v>201</v>
      </c>
      <c r="AW4771" s="14" t="s">
        <v>26</v>
      </c>
      <c r="AX4771" s="14" t="s">
        <v>64</v>
      </c>
      <c r="AY4771" s="145" t="s">
        <v>196</v>
      </c>
    </row>
    <row r="4772" spans="1:65" s="2" customFormat="1" ht="49.15" customHeight="1" x14ac:dyDescent="0.2">
      <c r="A4772" s="29"/>
      <c r="B4772" s="123"/>
      <c r="C4772" s="124" t="s">
        <v>5161</v>
      </c>
      <c r="D4772" s="124" t="s">
        <v>199</v>
      </c>
      <c r="E4772" s="125" t="s">
        <v>5162</v>
      </c>
      <c r="F4772" s="126" t="s">
        <v>5163</v>
      </c>
      <c r="G4772" s="127" t="s">
        <v>207</v>
      </c>
      <c r="H4772" s="128">
        <v>38.42</v>
      </c>
      <c r="I4772" s="224"/>
      <c r="J4772" s="129">
        <f>ROUND(I4772*H4772,2)</f>
        <v>0</v>
      </c>
      <c r="K4772" s="126" t="s">
        <v>1</v>
      </c>
      <c r="L4772" s="30"/>
      <c r="M4772" s="130" t="s">
        <v>1</v>
      </c>
      <c r="N4772" s="131" t="s">
        <v>35</v>
      </c>
      <c r="O4772" s="132">
        <v>0</v>
      </c>
      <c r="P4772" s="132">
        <f>O4772*H4772</f>
        <v>0</v>
      </c>
      <c r="Q4772" s="132">
        <v>0</v>
      </c>
      <c r="R4772" s="132">
        <f>Q4772*H4772</f>
        <v>0</v>
      </c>
      <c r="S4772" s="132">
        <v>0</v>
      </c>
      <c r="T4772" s="133">
        <f>S4772*H4772</f>
        <v>0</v>
      </c>
      <c r="U4772" s="29"/>
      <c r="V4772" s="29"/>
      <c r="W4772" s="29"/>
      <c r="X4772" s="29"/>
      <c r="Y4772" s="29"/>
      <c r="Z4772" s="29"/>
      <c r="AA4772" s="29"/>
      <c r="AB4772" s="29"/>
      <c r="AC4772" s="29"/>
      <c r="AD4772" s="29"/>
      <c r="AE4772" s="29"/>
      <c r="AR4772" s="134" t="s">
        <v>104</v>
      </c>
      <c r="AT4772" s="134" t="s">
        <v>199</v>
      </c>
      <c r="AU4772" s="134" t="s">
        <v>66</v>
      </c>
      <c r="AY4772" s="18" t="s">
        <v>196</v>
      </c>
      <c r="BE4772" s="135">
        <f>IF(N4772="základní",J4772,0)</f>
        <v>0</v>
      </c>
      <c r="BF4772" s="135">
        <f>IF(N4772="snížená",J4772,0)</f>
        <v>0</v>
      </c>
      <c r="BG4772" s="135">
        <f>IF(N4772="zákl. přenesená",J4772,0)</f>
        <v>0</v>
      </c>
      <c r="BH4772" s="135">
        <f>IF(N4772="sníž. přenesená",J4772,0)</f>
        <v>0</v>
      </c>
      <c r="BI4772" s="135">
        <f>IF(N4772="nulová",J4772,0)</f>
        <v>0</v>
      </c>
      <c r="BJ4772" s="18" t="s">
        <v>64</v>
      </c>
      <c r="BK4772" s="135">
        <f>ROUND(I4772*H4772,2)</f>
        <v>0</v>
      </c>
      <c r="BL4772" s="18" t="s">
        <v>104</v>
      </c>
      <c r="BM4772" s="134" t="s">
        <v>5164</v>
      </c>
    </row>
    <row r="4773" spans="1:65" s="13" customFormat="1" x14ac:dyDescent="0.2">
      <c r="B4773" s="136"/>
      <c r="D4773" s="137" t="s">
        <v>210</v>
      </c>
      <c r="E4773" s="138" t="s">
        <v>1</v>
      </c>
      <c r="F4773" s="139" t="s">
        <v>5165</v>
      </c>
      <c r="H4773" s="140">
        <v>38.42</v>
      </c>
      <c r="L4773" s="136"/>
      <c r="M4773" s="141"/>
      <c r="N4773" s="142"/>
      <c r="O4773" s="142"/>
      <c r="P4773" s="142"/>
      <c r="Q4773" s="142"/>
      <c r="R4773" s="142"/>
      <c r="S4773" s="142"/>
      <c r="T4773" s="143"/>
      <c r="AT4773" s="138" t="s">
        <v>210</v>
      </c>
      <c r="AU4773" s="138" t="s">
        <v>66</v>
      </c>
      <c r="AV4773" s="13" t="s">
        <v>66</v>
      </c>
      <c r="AW4773" s="13" t="s">
        <v>26</v>
      </c>
      <c r="AX4773" s="13" t="s">
        <v>57</v>
      </c>
      <c r="AY4773" s="138" t="s">
        <v>196</v>
      </c>
    </row>
    <row r="4774" spans="1:65" s="14" customFormat="1" x14ac:dyDescent="0.2">
      <c r="B4774" s="144"/>
      <c r="D4774" s="137" t="s">
        <v>210</v>
      </c>
      <c r="E4774" s="145" t="s">
        <v>1</v>
      </c>
      <c r="F4774" s="146" t="s">
        <v>212</v>
      </c>
      <c r="H4774" s="147">
        <v>38.42</v>
      </c>
      <c r="L4774" s="144"/>
      <c r="M4774" s="148"/>
      <c r="N4774" s="149"/>
      <c r="O4774" s="149"/>
      <c r="P4774" s="149"/>
      <c r="Q4774" s="149"/>
      <c r="R4774" s="149"/>
      <c r="S4774" s="149"/>
      <c r="T4774" s="150"/>
      <c r="AT4774" s="145" t="s">
        <v>210</v>
      </c>
      <c r="AU4774" s="145" t="s">
        <v>66</v>
      </c>
      <c r="AV4774" s="14" t="s">
        <v>201</v>
      </c>
      <c r="AW4774" s="14" t="s">
        <v>26</v>
      </c>
      <c r="AX4774" s="14" t="s">
        <v>64</v>
      </c>
      <c r="AY4774" s="145" t="s">
        <v>196</v>
      </c>
    </row>
    <row r="4775" spans="1:65" s="2" customFormat="1" ht="37.9" customHeight="1" x14ac:dyDescent="0.2">
      <c r="A4775" s="29"/>
      <c r="B4775" s="123"/>
      <c r="C4775" s="124" t="s">
        <v>3420</v>
      </c>
      <c r="D4775" s="124" t="s">
        <v>199</v>
      </c>
      <c r="E4775" s="125" t="s">
        <v>5166</v>
      </c>
      <c r="F4775" s="126" t="s">
        <v>5167</v>
      </c>
      <c r="G4775" s="127" t="s">
        <v>207</v>
      </c>
      <c r="H4775" s="128">
        <v>154.58000000000001</v>
      </c>
      <c r="I4775" s="224"/>
      <c r="J4775" s="129">
        <f>ROUND(I4775*H4775,2)</f>
        <v>0</v>
      </c>
      <c r="K4775" s="126" t="s">
        <v>1</v>
      </c>
      <c r="L4775" s="30"/>
      <c r="M4775" s="130" t="s">
        <v>1</v>
      </c>
      <c r="N4775" s="131" t="s">
        <v>35</v>
      </c>
      <c r="O4775" s="132">
        <v>0</v>
      </c>
      <c r="P4775" s="132">
        <f>O4775*H4775</f>
        <v>0</v>
      </c>
      <c r="Q4775" s="132">
        <v>0</v>
      </c>
      <c r="R4775" s="132">
        <f>Q4775*H4775</f>
        <v>0</v>
      </c>
      <c r="S4775" s="132">
        <v>0</v>
      </c>
      <c r="T4775" s="133">
        <f>S4775*H4775</f>
        <v>0</v>
      </c>
      <c r="U4775" s="29"/>
      <c r="V4775" s="29"/>
      <c r="W4775" s="29"/>
      <c r="X4775" s="29"/>
      <c r="Y4775" s="29"/>
      <c r="Z4775" s="29"/>
      <c r="AA4775" s="29"/>
      <c r="AB4775" s="29"/>
      <c r="AC4775" s="29"/>
      <c r="AD4775" s="29"/>
      <c r="AE4775" s="29"/>
      <c r="AR4775" s="134" t="s">
        <v>104</v>
      </c>
      <c r="AT4775" s="134" t="s">
        <v>199</v>
      </c>
      <c r="AU4775" s="134" t="s">
        <v>66</v>
      </c>
      <c r="AY4775" s="18" t="s">
        <v>196</v>
      </c>
      <c r="BE4775" s="135">
        <f>IF(N4775="základní",J4775,0)</f>
        <v>0</v>
      </c>
      <c r="BF4775" s="135">
        <f>IF(N4775="snížená",J4775,0)</f>
        <v>0</v>
      </c>
      <c r="BG4775" s="135">
        <f>IF(N4775="zákl. přenesená",J4775,0)</f>
        <v>0</v>
      </c>
      <c r="BH4775" s="135">
        <f>IF(N4775="sníž. přenesená",J4775,0)</f>
        <v>0</v>
      </c>
      <c r="BI4775" s="135">
        <f>IF(N4775="nulová",J4775,0)</f>
        <v>0</v>
      </c>
      <c r="BJ4775" s="18" t="s">
        <v>64</v>
      </c>
      <c r="BK4775" s="135">
        <f>ROUND(I4775*H4775,2)</f>
        <v>0</v>
      </c>
      <c r="BL4775" s="18" t="s">
        <v>104</v>
      </c>
      <c r="BM4775" s="134" t="s">
        <v>5168</v>
      </c>
    </row>
    <row r="4776" spans="1:65" s="13" customFormat="1" x14ac:dyDescent="0.2">
      <c r="B4776" s="136"/>
      <c r="D4776" s="137" t="s">
        <v>210</v>
      </c>
      <c r="E4776" s="138" t="s">
        <v>1</v>
      </c>
      <c r="F4776" s="139" t="s">
        <v>5169</v>
      </c>
      <c r="H4776" s="140">
        <v>154.58000000000001</v>
      </c>
      <c r="L4776" s="136"/>
      <c r="M4776" s="141"/>
      <c r="N4776" s="142"/>
      <c r="O4776" s="142"/>
      <c r="P4776" s="142"/>
      <c r="Q4776" s="142"/>
      <c r="R4776" s="142"/>
      <c r="S4776" s="142"/>
      <c r="T4776" s="143"/>
      <c r="AT4776" s="138" t="s">
        <v>210</v>
      </c>
      <c r="AU4776" s="138" t="s">
        <v>66</v>
      </c>
      <c r="AV4776" s="13" t="s">
        <v>66</v>
      </c>
      <c r="AW4776" s="13" t="s">
        <v>26</v>
      </c>
      <c r="AX4776" s="13" t="s">
        <v>57</v>
      </c>
      <c r="AY4776" s="138" t="s">
        <v>196</v>
      </c>
    </row>
    <row r="4777" spans="1:65" s="14" customFormat="1" x14ac:dyDescent="0.2">
      <c r="B4777" s="144"/>
      <c r="D4777" s="137" t="s">
        <v>210</v>
      </c>
      <c r="E4777" s="145" t="s">
        <v>1</v>
      </c>
      <c r="F4777" s="146" t="s">
        <v>212</v>
      </c>
      <c r="H4777" s="147">
        <v>154.58000000000001</v>
      </c>
      <c r="L4777" s="144"/>
      <c r="M4777" s="148"/>
      <c r="N4777" s="149"/>
      <c r="O4777" s="149"/>
      <c r="P4777" s="149"/>
      <c r="Q4777" s="149"/>
      <c r="R4777" s="149"/>
      <c r="S4777" s="149"/>
      <c r="T4777" s="150"/>
      <c r="AT4777" s="145" t="s">
        <v>210</v>
      </c>
      <c r="AU4777" s="145" t="s">
        <v>66</v>
      </c>
      <c r="AV4777" s="14" t="s">
        <v>201</v>
      </c>
      <c r="AW4777" s="14" t="s">
        <v>26</v>
      </c>
      <c r="AX4777" s="14" t="s">
        <v>64</v>
      </c>
      <c r="AY4777" s="145" t="s">
        <v>196</v>
      </c>
    </row>
    <row r="4778" spans="1:65" s="2" customFormat="1" ht="37.9" customHeight="1" x14ac:dyDescent="0.2">
      <c r="A4778" s="29"/>
      <c r="B4778" s="123"/>
      <c r="C4778" s="124" t="s">
        <v>5170</v>
      </c>
      <c r="D4778" s="124" t="s">
        <v>199</v>
      </c>
      <c r="E4778" s="125" t="s">
        <v>5171</v>
      </c>
      <c r="F4778" s="126" t="s">
        <v>5172</v>
      </c>
      <c r="G4778" s="127" t="s">
        <v>207</v>
      </c>
      <c r="H4778" s="128">
        <v>108.11</v>
      </c>
      <c r="I4778" s="224"/>
      <c r="J4778" s="129">
        <f>ROUND(I4778*H4778,2)</f>
        <v>0</v>
      </c>
      <c r="K4778" s="126" t="s">
        <v>1</v>
      </c>
      <c r="L4778" s="30"/>
      <c r="M4778" s="130" t="s">
        <v>1</v>
      </c>
      <c r="N4778" s="131" t="s">
        <v>35</v>
      </c>
      <c r="O4778" s="132">
        <v>0</v>
      </c>
      <c r="P4778" s="132">
        <f>O4778*H4778</f>
        <v>0</v>
      </c>
      <c r="Q4778" s="132">
        <v>0</v>
      </c>
      <c r="R4778" s="132">
        <f>Q4778*H4778</f>
        <v>0</v>
      </c>
      <c r="S4778" s="132">
        <v>0</v>
      </c>
      <c r="T4778" s="133">
        <f>S4778*H4778</f>
        <v>0</v>
      </c>
      <c r="U4778" s="29"/>
      <c r="V4778" s="29"/>
      <c r="W4778" s="29"/>
      <c r="X4778" s="29"/>
      <c r="Y4778" s="29"/>
      <c r="Z4778" s="29"/>
      <c r="AA4778" s="29"/>
      <c r="AB4778" s="29"/>
      <c r="AC4778" s="29"/>
      <c r="AD4778" s="29"/>
      <c r="AE4778" s="29"/>
      <c r="AR4778" s="134" t="s">
        <v>104</v>
      </c>
      <c r="AT4778" s="134" t="s">
        <v>199</v>
      </c>
      <c r="AU4778" s="134" t="s">
        <v>66</v>
      </c>
      <c r="AY4778" s="18" t="s">
        <v>196</v>
      </c>
      <c r="BE4778" s="135">
        <f>IF(N4778="základní",J4778,0)</f>
        <v>0</v>
      </c>
      <c r="BF4778" s="135">
        <f>IF(N4778="snížená",J4778,0)</f>
        <v>0</v>
      </c>
      <c r="BG4778" s="135">
        <f>IF(N4778="zákl. přenesená",J4778,0)</f>
        <v>0</v>
      </c>
      <c r="BH4778" s="135">
        <f>IF(N4778="sníž. přenesená",J4778,0)</f>
        <v>0</v>
      </c>
      <c r="BI4778" s="135">
        <f>IF(N4778="nulová",J4778,0)</f>
        <v>0</v>
      </c>
      <c r="BJ4778" s="18" t="s">
        <v>64</v>
      </c>
      <c r="BK4778" s="135">
        <f>ROUND(I4778*H4778,2)</f>
        <v>0</v>
      </c>
      <c r="BL4778" s="18" t="s">
        <v>104</v>
      </c>
      <c r="BM4778" s="134" t="s">
        <v>5173</v>
      </c>
    </row>
    <row r="4779" spans="1:65" s="13" customFormat="1" x14ac:dyDescent="0.2">
      <c r="B4779" s="136"/>
      <c r="D4779" s="137" t="s">
        <v>210</v>
      </c>
      <c r="E4779" s="138" t="s">
        <v>1</v>
      </c>
      <c r="F4779" s="139" t="s">
        <v>5174</v>
      </c>
      <c r="H4779" s="140">
        <v>108.11</v>
      </c>
      <c r="L4779" s="136"/>
      <c r="M4779" s="141"/>
      <c r="N4779" s="142"/>
      <c r="O4779" s="142"/>
      <c r="P4779" s="142"/>
      <c r="Q4779" s="142"/>
      <c r="R4779" s="142"/>
      <c r="S4779" s="142"/>
      <c r="T4779" s="143"/>
      <c r="AT4779" s="138" t="s">
        <v>210</v>
      </c>
      <c r="AU4779" s="138" t="s">
        <v>66</v>
      </c>
      <c r="AV4779" s="13" t="s">
        <v>66</v>
      </c>
      <c r="AW4779" s="13" t="s">
        <v>26</v>
      </c>
      <c r="AX4779" s="13" t="s">
        <v>57</v>
      </c>
      <c r="AY4779" s="138" t="s">
        <v>196</v>
      </c>
    </row>
    <row r="4780" spans="1:65" s="14" customFormat="1" x14ac:dyDescent="0.2">
      <c r="B4780" s="144"/>
      <c r="D4780" s="137" t="s">
        <v>210</v>
      </c>
      <c r="E4780" s="145" t="s">
        <v>1</v>
      </c>
      <c r="F4780" s="146" t="s">
        <v>212</v>
      </c>
      <c r="H4780" s="147">
        <v>108.11</v>
      </c>
      <c r="L4780" s="144"/>
      <c r="M4780" s="148"/>
      <c r="N4780" s="149"/>
      <c r="O4780" s="149"/>
      <c r="P4780" s="149"/>
      <c r="Q4780" s="149"/>
      <c r="R4780" s="149"/>
      <c r="S4780" s="149"/>
      <c r="T4780" s="150"/>
      <c r="AT4780" s="145" t="s">
        <v>210</v>
      </c>
      <c r="AU4780" s="145" t="s">
        <v>66</v>
      </c>
      <c r="AV4780" s="14" t="s">
        <v>201</v>
      </c>
      <c r="AW4780" s="14" t="s">
        <v>26</v>
      </c>
      <c r="AX4780" s="14" t="s">
        <v>64</v>
      </c>
      <c r="AY4780" s="145" t="s">
        <v>196</v>
      </c>
    </row>
    <row r="4781" spans="1:65" s="2" customFormat="1" ht="33" customHeight="1" x14ac:dyDescent="0.2">
      <c r="A4781" s="29"/>
      <c r="B4781" s="123"/>
      <c r="C4781" s="124" t="s">
        <v>3426</v>
      </c>
      <c r="D4781" s="124" t="s">
        <v>199</v>
      </c>
      <c r="E4781" s="125" t="s">
        <v>5175</v>
      </c>
      <c r="F4781" s="126" t="s">
        <v>5176</v>
      </c>
      <c r="G4781" s="127" t="s">
        <v>207</v>
      </c>
      <c r="H4781" s="128">
        <v>37.85</v>
      </c>
      <c r="I4781" s="224"/>
      <c r="J4781" s="129">
        <f>ROUND(I4781*H4781,2)</f>
        <v>0</v>
      </c>
      <c r="K4781" s="126" t="s">
        <v>1</v>
      </c>
      <c r="L4781" s="30"/>
      <c r="M4781" s="130" t="s">
        <v>1</v>
      </c>
      <c r="N4781" s="131" t="s">
        <v>35</v>
      </c>
      <c r="O4781" s="132">
        <v>0</v>
      </c>
      <c r="P4781" s="132">
        <f>O4781*H4781</f>
        <v>0</v>
      </c>
      <c r="Q4781" s="132">
        <v>0</v>
      </c>
      <c r="R4781" s="132">
        <f>Q4781*H4781</f>
        <v>0</v>
      </c>
      <c r="S4781" s="132">
        <v>0</v>
      </c>
      <c r="T4781" s="133">
        <f>S4781*H4781</f>
        <v>0</v>
      </c>
      <c r="U4781" s="29"/>
      <c r="V4781" s="29"/>
      <c r="W4781" s="29"/>
      <c r="X4781" s="29"/>
      <c r="Y4781" s="29"/>
      <c r="Z4781" s="29"/>
      <c r="AA4781" s="29"/>
      <c r="AB4781" s="29"/>
      <c r="AC4781" s="29"/>
      <c r="AD4781" s="29"/>
      <c r="AE4781" s="29"/>
      <c r="AR4781" s="134" t="s">
        <v>104</v>
      </c>
      <c r="AT4781" s="134" t="s">
        <v>199</v>
      </c>
      <c r="AU4781" s="134" t="s">
        <v>66</v>
      </c>
      <c r="AY4781" s="18" t="s">
        <v>196</v>
      </c>
      <c r="BE4781" s="135">
        <f>IF(N4781="základní",J4781,0)</f>
        <v>0</v>
      </c>
      <c r="BF4781" s="135">
        <f>IF(N4781="snížená",J4781,0)</f>
        <v>0</v>
      </c>
      <c r="BG4781" s="135">
        <f>IF(N4781="zákl. přenesená",J4781,0)</f>
        <v>0</v>
      </c>
      <c r="BH4781" s="135">
        <f>IF(N4781="sníž. přenesená",J4781,0)</f>
        <v>0</v>
      </c>
      <c r="BI4781" s="135">
        <f>IF(N4781="nulová",J4781,0)</f>
        <v>0</v>
      </c>
      <c r="BJ4781" s="18" t="s">
        <v>64</v>
      </c>
      <c r="BK4781" s="135">
        <f>ROUND(I4781*H4781,2)</f>
        <v>0</v>
      </c>
      <c r="BL4781" s="18" t="s">
        <v>104</v>
      </c>
      <c r="BM4781" s="134" t="s">
        <v>5177</v>
      </c>
    </row>
    <row r="4782" spans="1:65" s="13" customFormat="1" x14ac:dyDescent="0.2">
      <c r="B4782" s="136"/>
      <c r="D4782" s="137" t="s">
        <v>210</v>
      </c>
      <c r="E4782" s="138" t="s">
        <v>1</v>
      </c>
      <c r="F4782" s="139" t="s">
        <v>5178</v>
      </c>
      <c r="H4782" s="140">
        <v>37.85</v>
      </c>
      <c r="L4782" s="136"/>
      <c r="M4782" s="141"/>
      <c r="N4782" s="142"/>
      <c r="O4782" s="142"/>
      <c r="P4782" s="142"/>
      <c r="Q4782" s="142"/>
      <c r="R4782" s="142"/>
      <c r="S4782" s="142"/>
      <c r="T4782" s="143"/>
      <c r="AT4782" s="138" t="s">
        <v>210</v>
      </c>
      <c r="AU4782" s="138" t="s">
        <v>66</v>
      </c>
      <c r="AV4782" s="13" t="s">
        <v>66</v>
      </c>
      <c r="AW4782" s="13" t="s">
        <v>26</v>
      </c>
      <c r="AX4782" s="13" t="s">
        <v>57</v>
      </c>
      <c r="AY4782" s="138" t="s">
        <v>196</v>
      </c>
    </row>
    <row r="4783" spans="1:65" s="14" customFormat="1" x14ac:dyDescent="0.2">
      <c r="B4783" s="144"/>
      <c r="D4783" s="137" t="s">
        <v>210</v>
      </c>
      <c r="E4783" s="145" t="s">
        <v>1</v>
      </c>
      <c r="F4783" s="146" t="s">
        <v>212</v>
      </c>
      <c r="H4783" s="147">
        <v>37.85</v>
      </c>
      <c r="L4783" s="144"/>
      <c r="M4783" s="148"/>
      <c r="N4783" s="149"/>
      <c r="O4783" s="149"/>
      <c r="P4783" s="149"/>
      <c r="Q4783" s="149"/>
      <c r="R4783" s="149"/>
      <c r="S4783" s="149"/>
      <c r="T4783" s="150"/>
      <c r="AT4783" s="145" t="s">
        <v>210</v>
      </c>
      <c r="AU4783" s="145" t="s">
        <v>66</v>
      </c>
      <c r="AV4783" s="14" t="s">
        <v>201</v>
      </c>
      <c r="AW4783" s="14" t="s">
        <v>26</v>
      </c>
      <c r="AX4783" s="14" t="s">
        <v>64</v>
      </c>
      <c r="AY4783" s="145" t="s">
        <v>196</v>
      </c>
    </row>
    <row r="4784" spans="1:65" s="2" customFormat="1" ht="24.2" customHeight="1" x14ac:dyDescent="0.2">
      <c r="A4784" s="29"/>
      <c r="B4784" s="123"/>
      <c r="C4784" s="124" t="s">
        <v>5179</v>
      </c>
      <c r="D4784" s="124" t="s">
        <v>199</v>
      </c>
      <c r="E4784" s="125" t="s">
        <v>5180</v>
      </c>
      <c r="F4784" s="126" t="s">
        <v>5181</v>
      </c>
      <c r="G4784" s="127" t="s">
        <v>207</v>
      </c>
      <c r="H4784" s="128">
        <v>2495.5100000000002</v>
      </c>
      <c r="I4784" s="224"/>
      <c r="J4784" s="129">
        <f>ROUND(I4784*H4784,2)</f>
        <v>0</v>
      </c>
      <c r="K4784" s="126" t="s">
        <v>208</v>
      </c>
      <c r="L4784" s="30"/>
      <c r="M4784" s="130" t="s">
        <v>1</v>
      </c>
      <c r="N4784" s="131" t="s">
        <v>35</v>
      </c>
      <c r="O4784" s="132">
        <v>0.24</v>
      </c>
      <c r="P4784" s="132">
        <f>O4784*H4784</f>
        <v>598.92240000000004</v>
      </c>
      <c r="Q4784" s="132">
        <v>0</v>
      </c>
      <c r="R4784" s="132">
        <f>Q4784*H4784</f>
        <v>0</v>
      </c>
      <c r="S4784" s="132">
        <v>1.4999999999999999E-2</v>
      </c>
      <c r="T4784" s="133">
        <f>S4784*H4784</f>
        <v>37.432650000000002</v>
      </c>
      <c r="U4784" s="29"/>
      <c r="V4784" s="29"/>
      <c r="W4784" s="29"/>
      <c r="X4784" s="29"/>
      <c r="Y4784" s="29"/>
      <c r="Z4784" s="29"/>
      <c r="AA4784" s="29"/>
      <c r="AB4784" s="29"/>
      <c r="AC4784" s="29"/>
      <c r="AD4784" s="29"/>
      <c r="AE4784" s="29"/>
      <c r="AR4784" s="134" t="s">
        <v>104</v>
      </c>
      <c r="AT4784" s="134" t="s">
        <v>199</v>
      </c>
      <c r="AU4784" s="134" t="s">
        <v>66</v>
      </c>
      <c r="AY4784" s="18" t="s">
        <v>196</v>
      </c>
      <c r="BE4784" s="135">
        <f>IF(N4784="základní",J4784,0)</f>
        <v>0</v>
      </c>
      <c r="BF4784" s="135">
        <f>IF(N4784="snížená",J4784,0)</f>
        <v>0</v>
      </c>
      <c r="BG4784" s="135">
        <f>IF(N4784="zákl. přenesená",J4784,0)</f>
        <v>0</v>
      </c>
      <c r="BH4784" s="135">
        <f>IF(N4784="sníž. přenesená",J4784,0)</f>
        <v>0</v>
      </c>
      <c r="BI4784" s="135">
        <f>IF(N4784="nulová",J4784,0)</f>
        <v>0</v>
      </c>
      <c r="BJ4784" s="18" t="s">
        <v>64</v>
      </c>
      <c r="BK4784" s="135">
        <f>ROUND(I4784*H4784,2)</f>
        <v>0</v>
      </c>
      <c r="BL4784" s="18" t="s">
        <v>104</v>
      </c>
      <c r="BM4784" s="134" t="s">
        <v>5182</v>
      </c>
    </row>
    <row r="4785" spans="1:65" s="15" customFormat="1" x14ac:dyDescent="0.2">
      <c r="B4785" s="151"/>
      <c r="D4785" s="137" t="s">
        <v>210</v>
      </c>
      <c r="E4785" s="152" t="s">
        <v>1</v>
      </c>
      <c r="F4785" s="153" t="s">
        <v>5183</v>
      </c>
      <c r="H4785" s="152" t="s">
        <v>1</v>
      </c>
      <c r="L4785" s="151"/>
      <c r="M4785" s="154"/>
      <c r="N4785" s="155"/>
      <c r="O4785" s="155"/>
      <c r="P4785" s="155"/>
      <c r="Q4785" s="155"/>
      <c r="R4785" s="155"/>
      <c r="S4785" s="155"/>
      <c r="T4785" s="156"/>
      <c r="AT4785" s="152" t="s">
        <v>210</v>
      </c>
      <c r="AU4785" s="152" t="s">
        <v>66</v>
      </c>
      <c r="AV4785" s="15" t="s">
        <v>64</v>
      </c>
      <c r="AW4785" s="15" t="s">
        <v>26</v>
      </c>
      <c r="AX4785" s="15" t="s">
        <v>57</v>
      </c>
      <c r="AY4785" s="152" t="s">
        <v>196</v>
      </c>
    </row>
    <row r="4786" spans="1:65" s="15" customFormat="1" x14ac:dyDescent="0.2">
      <c r="B4786" s="151"/>
      <c r="D4786" s="137" t="s">
        <v>210</v>
      </c>
      <c r="E4786" s="152" t="s">
        <v>1</v>
      </c>
      <c r="F4786" s="153" t="s">
        <v>2331</v>
      </c>
      <c r="H4786" s="152" t="s">
        <v>1</v>
      </c>
      <c r="L4786" s="151"/>
      <c r="M4786" s="154"/>
      <c r="N4786" s="155"/>
      <c r="O4786" s="155"/>
      <c r="P4786" s="155"/>
      <c r="Q4786" s="155"/>
      <c r="R4786" s="155"/>
      <c r="S4786" s="155"/>
      <c r="T4786" s="156"/>
      <c r="AT4786" s="152" t="s">
        <v>210</v>
      </c>
      <c r="AU4786" s="152" t="s">
        <v>66</v>
      </c>
      <c r="AV4786" s="15" t="s">
        <v>64</v>
      </c>
      <c r="AW4786" s="15" t="s">
        <v>26</v>
      </c>
      <c r="AX4786" s="15" t="s">
        <v>57</v>
      </c>
      <c r="AY4786" s="152" t="s">
        <v>196</v>
      </c>
    </row>
    <row r="4787" spans="1:65" s="13" customFormat="1" ht="22.5" x14ac:dyDescent="0.2">
      <c r="B4787" s="136"/>
      <c r="D4787" s="137" t="s">
        <v>210</v>
      </c>
      <c r="E4787" s="138" t="s">
        <v>1</v>
      </c>
      <c r="F4787" s="139" t="s">
        <v>5184</v>
      </c>
      <c r="H4787" s="140">
        <v>402.36</v>
      </c>
      <c r="L4787" s="136"/>
      <c r="M4787" s="141"/>
      <c r="N4787" s="142"/>
      <c r="O4787" s="142"/>
      <c r="P4787" s="142"/>
      <c r="Q4787" s="142"/>
      <c r="R4787" s="142"/>
      <c r="S4787" s="142"/>
      <c r="T4787" s="143"/>
      <c r="AT4787" s="138" t="s">
        <v>210</v>
      </c>
      <c r="AU4787" s="138" t="s">
        <v>66</v>
      </c>
      <c r="AV4787" s="13" t="s">
        <v>66</v>
      </c>
      <c r="AW4787" s="13" t="s">
        <v>26</v>
      </c>
      <c r="AX4787" s="13" t="s">
        <v>57</v>
      </c>
      <c r="AY4787" s="138" t="s">
        <v>196</v>
      </c>
    </row>
    <row r="4788" spans="1:65" s="13" customFormat="1" ht="22.5" x14ac:dyDescent="0.2">
      <c r="B4788" s="136"/>
      <c r="D4788" s="137" t="s">
        <v>210</v>
      </c>
      <c r="E4788" s="138" t="s">
        <v>1</v>
      </c>
      <c r="F4788" s="139" t="s">
        <v>5185</v>
      </c>
      <c r="H4788" s="140">
        <v>556.37</v>
      </c>
      <c r="L4788" s="136"/>
      <c r="M4788" s="141"/>
      <c r="N4788" s="142"/>
      <c r="O4788" s="142"/>
      <c r="P4788" s="142"/>
      <c r="Q4788" s="142"/>
      <c r="R4788" s="142"/>
      <c r="S4788" s="142"/>
      <c r="T4788" s="143"/>
      <c r="AT4788" s="138" t="s">
        <v>210</v>
      </c>
      <c r="AU4788" s="138" t="s">
        <v>66</v>
      </c>
      <c r="AV4788" s="13" t="s">
        <v>66</v>
      </c>
      <c r="AW4788" s="13" t="s">
        <v>26</v>
      </c>
      <c r="AX4788" s="13" t="s">
        <v>57</v>
      </c>
      <c r="AY4788" s="138" t="s">
        <v>196</v>
      </c>
    </row>
    <row r="4789" spans="1:65" s="16" customFormat="1" x14ac:dyDescent="0.2">
      <c r="B4789" s="157"/>
      <c r="D4789" s="137" t="s">
        <v>210</v>
      </c>
      <c r="E4789" s="158" t="s">
        <v>1</v>
      </c>
      <c r="F4789" s="159" t="s">
        <v>253</v>
      </c>
      <c r="H4789" s="160">
        <v>958.73</v>
      </c>
      <c r="L4789" s="157"/>
      <c r="M4789" s="161"/>
      <c r="N4789" s="162"/>
      <c r="O4789" s="162"/>
      <c r="P4789" s="162"/>
      <c r="Q4789" s="162"/>
      <c r="R4789" s="162"/>
      <c r="S4789" s="162"/>
      <c r="T4789" s="163"/>
      <c r="AT4789" s="158" t="s">
        <v>210</v>
      </c>
      <c r="AU4789" s="158" t="s">
        <v>66</v>
      </c>
      <c r="AV4789" s="16" t="s">
        <v>204</v>
      </c>
      <c r="AW4789" s="16" t="s">
        <v>26</v>
      </c>
      <c r="AX4789" s="16" t="s">
        <v>57</v>
      </c>
      <c r="AY4789" s="158" t="s">
        <v>196</v>
      </c>
    </row>
    <row r="4790" spans="1:65" s="15" customFormat="1" x14ac:dyDescent="0.2">
      <c r="B4790" s="151"/>
      <c r="D4790" s="137" t="s">
        <v>210</v>
      </c>
      <c r="E4790" s="152" t="s">
        <v>1</v>
      </c>
      <c r="F4790" s="153" t="s">
        <v>725</v>
      </c>
      <c r="H4790" s="152" t="s">
        <v>1</v>
      </c>
      <c r="L4790" s="151"/>
      <c r="M4790" s="154"/>
      <c r="N4790" s="155"/>
      <c r="O4790" s="155"/>
      <c r="P4790" s="155"/>
      <c r="Q4790" s="155"/>
      <c r="R4790" s="155"/>
      <c r="S4790" s="155"/>
      <c r="T4790" s="156"/>
      <c r="AT4790" s="152" t="s">
        <v>210</v>
      </c>
      <c r="AU4790" s="152" t="s">
        <v>66</v>
      </c>
      <c r="AV4790" s="15" t="s">
        <v>64</v>
      </c>
      <c r="AW4790" s="15" t="s">
        <v>26</v>
      </c>
      <c r="AX4790" s="15" t="s">
        <v>57</v>
      </c>
      <c r="AY4790" s="152" t="s">
        <v>196</v>
      </c>
    </row>
    <row r="4791" spans="1:65" s="13" customFormat="1" ht="22.5" x14ac:dyDescent="0.2">
      <c r="B4791" s="136"/>
      <c r="D4791" s="137" t="s">
        <v>210</v>
      </c>
      <c r="E4791" s="138" t="s">
        <v>1</v>
      </c>
      <c r="F4791" s="139" t="s">
        <v>5186</v>
      </c>
      <c r="H4791" s="140">
        <v>257.99</v>
      </c>
      <c r="L4791" s="136"/>
      <c r="M4791" s="141"/>
      <c r="N4791" s="142"/>
      <c r="O4791" s="142"/>
      <c r="P4791" s="142"/>
      <c r="Q4791" s="142"/>
      <c r="R4791" s="142"/>
      <c r="S4791" s="142"/>
      <c r="T4791" s="143"/>
      <c r="AT4791" s="138" t="s">
        <v>210</v>
      </c>
      <c r="AU4791" s="138" t="s">
        <v>66</v>
      </c>
      <c r="AV4791" s="13" t="s">
        <v>66</v>
      </c>
      <c r="AW4791" s="13" t="s">
        <v>26</v>
      </c>
      <c r="AX4791" s="13" t="s">
        <v>57</v>
      </c>
      <c r="AY4791" s="138" t="s">
        <v>196</v>
      </c>
    </row>
    <row r="4792" spans="1:65" s="13" customFormat="1" ht="22.5" x14ac:dyDescent="0.2">
      <c r="B4792" s="136"/>
      <c r="D4792" s="137" t="s">
        <v>210</v>
      </c>
      <c r="E4792" s="138" t="s">
        <v>1</v>
      </c>
      <c r="F4792" s="139" t="s">
        <v>5187</v>
      </c>
      <c r="H4792" s="140">
        <v>458</v>
      </c>
      <c r="L4792" s="136"/>
      <c r="M4792" s="141"/>
      <c r="N4792" s="142"/>
      <c r="O4792" s="142"/>
      <c r="P4792" s="142"/>
      <c r="Q4792" s="142"/>
      <c r="R4792" s="142"/>
      <c r="S4792" s="142"/>
      <c r="T4792" s="143"/>
      <c r="AT4792" s="138" t="s">
        <v>210</v>
      </c>
      <c r="AU4792" s="138" t="s">
        <v>66</v>
      </c>
      <c r="AV4792" s="13" t="s">
        <v>66</v>
      </c>
      <c r="AW4792" s="13" t="s">
        <v>26</v>
      </c>
      <c r="AX4792" s="13" t="s">
        <v>57</v>
      </c>
      <c r="AY4792" s="138" t="s">
        <v>196</v>
      </c>
    </row>
    <row r="4793" spans="1:65" s="13" customFormat="1" x14ac:dyDescent="0.2">
      <c r="B4793" s="136"/>
      <c r="D4793" s="137" t="s">
        <v>210</v>
      </c>
      <c r="E4793" s="138" t="s">
        <v>1</v>
      </c>
      <c r="F4793" s="139" t="s">
        <v>5188</v>
      </c>
      <c r="H4793" s="140">
        <v>48.54</v>
      </c>
      <c r="L4793" s="136"/>
      <c r="M4793" s="141"/>
      <c r="N4793" s="142"/>
      <c r="O4793" s="142"/>
      <c r="P4793" s="142"/>
      <c r="Q4793" s="142"/>
      <c r="R4793" s="142"/>
      <c r="S4793" s="142"/>
      <c r="T4793" s="143"/>
      <c r="AT4793" s="138" t="s">
        <v>210</v>
      </c>
      <c r="AU4793" s="138" t="s">
        <v>66</v>
      </c>
      <c r="AV4793" s="13" t="s">
        <v>66</v>
      </c>
      <c r="AW4793" s="13" t="s">
        <v>26</v>
      </c>
      <c r="AX4793" s="13" t="s">
        <v>57</v>
      </c>
      <c r="AY4793" s="138" t="s">
        <v>196</v>
      </c>
    </row>
    <row r="4794" spans="1:65" s="16" customFormat="1" x14ac:dyDescent="0.2">
      <c r="B4794" s="157"/>
      <c r="D4794" s="137" t="s">
        <v>210</v>
      </c>
      <c r="E4794" s="158" t="s">
        <v>1</v>
      </c>
      <c r="F4794" s="159" t="s">
        <v>253</v>
      </c>
      <c r="H4794" s="160">
        <v>764.53</v>
      </c>
      <c r="L4794" s="157"/>
      <c r="M4794" s="161"/>
      <c r="N4794" s="162"/>
      <c r="O4794" s="162"/>
      <c r="P4794" s="162"/>
      <c r="Q4794" s="162"/>
      <c r="R4794" s="162"/>
      <c r="S4794" s="162"/>
      <c r="T4794" s="163"/>
      <c r="AT4794" s="158" t="s">
        <v>210</v>
      </c>
      <c r="AU4794" s="158" t="s">
        <v>66</v>
      </c>
      <c r="AV4794" s="16" t="s">
        <v>204</v>
      </c>
      <c r="AW4794" s="16" t="s">
        <v>26</v>
      </c>
      <c r="AX4794" s="16" t="s">
        <v>57</v>
      </c>
      <c r="AY4794" s="158" t="s">
        <v>196</v>
      </c>
    </row>
    <row r="4795" spans="1:65" s="15" customFormat="1" x14ac:dyDescent="0.2">
      <c r="B4795" s="151"/>
      <c r="D4795" s="137" t="s">
        <v>210</v>
      </c>
      <c r="E4795" s="152" t="s">
        <v>1</v>
      </c>
      <c r="F4795" s="153" t="s">
        <v>728</v>
      </c>
      <c r="H4795" s="152" t="s">
        <v>1</v>
      </c>
      <c r="L4795" s="151"/>
      <c r="M4795" s="154"/>
      <c r="N4795" s="155"/>
      <c r="O4795" s="155"/>
      <c r="P4795" s="155"/>
      <c r="Q4795" s="155"/>
      <c r="R4795" s="155"/>
      <c r="S4795" s="155"/>
      <c r="T4795" s="156"/>
      <c r="AT4795" s="152" t="s">
        <v>210</v>
      </c>
      <c r="AU4795" s="152" t="s">
        <v>66</v>
      </c>
      <c r="AV4795" s="15" t="s">
        <v>64</v>
      </c>
      <c r="AW4795" s="15" t="s">
        <v>26</v>
      </c>
      <c r="AX4795" s="15" t="s">
        <v>57</v>
      </c>
      <c r="AY4795" s="152" t="s">
        <v>196</v>
      </c>
    </row>
    <row r="4796" spans="1:65" s="13" customFormat="1" ht="22.5" x14ac:dyDescent="0.2">
      <c r="B4796" s="136"/>
      <c r="D4796" s="137" t="s">
        <v>210</v>
      </c>
      <c r="E4796" s="138" t="s">
        <v>1</v>
      </c>
      <c r="F4796" s="139" t="s">
        <v>5189</v>
      </c>
      <c r="H4796" s="140">
        <v>463.24</v>
      </c>
      <c r="L4796" s="136"/>
      <c r="M4796" s="141"/>
      <c r="N4796" s="142"/>
      <c r="O4796" s="142"/>
      <c r="P4796" s="142"/>
      <c r="Q4796" s="142"/>
      <c r="R4796" s="142"/>
      <c r="S4796" s="142"/>
      <c r="T4796" s="143"/>
      <c r="AT4796" s="138" t="s">
        <v>210</v>
      </c>
      <c r="AU4796" s="138" t="s">
        <v>66</v>
      </c>
      <c r="AV4796" s="13" t="s">
        <v>66</v>
      </c>
      <c r="AW4796" s="13" t="s">
        <v>26</v>
      </c>
      <c r="AX4796" s="13" t="s">
        <v>57</v>
      </c>
      <c r="AY4796" s="138" t="s">
        <v>196</v>
      </c>
    </row>
    <row r="4797" spans="1:65" s="13" customFormat="1" ht="22.5" x14ac:dyDescent="0.2">
      <c r="B4797" s="136"/>
      <c r="D4797" s="137" t="s">
        <v>210</v>
      </c>
      <c r="E4797" s="138" t="s">
        <v>1</v>
      </c>
      <c r="F4797" s="139" t="s">
        <v>5190</v>
      </c>
      <c r="H4797" s="140">
        <v>309.01</v>
      </c>
      <c r="L4797" s="136"/>
      <c r="M4797" s="141"/>
      <c r="N4797" s="142"/>
      <c r="O4797" s="142"/>
      <c r="P4797" s="142"/>
      <c r="Q4797" s="142"/>
      <c r="R4797" s="142"/>
      <c r="S4797" s="142"/>
      <c r="T4797" s="143"/>
      <c r="AT4797" s="138" t="s">
        <v>210</v>
      </c>
      <c r="AU4797" s="138" t="s">
        <v>66</v>
      </c>
      <c r="AV4797" s="13" t="s">
        <v>66</v>
      </c>
      <c r="AW4797" s="13" t="s">
        <v>26</v>
      </c>
      <c r="AX4797" s="13" t="s">
        <v>57</v>
      </c>
      <c r="AY4797" s="138" t="s">
        <v>196</v>
      </c>
    </row>
    <row r="4798" spans="1:65" s="16" customFormat="1" x14ac:dyDescent="0.2">
      <c r="B4798" s="157"/>
      <c r="D4798" s="137" t="s">
        <v>210</v>
      </c>
      <c r="E4798" s="158" t="s">
        <v>1</v>
      </c>
      <c r="F4798" s="159" t="s">
        <v>253</v>
      </c>
      <c r="H4798" s="160">
        <v>772.25</v>
      </c>
      <c r="L4798" s="157"/>
      <c r="M4798" s="161"/>
      <c r="N4798" s="162"/>
      <c r="O4798" s="162"/>
      <c r="P4798" s="162"/>
      <c r="Q4798" s="162"/>
      <c r="R4798" s="162"/>
      <c r="S4798" s="162"/>
      <c r="T4798" s="163"/>
      <c r="AT4798" s="158" t="s">
        <v>210</v>
      </c>
      <c r="AU4798" s="158" t="s">
        <v>66</v>
      </c>
      <c r="AV4798" s="16" t="s">
        <v>204</v>
      </c>
      <c r="AW4798" s="16" t="s">
        <v>26</v>
      </c>
      <c r="AX4798" s="16" t="s">
        <v>57</v>
      </c>
      <c r="AY4798" s="158" t="s">
        <v>196</v>
      </c>
    </row>
    <row r="4799" spans="1:65" s="14" customFormat="1" x14ac:dyDescent="0.2">
      <c r="B4799" s="144"/>
      <c r="D4799" s="137" t="s">
        <v>210</v>
      </c>
      <c r="E4799" s="145" t="s">
        <v>1</v>
      </c>
      <c r="F4799" s="146" t="s">
        <v>212</v>
      </c>
      <c r="H4799" s="147">
        <v>2495.5100000000002</v>
      </c>
      <c r="L4799" s="144"/>
      <c r="M4799" s="148"/>
      <c r="N4799" s="149"/>
      <c r="O4799" s="149"/>
      <c r="P4799" s="149"/>
      <c r="Q4799" s="149"/>
      <c r="R4799" s="149"/>
      <c r="S4799" s="149"/>
      <c r="T4799" s="150"/>
      <c r="AT4799" s="145" t="s">
        <v>210</v>
      </c>
      <c r="AU4799" s="145" t="s">
        <v>66</v>
      </c>
      <c r="AV4799" s="14" t="s">
        <v>201</v>
      </c>
      <c r="AW4799" s="14" t="s">
        <v>26</v>
      </c>
      <c r="AX4799" s="14" t="s">
        <v>64</v>
      </c>
      <c r="AY4799" s="145" t="s">
        <v>196</v>
      </c>
    </row>
    <row r="4800" spans="1:65" s="2" customFormat="1" ht="24.2" customHeight="1" x14ac:dyDescent="0.2">
      <c r="A4800" s="29"/>
      <c r="B4800" s="123"/>
      <c r="C4800" s="124" t="s">
        <v>3431</v>
      </c>
      <c r="D4800" s="124" t="s">
        <v>199</v>
      </c>
      <c r="E4800" s="125" t="s">
        <v>5191</v>
      </c>
      <c r="F4800" s="126" t="s">
        <v>5192</v>
      </c>
      <c r="G4800" s="127" t="s">
        <v>207</v>
      </c>
      <c r="H4800" s="128">
        <v>38.28</v>
      </c>
      <c r="I4800" s="224"/>
      <c r="J4800" s="129">
        <f>ROUND(I4800*H4800,2)</f>
        <v>0</v>
      </c>
      <c r="K4800" s="126" t="s">
        <v>1</v>
      </c>
      <c r="L4800" s="30"/>
      <c r="M4800" s="130" t="s">
        <v>1</v>
      </c>
      <c r="N4800" s="131" t="s">
        <v>35</v>
      </c>
      <c r="O4800" s="132">
        <v>0</v>
      </c>
      <c r="P4800" s="132">
        <f>O4800*H4800</f>
        <v>0</v>
      </c>
      <c r="Q4800" s="132">
        <v>0</v>
      </c>
      <c r="R4800" s="132">
        <f>Q4800*H4800</f>
        <v>0</v>
      </c>
      <c r="S4800" s="132">
        <v>0</v>
      </c>
      <c r="T4800" s="133">
        <f>S4800*H4800</f>
        <v>0</v>
      </c>
      <c r="U4800" s="29"/>
      <c r="V4800" s="29"/>
      <c r="W4800" s="29"/>
      <c r="X4800" s="29"/>
      <c r="Y4800" s="29"/>
      <c r="Z4800" s="29"/>
      <c r="AA4800" s="29"/>
      <c r="AB4800" s="29"/>
      <c r="AC4800" s="29"/>
      <c r="AD4800" s="29"/>
      <c r="AE4800" s="29"/>
      <c r="AR4800" s="134" t="s">
        <v>104</v>
      </c>
      <c r="AT4800" s="134" t="s">
        <v>199</v>
      </c>
      <c r="AU4800" s="134" t="s">
        <v>66</v>
      </c>
      <c r="AY4800" s="18" t="s">
        <v>196</v>
      </c>
      <c r="BE4800" s="135">
        <f>IF(N4800="základní",J4800,0)</f>
        <v>0</v>
      </c>
      <c r="BF4800" s="135">
        <f>IF(N4800="snížená",J4800,0)</f>
        <v>0</v>
      </c>
      <c r="BG4800" s="135">
        <f>IF(N4800="zákl. přenesená",J4800,0)</f>
        <v>0</v>
      </c>
      <c r="BH4800" s="135">
        <f>IF(N4800="sníž. přenesená",J4800,0)</f>
        <v>0</v>
      </c>
      <c r="BI4800" s="135">
        <f>IF(N4800="nulová",J4800,0)</f>
        <v>0</v>
      </c>
      <c r="BJ4800" s="18" t="s">
        <v>64</v>
      </c>
      <c r="BK4800" s="135">
        <f>ROUND(I4800*H4800,2)</f>
        <v>0</v>
      </c>
      <c r="BL4800" s="18" t="s">
        <v>104</v>
      </c>
      <c r="BM4800" s="134" t="s">
        <v>5193</v>
      </c>
    </row>
    <row r="4801" spans="1:65" s="13" customFormat="1" x14ac:dyDescent="0.2">
      <c r="B4801" s="136"/>
      <c r="D4801" s="137" t="s">
        <v>210</v>
      </c>
      <c r="E4801" s="138" t="s">
        <v>1</v>
      </c>
      <c r="F4801" s="139" t="s">
        <v>5194</v>
      </c>
      <c r="H4801" s="140">
        <v>38.28</v>
      </c>
      <c r="L4801" s="136"/>
      <c r="M4801" s="141"/>
      <c r="N4801" s="142"/>
      <c r="O4801" s="142"/>
      <c r="P4801" s="142"/>
      <c r="Q4801" s="142"/>
      <c r="R4801" s="142"/>
      <c r="S4801" s="142"/>
      <c r="T4801" s="143"/>
      <c r="AT4801" s="138" t="s">
        <v>210</v>
      </c>
      <c r="AU4801" s="138" t="s">
        <v>66</v>
      </c>
      <c r="AV4801" s="13" t="s">
        <v>66</v>
      </c>
      <c r="AW4801" s="13" t="s">
        <v>26</v>
      </c>
      <c r="AX4801" s="13" t="s">
        <v>57</v>
      </c>
      <c r="AY4801" s="138" t="s">
        <v>196</v>
      </c>
    </row>
    <row r="4802" spans="1:65" s="14" customFormat="1" x14ac:dyDescent="0.2">
      <c r="B4802" s="144"/>
      <c r="D4802" s="137" t="s">
        <v>210</v>
      </c>
      <c r="E4802" s="145" t="s">
        <v>1</v>
      </c>
      <c r="F4802" s="146" t="s">
        <v>212</v>
      </c>
      <c r="H4802" s="147">
        <v>38.28</v>
      </c>
      <c r="L4802" s="144"/>
      <c r="M4802" s="148"/>
      <c r="N4802" s="149"/>
      <c r="O4802" s="149"/>
      <c r="P4802" s="149"/>
      <c r="Q4802" s="149"/>
      <c r="R4802" s="149"/>
      <c r="S4802" s="149"/>
      <c r="T4802" s="150"/>
      <c r="AT4802" s="145" t="s">
        <v>210</v>
      </c>
      <c r="AU4802" s="145" t="s">
        <v>66</v>
      </c>
      <c r="AV4802" s="14" t="s">
        <v>201</v>
      </c>
      <c r="AW4802" s="14" t="s">
        <v>26</v>
      </c>
      <c r="AX4802" s="14" t="s">
        <v>64</v>
      </c>
      <c r="AY4802" s="145" t="s">
        <v>196</v>
      </c>
    </row>
    <row r="4803" spans="1:65" s="2" customFormat="1" ht="16.5" customHeight="1" x14ac:dyDescent="0.2">
      <c r="A4803" s="29"/>
      <c r="B4803" s="123"/>
      <c r="C4803" s="124" t="s">
        <v>5195</v>
      </c>
      <c r="D4803" s="124" t="s">
        <v>199</v>
      </c>
      <c r="E4803" s="125" t="s">
        <v>5196</v>
      </c>
      <c r="F4803" s="126" t="s">
        <v>5197</v>
      </c>
      <c r="G4803" s="127" t="s">
        <v>207</v>
      </c>
      <c r="H4803" s="128">
        <v>15.25</v>
      </c>
      <c r="I4803" s="224"/>
      <c r="J4803" s="129">
        <f>ROUND(I4803*H4803,2)</f>
        <v>0</v>
      </c>
      <c r="K4803" s="126" t="s">
        <v>208</v>
      </c>
      <c r="L4803" s="30"/>
      <c r="M4803" s="130" t="s">
        <v>1</v>
      </c>
      <c r="N4803" s="131" t="s">
        <v>35</v>
      </c>
      <c r="O4803" s="132">
        <v>0.1</v>
      </c>
      <c r="P4803" s="132">
        <f>O4803*H4803</f>
        <v>1.5250000000000001</v>
      </c>
      <c r="Q4803" s="132">
        <v>0</v>
      </c>
      <c r="R4803" s="132">
        <f>Q4803*H4803</f>
        <v>0</v>
      </c>
      <c r="S4803" s="132">
        <v>7.1000000000000004E-3</v>
      </c>
      <c r="T4803" s="133">
        <f>S4803*H4803</f>
        <v>0.10827500000000001</v>
      </c>
      <c r="U4803" s="29"/>
      <c r="V4803" s="29"/>
      <c r="W4803" s="29"/>
      <c r="X4803" s="29"/>
      <c r="Y4803" s="29"/>
      <c r="Z4803" s="29"/>
      <c r="AA4803" s="29"/>
      <c r="AB4803" s="29"/>
      <c r="AC4803" s="29"/>
      <c r="AD4803" s="29"/>
      <c r="AE4803" s="29"/>
      <c r="AR4803" s="134" t="s">
        <v>104</v>
      </c>
      <c r="AT4803" s="134" t="s">
        <v>199</v>
      </c>
      <c r="AU4803" s="134" t="s">
        <v>66</v>
      </c>
      <c r="AY4803" s="18" t="s">
        <v>196</v>
      </c>
      <c r="BE4803" s="135">
        <f>IF(N4803="základní",J4803,0)</f>
        <v>0</v>
      </c>
      <c r="BF4803" s="135">
        <f>IF(N4803="snížená",J4803,0)</f>
        <v>0</v>
      </c>
      <c r="BG4803" s="135">
        <f>IF(N4803="zákl. přenesená",J4803,0)</f>
        <v>0</v>
      </c>
      <c r="BH4803" s="135">
        <f>IF(N4803="sníž. přenesená",J4803,0)</f>
        <v>0</v>
      </c>
      <c r="BI4803" s="135">
        <f>IF(N4803="nulová",J4803,0)</f>
        <v>0</v>
      </c>
      <c r="BJ4803" s="18" t="s">
        <v>64</v>
      </c>
      <c r="BK4803" s="135">
        <f>ROUND(I4803*H4803,2)</f>
        <v>0</v>
      </c>
      <c r="BL4803" s="18" t="s">
        <v>104</v>
      </c>
      <c r="BM4803" s="134" t="s">
        <v>5198</v>
      </c>
    </row>
    <row r="4804" spans="1:65" s="15" customFormat="1" x14ac:dyDescent="0.2">
      <c r="B4804" s="151"/>
      <c r="D4804" s="137" t="s">
        <v>210</v>
      </c>
      <c r="E4804" s="152" t="s">
        <v>1</v>
      </c>
      <c r="F4804" s="153" t="s">
        <v>725</v>
      </c>
      <c r="H4804" s="152" t="s">
        <v>1</v>
      </c>
      <c r="L4804" s="151"/>
      <c r="M4804" s="154"/>
      <c r="N4804" s="155"/>
      <c r="O4804" s="155"/>
      <c r="P4804" s="155"/>
      <c r="Q4804" s="155"/>
      <c r="R4804" s="155"/>
      <c r="S4804" s="155"/>
      <c r="T4804" s="156"/>
      <c r="AT4804" s="152" t="s">
        <v>210</v>
      </c>
      <c r="AU4804" s="152" t="s">
        <v>66</v>
      </c>
      <c r="AV4804" s="15" t="s">
        <v>64</v>
      </c>
      <c r="AW4804" s="15" t="s">
        <v>26</v>
      </c>
      <c r="AX4804" s="15" t="s">
        <v>57</v>
      </c>
      <c r="AY4804" s="152" t="s">
        <v>196</v>
      </c>
    </row>
    <row r="4805" spans="1:65" s="13" customFormat="1" x14ac:dyDescent="0.2">
      <c r="B4805" s="136"/>
      <c r="D4805" s="137" t="s">
        <v>210</v>
      </c>
      <c r="E4805" s="138" t="s">
        <v>1</v>
      </c>
      <c r="F4805" s="139" t="s">
        <v>5199</v>
      </c>
      <c r="H4805" s="140">
        <v>15.25</v>
      </c>
      <c r="L4805" s="136"/>
      <c r="M4805" s="141"/>
      <c r="N4805" s="142"/>
      <c r="O4805" s="142"/>
      <c r="P4805" s="142"/>
      <c r="Q4805" s="142"/>
      <c r="R4805" s="142"/>
      <c r="S4805" s="142"/>
      <c r="T4805" s="143"/>
      <c r="AT4805" s="138" t="s">
        <v>210</v>
      </c>
      <c r="AU4805" s="138" t="s">
        <v>66</v>
      </c>
      <c r="AV4805" s="13" t="s">
        <v>66</v>
      </c>
      <c r="AW4805" s="13" t="s">
        <v>26</v>
      </c>
      <c r="AX4805" s="13" t="s">
        <v>57</v>
      </c>
      <c r="AY4805" s="138" t="s">
        <v>196</v>
      </c>
    </row>
    <row r="4806" spans="1:65" s="14" customFormat="1" x14ac:dyDescent="0.2">
      <c r="B4806" s="144"/>
      <c r="D4806" s="137" t="s">
        <v>210</v>
      </c>
      <c r="E4806" s="145" t="s">
        <v>1</v>
      </c>
      <c r="F4806" s="146" t="s">
        <v>212</v>
      </c>
      <c r="H4806" s="147">
        <v>15.25</v>
      </c>
      <c r="L4806" s="144"/>
      <c r="M4806" s="148"/>
      <c r="N4806" s="149"/>
      <c r="O4806" s="149"/>
      <c r="P4806" s="149"/>
      <c r="Q4806" s="149"/>
      <c r="R4806" s="149"/>
      <c r="S4806" s="149"/>
      <c r="T4806" s="150"/>
      <c r="AT4806" s="145" t="s">
        <v>210</v>
      </c>
      <c r="AU4806" s="145" t="s">
        <v>66</v>
      </c>
      <c r="AV4806" s="14" t="s">
        <v>201</v>
      </c>
      <c r="AW4806" s="14" t="s">
        <v>26</v>
      </c>
      <c r="AX4806" s="14" t="s">
        <v>64</v>
      </c>
      <c r="AY4806" s="145" t="s">
        <v>196</v>
      </c>
    </row>
    <row r="4807" spans="1:65" s="2" customFormat="1" ht="24.2" customHeight="1" x14ac:dyDescent="0.2">
      <c r="A4807" s="29"/>
      <c r="B4807" s="123"/>
      <c r="C4807" s="124" t="s">
        <v>3435</v>
      </c>
      <c r="D4807" s="124" t="s">
        <v>199</v>
      </c>
      <c r="E4807" s="125" t="s">
        <v>5200</v>
      </c>
      <c r="F4807" s="126" t="s">
        <v>5201</v>
      </c>
      <c r="G4807" s="127" t="s">
        <v>3199</v>
      </c>
      <c r="H4807" s="128">
        <v>10767.412</v>
      </c>
      <c r="I4807" s="224"/>
      <c r="J4807" s="129">
        <f>ROUND(I4807*H4807,2)</f>
        <v>0</v>
      </c>
      <c r="K4807" s="126" t="s">
        <v>208</v>
      </c>
      <c r="L4807" s="30"/>
      <c r="M4807" s="130" t="s">
        <v>1</v>
      </c>
      <c r="N4807" s="131" t="s">
        <v>35</v>
      </c>
      <c r="O4807" s="132">
        <v>0</v>
      </c>
      <c r="P4807" s="132">
        <f>O4807*H4807</f>
        <v>0</v>
      </c>
      <c r="Q4807" s="132">
        <v>0</v>
      </c>
      <c r="R4807" s="132">
        <f>Q4807*H4807</f>
        <v>0</v>
      </c>
      <c r="S4807" s="132">
        <v>0</v>
      </c>
      <c r="T4807" s="133">
        <f>S4807*H4807</f>
        <v>0</v>
      </c>
      <c r="U4807" s="29"/>
      <c r="V4807" s="29"/>
      <c r="W4807" s="29"/>
      <c r="X4807" s="29"/>
      <c r="Y4807" s="29"/>
      <c r="Z4807" s="29"/>
      <c r="AA4807" s="29"/>
      <c r="AB4807" s="29"/>
      <c r="AC4807" s="29"/>
      <c r="AD4807" s="29"/>
      <c r="AE4807" s="29"/>
      <c r="AR4807" s="134" t="s">
        <v>104</v>
      </c>
      <c r="AT4807" s="134" t="s">
        <v>199</v>
      </c>
      <c r="AU4807" s="134" t="s">
        <v>66</v>
      </c>
      <c r="AY4807" s="18" t="s">
        <v>196</v>
      </c>
      <c r="BE4807" s="135">
        <f>IF(N4807="základní",J4807,0)</f>
        <v>0</v>
      </c>
      <c r="BF4807" s="135">
        <f>IF(N4807="snížená",J4807,0)</f>
        <v>0</v>
      </c>
      <c r="BG4807" s="135">
        <f>IF(N4807="zákl. přenesená",J4807,0)</f>
        <v>0</v>
      </c>
      <c r="BH4807" s="135">
        <f>IF(N4807="sníž. přenesená",J4807,0)</f>
        <v>0</v>
      </c>
      <c r="BI4807" s="135">
        <f>IF(N4807="nulová",J4807,0)</f>
        <v>0</v>
      </c>
      <c r="BJ4807" s="18" t="s">
        <v>64</v>
      </c>
      <c r="BK4807" s="135">
        <f>ROUND(I4807*H4807,2)</f>
        <v>0</v>
      </c>
      <c r="BL4807" s="18" t="s">
        <v>104</v>
      </c>
      <c r="BM4807" s="134" t="s">
        <v>5202</v>
      </c>
    </row>
    <row r="4808" spans="1:65" s="12" customFormat="1" ht="22.9" customHeight="1" x14ac:dyDescent="0.2">
      <c r="B4808" s="111"/>
      <c r="D4808" s="112" t="s">
        <v>56</v>
      </c>
      <c r="E4808" s="121" t="s">
        <v>3235</v>
      </c>
      <c r="F4808" s="121" t="s">
        <v>5203</v>
      </c>
      <c r="J4808" s="122">
        <f>BK4808</f>
        <v>0</v>
      </c>
      <c r="L4808" s="111"/>
      <c r="M4808" s="115"/>
      <c r="N4808" s="116"/>
      <c r="O4808" s="116"/>
      <c r="P4808" s="117">
        <f>SUM(P4809:P4938)</f>
        <v>3132.6869099999999</v>
      </c>
      <c r="Q4808" s="116"/>
      <c r="R4808" s="117">
        <f>SUM(R4809:R4938)</f>
        <v>20.186630739999998</v>
      </c>
      <c r="S4808" s="116"/>
      <c r="T4808" s="118">
        <f>SUM(T4809:T4938)</f>
        <v>13.163083200000001</v>
      </c>
      <c r="AR4808" s="112" t="s">
        <v>66</v>
      </c>
      <c r="AT4808" s="119" t="s">
        <v>56</v>
      </c>
      <c r="AU4808" s="119" t="s">
        <v>64</v>
      </c>
      <c r="AY4808" s="112" t="s">
        <v>196</v>
      </c>
      <c r="BK4808" s="120">
        <f>SUM(BK4809:BK4938)</f>
        <v>0</v>
      </c>
    </row>
    <row r="4809" spans="1:65" s="2" customFormat="1" ht="24.2" customHeight="1" x14ac:dyDescent="0.2">
      <c r="A4809" s="29"/>
      <c r="B4809" s="123"/>
      <c r="C4809" s="124" t="s">
        <v>5204</v>
      </c>
      <c r="D4809" s="124" t="s">
        <v>199</v>
      </c>
      <c r="E4809" s="125" t="s">
        <v>5205</v>
      </c>
      <c r="F4809" s="126" t="s">
        <v>5206</v>
      </c>
      <c r="G4809" s="127" t="s">
        <v>207</v>
      </c>
      <c r="H4809" s="128">
        <v>24.815999999999999</v>
      </c>
      <c r="I4809" s="224"/>
      <c r="J4809" s="129">
        <f>ROUND(I4809*H4809,2)</f>
        <v>0</v>
      </c>
      <c r="K4809" s="126" t="s">
        <v>208</v>
      </c>
      <c r="L4809" s="30"/>
      <c r="M4809" s="130" t="s">
        <v>1</v>
      </c>
      <c r="N4809" s="131" t="s">
        <v>35</v>
      </c>
      <c r="O4809" s="132">
        <v>0.53100000000000003</v>
      </c>
      <c r="P4809" s="132">
        <f>O4809*H4809</f>
        <v>13.177296</v>
      </c>
      <c r="Q4809" s="132">
        <v>0</v>
      </c>
      <c r="R4809" s="132">
        <f>Q4809*H4809</f>
        <v>0</v>
      </c>
      <c r="S4809" s="132">
        <v>0</v>
      </c>
      <c r="T4809" s="133">
        <f>S4809*H4809</f>
        <v>0</v>
      </c>
      <c r="U4809" s="29"/>
      <c r="V4809" s="29"/>
      <c r="W4809" s="29"/>
      <c r="X4809" s="29"/>
      <c r="Y4809" s="29"/>
      <c r="Z4809" s="29"/>
      <c r="AA4809" s="29"/>
      <c r="AB4809" s="29"/>
      <c r="AC4809" s="29"/>
      <c r="AD4809" s="29"/>
      <c r="AE4809" s="29"/>
      <c r="AR4809" s="134" t="s">
        <v>104</v>
      </c>
      <c r="AT4809" s="134" t="s">
        <v>199</v>
      </c>
      <c r="AU4809" s="134" t="s">
        <v>66</v>
      </c>
      <c r="AY4809" s="18" t="s">
        <v>196</v>
      </c>
      <c r="BE4809" s="135">
        <f>IF(N4809="základní",J4809,0)</f>
        <v>0</v>
      </c>
      <c r="BF4809" s="135">
        <f>IF(N4809="snížená",J4809,0)</f>
        <v>0</v>
      </c>
      <c r="BG4809" s="135">
        <f>IF(N4809="zákl. přenesená",J4809,0)</f>
        <v>0</v>
      </c>
      <c r="BH4809" s="135">
        <f>IF(N4809="sníž. přenesená",J4809,0)</f>
        <v>0</v>
      </c>
      <c r="BI4809" s="135">
        <f>IF(N4809="nulová",J4809,0)</f>
        <v>0</v>
      </c>
      <c r="BJ4809" s="18" t="s">
        <v>64</v>
      </c>
      <c r="BK4809" s="135">
        <f>ROUND(I4809*H4809,2)</f>
        <v>0</v>
      </c>
      <c r="BL4809" s="18" t="s">
        <v>104</v>
      </c>
      <c r="BM4809" s="134" t="s">
        <v>5207</v>
      </c>
    </row>
    <row r="4810" spans="1:65" s="15" customFormat="1" x14ac:dyDescent="0.2">
      <c r="B4810" s="151"/>
      <c r="D4810" s="137" t="s">
        <v>210</v>
      </c>
      <c r="E4810" s="152" t="s">
        <v>1</v>
      </c>
      <c r="F4810" s="153" t="s">
        <v>5208</v>
      </c>
      <c r="H4810" s="152" t="s">
        <v>1</v>
      </c>
      <c r="L4810" s="151"/>
      <c r="M4810" s="154"/>
      <c r="N4810" s="155"/>
      <c r="O4810" s="155"/>
      <c r="P4810" s="155"/>
      <c r="Q4810" s="155"/>
      <c r="R4810" s="155"/>
      <c r="S4810" s="155"/>
      <c r="T4810" s="156"/>
      <c r="AT4810" s="152" t="s">
        <v>210</v>
      </c>
      <c r="AU4810" s="152" t="s">
        <v>66</v>
      </c>
      <c r="AV4810" s="15" t="s">
        <v>64</v>
      </c>
      <c r="AW4810" s="15" t="s">
        <v>26</v>
      </c>
      <c r="AX4810" s="15" t="s">
        <v>57</v>
      </c>
      <c r="AY4810" s="152" t="s">
        <v>196</v>
      </c>
    </row>
    <row r="4811" spans="1:65" s="13" customFormat="1" x14ac:dyDescent="0.2">
      <c r="B4811" s="136"/>
      <c r="D4811" s="137" t="s">
        <v>210</v>
      </c>
      <c r="E4811" s="138" t="s">
        <v>1</v>
      </c>
      <c r="F4811" s="139" t="s">
        <v>5209</v>
      </c>
      <c r="H4811" s="140">
        <v>24.815999999999999</v>
      </c>
      <c r="L4811" s="136"/>
      <c r="M4811" s="141"/>
      <c r="N4811" s="142"/>
      <c r="O4811" s="142"/>
      <c r="P4811" s="142"/>
      <c r="Q4811" s="142"/>
      <c r="R4811" s="142"/>
      <c r="S4811" s="142"/>
      <c r="T4811" s="143"/>
      <c r="AT4811" s="138" t="s">
        <v>210</v>
      </c>
      <c r="AU4811" s="138" t="s">
        <v>66</v>
      </c>
      <c r="AV4811" s="13" t="s">
        <v>66</v>
      </c>
      <c r="AW4811" s="13" t="s">
        <v>26</v>
      </c>
      <c r="AX4811" s="13" t="s">
        <v>57</v>
      </c>
      <c r="AY4811" s="138" t="s">
        <v>196</v>
      </c>
    </row>
    <row r="4812" spans="1:65" s="14" customFormat="1" x14ac:dyDescent="0.2">
      <c r="B4812" s="144"/>
      <c r="D4812" s="137" t="s">
        <v>210</v>
      </c>
      <c r="E4812" s="145" t="s">
        <v>1</v>
      </c>
      <c r="F4812" s="146" t="s">
        <v>212</v>
      </c>
      <c r="H4812" s="147">
        <v>24.815999999999999</v>
      </c>
      <c r="L4812" s="144"/>
      <c r="M4812" s="148"/>
      <c r="N4812" s="149"/>
      <c r="O4812" s="149"/>
      <c r="P4812" s="149"/>
      <c r="Q4812" s="149"/>
      <c r="R4812" s="149"/>
      <c r="S4812" s="149"/>
      <c r="T4812" s="150"/>
      <c r="AT4812" s="145" t="s">
        <v>210</v>
      </c>
      <c r="AU4812" s="145" t="s">
        <v>66</v>
      </c>
      <c r="AV4812" s="14" t="s">
        <v>201</v>
      </c>
      <c r="AW4812" s="14" t="s">
        <v>26</v>
      </c>
      <c r="AX4812" s="14" t="s">
        <v>64</v>
      </c>
      <c r="AY4812" s="145" t="s">
        <v>196</v>
      </c>
    </row>
    <row r="4813" spans="1:65" s="2" customFormat="1" ht="16.5" customHeight="1" x14ac:dyDescent="0.2">
      <c r="A4813" s="29"/>
      <c r="B4813" s="123"/>
      <c r="C4813" s="124" t="s">
        <v>3440</v>
      </c>
      <c r="D4813" s="124" t="s">
        <v>199</v>
      </c>
      <c r="E4813" s="125" t="s">
        <v>5210</v>
      </c>
      <c r="F4813" s="126" t="s">
        <v>5211</v>
      </c>
      <c r="G4813" s="127" t="s">
        <v>207</v>
      </c>
      <c r="H4813" s="128">
        <v>2552.08</v>
      </c>
      <c r="I4813" s="224"/>
      <c r="J4813" s="129">
        <f>ROUND(I4813*H4813,2)</f>
        <v>0</v>
      </c>
      <c r="K4813" s="126" t="s">
        <v>208</v>
      </c>
      <c r="L4813" s="30"/>
      <c r="M4813" s="130" t="s">
        <v>1</v>
      </c>
      <c r="N4813" s="131" t="s">
        <v>35</v>
      </c>
      <c r="O4813" s="132">
        <v>2.4E-2</v>
      </c>
      <c r="P4813" s="132">
        <f>O4813*H4813</f>
        <v>61.249920000000003</v>
      </c>
      <c r="Q4813" s="132">
        <v>0</v>
      </c>
      <c r="R4813" s="132">
        <f>Q4813*H4813</f>
        <v>0</v>
      </c>
      <c r="S4813" s="132">
        <v>0</v>
      </c>
      <c r="T4813" s="133">
        <f>S4813*H4813</f>
        <v>0</v>
      </c>
      <c r="U4813" s="29"/>
      <c r="V4813" s="29"/>
      <c r="W4813" s="29"/>
      <c r="X4813" s="29"/>
      <c r="Y4813" s="29"/>
      <c r="Z4813" s="29"/>
      <c r="AA4813" s="29"/>
      <c r="AB4813" s="29"/>
      <c r="AC4813" s="29"/>
      <c r="AD4813" s="29"/>
      <c r="AE4813" s="29"/>
      <c r="AR4813" s="134" t="s">
        <v>104</v>
      </c>
      <c r="AT4813" s="134" t="s">
        <v>199</v>
      </c>
      <c r="AU4813" s="134" t="s">
        <v>66</v>
      </c>
      <c r="AY4813" s="18" t="s">
        <v>196</v>
      </c>
      <c r="BE4813" s="135">
        <f>IF(N4813="základní",J4813,0)</f>
        <v>0</v>
      </c>
      <c r="BF4813" s="135">
        <f>IF(N4813="snížená",J4813,0)</f>
        <v>0</v>
      </c>
      <c r="BG4813" s="135">
        <f>IF(N4813="zákl. přenesená",J4813,0)</f>
        <v>0</v>
      </c>
      <c r="BH4813" s="135">
        <f>IF(N4813="sníž. přenesená",J4813,0)</f>
        <v>0</v>
      </c>
      <c r="BI4813" s="135">
        <f>IF(N4813="nulová",J4813,0)</f>
        <v>0</v>
      </c>
      <c r="BJ4813" s="18" t="s">
        <v>64</v>
      </c>
      <c r="BK4813" s="135">
        <f>ROUND(I4813*H4813,2)</f>
        <v>0</v>
      </c>
      <c r="BL4813" s="18" t="s">
        <v>104</v>
      </c>
      <c r="BM4813" s="134" t="s">
        <v>5212</v>
      </c>
    </row>
    <row r="4814" spans="1:65" s="13" customFormat="1" x14ac:dyDescent="0.2">
      <c r="B4814" s="136"/>
      <c r="D4814" s="137" t="s">
        <v>210</v>
      </c>
      <c r="E4814" s="138" t="s">
        <v>1</v>
      </c>
      <c r="F4814" s="139" t="s">
        <v>2037</v>
      </c>
      <c r="H4814" s="140">
        <v>151.93</v>
      </c>
      <c r="L4814" s="136"/>
      <c r="M4814" s="141"/>
      <c r="N4814" s="142"/>
      <c r="O4814" s="142"/>
      <c r="P4814" s="142"/>
      <c r="Q4814" s="142"/>
      <c r="R4814" s="142"/>
      <c r="S4814" s="142"/>
      <c r="T4814" s="143"/>
      <c r="AT4814" s="138" t="s">
        <v>210</v>
      </c>
      <c r="AU4814" s="138" t="s">
        <v>66</v>
      </c>
      <c r="AV4814" s="13" t="s">
        <v>66</v>
      </c>
      <c r="AW4814" s="13" t="s">
        <v>26</v>
      </c>
      <c r="AX4814" s="13" t="s">
        <v>57</v>
      </c>
      <c r="AY4814" s="138" t="s">
        <v>196</v>
      </c>
    </row>
    <row r="4815" spans="1:65" s="13" customFormat="1" x14ac:dyDescent="0.2">
      <c r="B4815" s="136"/>
      <c r="D4815" s="137" t="s">
        <v>210</v>
      </c>
      <c r="E4815" s="138" t="s">
        <v>1</v>
      </c>
      <c r="F4815" s="139" t="s">
        <v>2038</v>
      </c>
      <c r="H4815" s="140">
        <v>89.37</v>
      </c>
      <c r="L4815" s="136"/>
      <c r="M4815" s="141"/>
      <c r="N4815" s="142"/>
      <c r="O4815" s="142"/>
      <c r="P4815" s="142"/>
      <c r="Q4815" s="142"/>
      <c r="R4815" s="142"/>
      <c r="S4815" s="142"/>
      <c r="T4815" s="143"/>
      <c r="AT4815" s="138" t="s">
        <v>210</v>
      </c>
      <c r="AU4815" s="138" t="s">
        <v>66</v>
      </c>
      <c r="AV4815" s="13" t="s">
        <v>66</v>
      </c>
      <c r="AW4815" s="13" t="s">
        <v>26</v>
      </c>
      <c r="AX4815" s="13" t="s">
        <v>57</v>
      </c>
      <c r="AY4815" s="138" t="s">
        <v>196</v>
      </c>
    </row>
    <row r="4816" spans="1:65" s="13" customFormat="1" x14ac:dyDescent="0.2">
      <c r="B4816" s="136"/>
      <c r="D4816" s="137" t="s">
        <v>210</v>
      </c>
      <c r="E4816" s="138" t="s">
        <v>1</v>
      </c>
      <c r="F4816" s="139" t="s">
        <v>2039</v>
      </c>
      <c r="H4816" s="140">
        <v>105.5</v>
      </c>
      <c r="L4816" s="136"/>
      <c r="M4816" s="141"/>
      <c r="N4816" s="142"/>
      <c r="O4816" s="142"/>
      <c r="P4816" s="142"/>
      <c r="Q4816" s="142"/>
      <c r="R4816" s="142"/>
      <c r="S4816" s="142"/>
      <c r="T4816" s="143"/>
      <c r="AT4816" s="138" t="s">
        <v>210</v>
      </c>
      <c r="AU4816" s="138" t="s">
        <v>66</v>
      </c>
      <c r="AV4816" s="13" t="s">
        <v>66</v>
      </c>
      <c r="AW4816" s="13" t="s">
        <v>26</v>
      </c>
      <c r="AX4816" s="13" t="s">
        <v>57</v>
      </c>
      <c r="AY4816" s="138" t="s">
        <v>196</v>
      </c>
    </row>
    <row r="4817" spans="2:51" s="13" customFormat="1" x14ac:dyDescent="0.2">
      <c r="B4817" s="136"/>
      <c r="D4817" s="137" t="s">
        <v>210</v>
      </c>
      <c r="E4817" s="138" t="s">
        <v>1</v>
      </c>
      <c r="F4817" s="139" t="s">
        <v>2040</v>
      </c>
      <c r="H4817" s="140">
        <v>114.51</v>
      </c>
      <c r="L4817" s="136"/>
      <c r="M4817" s="141"/>
      <c r="N4817" s="142"/>
      <c r="O4817" s="142"/>
      <c r="P4817" s="142"/>
      <c r="Q4817" s="142"/>
      <c r="R4817" s="142"/>
      <c r="S4817" s="142"/>
      <c r="T4817" s="143"/>
      <c r="AT4817" s="138" t="s">
        <v>210</v>
      </c>
      <c r="AU4817" s="138" t="s">
        <v>66</v>
      </c>
      <c r="AV4817" s="13" t="s">
        <v>66</v>
      </c>
      <c r="AW4817" s="13" t="s">
        <v>26</v>
      </c>
      <c r="AX4817" s="13" t="s">
        <v>57</v>
      </c>
      <c r="AY4817" s="138" t="s">
        <v>196</v>
      </c>
    </row>
    <row r="4818" spans="2:51" s="13" customFormat="1" x14ac:dyDescent="0.2">
      <c r="B4818" s="136"/>
      <c r="D4818" s="137" t="s">
        <v>210</v>
      </c>
      <c r="E4818" s="138" t="s">
        <v>1</v>
      </c>
      <c r="F4818" s="139" t="s">
        <v>2041</v>
      </c>
      <c r="H4818" s="140">
        <v>123.51</v>
      </c>
      <c r="L4818" s="136"/>
      <c r="M4818" s="141"/>
      <c r="N4818" s="142"/>
      <c r="O4818" s="142"/>
      <c r="P4818" s="142"/>
      <c r="Q4818" s="142"/>
      <c r="R4818" s="142"/>
      <c r="S4818" s="142"/>
      <c r="T4818" s="143"/>
      <c r="AT4818" s="138" t="s">
        <v>210</v>
      </c>
      <c r="AU4818" s="138" t="s">
        <v>66</v>
      </c>
      <c r="AV4818" s="13" t="s">
        <v>66</v>
      </c>
      <c r="AW4818" s="13" t="s">
        <v>26</v>
      </c>
      <c r="AX4818" s="13" t="s">
        <v>57</v>
      </c>
      <c r="AY4818" s="138" t="s">
        <v>196</v>
      </c>
    </row>
    <row r="4819" spans="2:51" s="13" customFormat="1" x14ac:dyDescent="0.2">
      <c r="B4819" s="136"/>
      <c r="D4819" s="137" t="s">
        <v>210</v>
      </c>
      <c r="E4819" s="138" t="s">
        <v>1</v>
      </c>
      <c r="F4819" s="139" t="s">
        <v>2042</v>
      </c>
      <c r="H4819" s="140">
        <v>111.72</v>
      </c>
      <c r="L4819" s="136"/>
      <c r="M4819" s="141"/>
      <c r="N4819" s="142"/>
      <c r="O4819" s="142"/>
      <c r="P4819" s="142"/>
      <c r="Q4819" s="142"/>
      <c r="R4819" s="142"/>
      <c r="S4819" s="142"/>
      <c r="T4819" s="143"/>
      <c r="AT4819" s="138" t="s">
        <v>210</v>
      </c>
      <c r="AU4819" s="138" t="s">
        <v>66</v>
      </c>
      <c r="AV4819" s="13" t="s">
        <v>66</v>
      </c>
      <c r="AW4819" s="13" t="s">
        <v>26</v>
      </c>
      <c r="AX4819" s="13" t="s">
        <v>57</v>
      </c>
      <c r="AY4819" s="138" t="s">
        <v>196</v>
      </c>
    </row>
    <row r="4820" spans="2:51" s="13" customFormat="1" x14ac:dyDescent="0.2">
      <c r="B4820" s="136"/>
      <c r="D4820" s="137" t="s">
        <v>210</v>
      </c>
      <c r="E4820" s="138" t="s">
        <v>1</v>
      </c>
      <c r="F4820" s="139" t="s">
        <v>2043</v>
      </c>
      <c r="H4820" s="140">
        <v>451.43</v>
      </c>
      <c r="L4820" s="136"/>
      <c r="M4820" s="141"/>
      <c r="N4820" s="142"/>
      <c r="O4820" s="142"/>
      <c r="P4820" s="142"/>
      <c r="Q4820" s="142"/>
      <c r="R4820" s="142"/>
      <c r="S4820" s="142"/>
      <c r="T4820" s="143"/>
      <c r="AT4820" s="138" t="s">
        <v>210</v>
      </c>
      <c r="AU4820" s="138" t="s">
        <v>66</v>
      </c>
      <c r="AV4820" s="13" t="s">
        <v>66</v>
      </c>
      <c r="AW4820" s="13" t="s">
        <v>26</v>
      </c>
      <c r="AX4820" s="13" t="s">
        <v>57</v>
      </c>
      <c r="AY4820" s="138" t="s">
        <v>196</v>
      </c>
    </row>
    <row r="4821" spans="2:51" s="13" customFormat="1" x14ac:dyDescent="0.2">
      <c r="B4821" s="136"/>
      <c r="D4821" s="137" t="s">
        <v>210</v>
      </c>
      <c r="E4821" s="138" t="s">
        <v>1</v>
      </c>
      <c r="F4821" s="139" t="s">
        <v>2044</v>
      </c>
      <c r="H4821" s="140">
        <v>121.8</v>
      </c>
      <c r="L4821" s="136"/>
      <c r="M4821" s="141"/>
      <c r="N4821" s="142"/>
      <c r="O4821" s="142"/>
      <c r="P4821" s="142"/>
      <c r="Q4821" s="142"/>
      <c r="R4821" s="142"/>
      <c r="S4821" s="142"/>
      <c r="T4821" s="143"/>
      <c r="AT4821" s="138" t="s">
        <v>210</v>
      </c>
      <c r="AU4821" s="138" t="s">
        <v>66</v>
      </c>
      <c r="AV4821" s="13" t="s">
        <v>66</v>
      </c>
      <c r="AW4821" s="13" t="s">
        <v>26</v>
      </c>
      <c r="AX4821" s="13" t="s">
        <v>57</v>
      </c>
      <c r="AY4821" s="138" t="s">
        <v>196</v>
      </c>
    </row>
    <row r="4822" spans="2:51" s="13" customFormat="1" x14ac:dyDescent="0.2">
      <c r="B4822" s="136"/>
      <c r="D4822" s="137" t="s">
        <v>210</v>
      </c>
      <c r="E4822" s="138" t="s">
        <v>1</v>
      </c>
      <c r="F4822" s="139" t="s">
        <v>2045</v>
      </c>
      <c r="H4822" s="140">
        <v>76.069999999999993</v>
      </c>
      <c r="L4822" s="136"/>
      <c r="M4822" s="141"/>
      <c r="N4822" s="142"/>
      <c r="O4822" s="142"/>
      <c r="P4822" s="142"/>
      <c r="Q4822" s="142"/>
      <c r="R4822" s="142"/>
      <c r="S4822" s="142"/>
      <c r="T4822" s="143"/>
      <c r="AT4822" s="138" t="s">
        <v>210</v>
      </c>
      <c r="AU4822" s="138" t="s">
        <v>66</v>
      </c>
      <c r="AV4822" s="13" t="s">
        <v>66</v>
      </c>
      <c r="AW4822" s="13" t="s">
        <v>26</v>
      </c>
      <c r="AX4822" s="13" t="s">
        <v>57</v>
      </c>
      <c r="AY4822" s="138" t="s">
        <v>196</v>
      </c>
    </row>
    <row r="4823" spans="2:51" s="13" customFormat="1" x14ac:dyDescent="0.2">
      <c r="B4823" s="136"/>
      <c r="D4823" s="137" t="s">
        <v>210</v>
      </c>
      <c r="E4823" s="138" t="s">
        <v>1</v>
      </c>
      <c r="F4823" s="139" t="s">
        <v>2046</v>
      </c>
      <c r="H4823" s="140">
        <v>55.6</v>
      </c>
      <c r="L4823" s="136"/>
      <c r="M4823" s="141"/>
      <c r="N4823" s="142"/>
      <c r="O4823" s="142"/>
      <c r="P4823" s="142"/>
      <c r="Q4823" s="142"/>
      <c r="R4823" s="142"/>
      <c r="S4823" s="142"/>
      <c r="T4823" s="143"/>
      <c r="AT4823" s="138" t="s">
        <v>210</v>
      </c>
      <c r="AU4823" s="138" t="s">
        <v>66</v>
      </c>
      <c r="AV4823" s="13" t="s">
        <v>66</v>
      </c>
      <c r="AW4823" s="13" t="s">
        <v>26</v>
      </c>
      <c r="AX4823" s="13" t="s">
        <v>57</v>
      </c>
      <c r="AY4823" s="138" t="s">
        <v>196</v>
      </c>
    </row>
    <row r="4824" spans="2:51" s="13" customFormat="1" x14ac:dyDescent="0.2">
      <c r="B4824" s="136"/>
      <c r="D4824" s="137" t="s">
        <v>210</v>
      </c>
      <c r="E4824" s="138" t="s">
        <v>1</v>
      </c>
      <c r="F4824" s="139" t="s">
        <v>3358</v>
      </c>
      <c r="H4824" s="140">
        <v>448.04</v>
      </c>
      <c r="L4824" s="136"/>
      <c r="M4824" s="141"/>
      <c r="N4824" s="142"/>
      <c r="O4824" s="142"/>
      <c r="P4824" s="142"/>
      <c r="Q4824" s="142"/>
      <c r="R4824" s="142"/>
      <c r="S4824" s="142"/>
      <c r="T4824" s="143"/>
      <c r="AT4824" s="138" t="s">
        <v>210</v>
      </c>
      <c r="AU4824" s="138" t="s">
        <v>66</v>
      </c>
      <c r="AV4824" s="13" t="s">
        <v>66</v>
      </c>
      <c r="AW4824" s="13" t="s">
        <v>26</v>
      </c>
      <c r="AX4824" s="13" t="s">
        <v>57</v>
      </c>
      <c r="AY4824" s="138" t="s">
        <v>196</v>
      </c>
    </row>
    <row r="4825" spans="2:51" s="13" customFormat="1" x14ac:dyDescent="0.2">
      <c r="B4825" s="136"/>
      <c r="D4825" s="137" t="s">
        <v>210</v>
      </c>
      <c r="E4825" s="138" t="s">
        <v>1</v>
      </c>
      <c r="F4825" s="139" t="s">
        <v>5213</v>
      </c>
      <c r="H4825" s="140">
        <v>6.73</v>
      </c>
      <c r="L4825" s="136"/>
      <c r="M4825" s="141"/>
      <c r="N4825" s="142"/>
      <c r="O4825" s="142"/>
      <c r="P4825" s="142"/>
      <c r="Q4825" s="142"/>
      <c r="R4825" s="142"/>
      <c r="S4825" s="142"/>
      <c r="T4825" s="143"/>
      <c r="AT4825" s="138" t="s">
        <v>210</v>
      </c>
      <c r="AU4825" s="138" t="s">
        <v>66</v>
      </c>
      <c r="AV4825" s="13" t="s">
        <v>66</v>
      </c>
      <c r="AW4825" s="13" t="s">
        <v>26</v>
      </c>
      <c r="AX4825" s="13" t="s">
        <v>57</v>
      </c>
      <c r="AY4825" s="138" t="s">
        <v>196</v>
      </c>
    </row>
    <row r="4826" spans="2:51" s="13" customFormat="1" x14ac:dyDescent="0.2">
      <c r="B4826" s="136"/>
      <c r="D4826" s="137" t="s">
        <v>210</v>
      </c>
      <c r="E4826" s="138" t="s">
        <v>1</v>
      </c>
      <c r="F4826" s="139" t="s">
        <v>5214</v>
      </c>
      <c r="H4826" s="140">
        <v>140.88999999999999</v>
      </c>
      <c r="L4826" s="136"/>
      <c r="M4826" s="141"/>
      <c r="N4826" s="142"/>
      <c r="O4826" s="142"/>
      <c r="P4826" s="142"/>
      <c r="Q4826" s="142"/>
      <c r="R4826" s="142"/>
      <c r="S4826" s="142"/>
      <c r="T4826" s="143"/>
      <c r="AT4826" s="138" t="s">
        <v>210</v>
      </c>
      <c r="AU4826" s="138" t="s">
        <v>66</v>
      </c>
      <c r="AV4826" s="13" t="s">
        <v>66</v>
      </c>
      <c r="AW4826" s="13" t="s">
        <v>26</v>
      </c>
      <c r="AX4826" s="13" t="s">
        <v>57</v>
      </c>
      <c r="AY4826" s="138" t="s">
        <v>196</v>
      </c>
    </row>
    <row r="4827" spans="2:51" s="13" customFormat="1" x14ac:dyDescent="0.2">
      <c r="B4827" s="136"/>
      <c r="D4827" s="137" t="s">
        <v>210</v>
      </c>
      <c r="E4827" s="138" t="s">
        <v>1</v>
      </c>
      <c r="F4827" s="139" t="s">
        <v>2054</v>
      </c>
      <c r="H4827" s="140">
        <v>202.73</v>
      </c>
      <c r="L4827" s="136"/>
      <c r="M4827" s="141"/>
      <c r="N4827" s="142"/>
      <c r="O4827" s="142"/>
      <c r="P4827" s="142"/>
      <c r="Q4827" s="142"/>
      <c r="R4827" s="142"/>
      <c r="S4827" s="142"/>
      <c r="T4827" s="143"/>
      <c r="AT4827" s="138" t="s">
        <v>210</v>
      </c>
      <c r="AU4827" s="138" t="s">
        <v>66</v>
      </c>
      <c r="AV4827" s="13" t="s">
        <v>66</v>
      </c>
      <c r="AW4827" s="13" t="s">
        <v>26</v>
      </c>
      <c r="AX4827" s="13" t="s">
        <v>57</v>
      </c>
      <c r="AY4827" s="138" t="s">
        <v>196</v>
      </c>
    </row>
    <row r="4828" spans="2:51" s="13" customFormat="1" x14ac:dyDescent="0.2">
      <c r="B4828" s="136"/>
      <c r="D4828" s="137" t="s">
        <v>210</v>
      </c>
      <c r="E4828" s="138" t="s">
        <v>1</v>
      </c>
      <c r="F4828" s="139" t="s">
        <v>2057</v>
      </c>
      <c r="H4828" s="140">
        <v>70.63</v>
      </c>
      <c r="L4828" s="136"/>
      <c r="M4828" s="141"/>
      <c r="N4828" s="142"/>
      <c r="O4828" s="142"/>
      <c r="P4828" s="142"/>
      <c r="Q4828" s="142"/>
      <c r="R4828" s="142"/>
      <c r="S4828" s="142"/>
      <c r="T4828" s="143"/>
      <c r="AT4828" s="138" t="s">
        <v>210</v>
      </c>
      <c r="AU4828" s="138" t="s">
        <v>66</v>
      </c>
      <c r="AV4828" s="13" t="s">
        <v>66</v>
      </c>
      <c r="AW4828" s="13" t="s">
        <v>26</v>
      </c>
      <c r="AX4828" s="13" t="s">
        <v>57</v>
      </c>
      <c r="AY4828" s="138" t="s">
        <v>196</v>
      </c>
    </row>
    <row r="4829" spans="2:51" s="13" customFormat="1" x14ac:dyDescent="0.2">
      <c r="B4829" s="136"/>
      <c r="D4829" s="137" t="s">
        <v>210</v>
      </c>
      <c r="E4829" s="138" t="s">
        <v>1</v>
      </c>
      <c r="F4829" s="139" t="s">
        <v>4978</v>
      </c>
      <c r="H4829" s="140">
        <v>8.3000000000000007</v>
      </c>
      <c r="L4829" s="136"/>
      <c r="M4829" s="141"/>
      <c r="N4829" s="142"/>
      <c r="O4829" s="142"/>
      <c r="P4829" s="142"/>
      <c r="Q4829" s="142"/>
      <c r="R4829" s="142"/>
      <c r="S4829" s="142"/>
      <c r="T4829" s="143"/>
      <c r="AT4829" s="138" t="s">
        <v>210</v>
      </c>
      <c r="AU4829" s="138" t="s">
        <v>66</v>
      </c>
      <c r="AV4829" s="13" t="s">
        <v>66</v>
      </c>
      <c r="AW4829" s="13" t="s">
        <v>26</v>
      </c>
      <c r="AX4829" s="13" t="s">
        <v>57</v>
      </c>
      <c r="AY4829" s="138" t="s">
        <v>196</v>
      </c>
    </row>
    <row r="4830" spans="2:51" s="13" customFormat="1" x14ac:dyDescent="0.2">
      <c r="B4830" s="136"/>
      <c r="D4830" s="137" t="s">
        <v>210</v>
      </c>
      <c r="E4830" s="138" t="s">
        <v>1</v>
      </c>
      <c r="F4830" s="139" t="s">
        <v>2066</v>
      </c>
      <c r="H4830" s="140">
        <v>155.54</v>
      </c>
      <c r="L4830" s="136"/>
      <c r="M4830" s="141"/>
      <c r="N4830" s="142"/>
      <c r="O4830" s="142"/>
      <c r="P4830" s="142"/>
      <c r="Q4830" s="142"/>
      <c r="R4830" s="142"/>
      <c r="S4830" s="142"/>
      <c r="T4830" s="143"/>
      <c r="AT4830" s="138" t="s">
        <v>210</v>
      </c>
      <c r="AU4830" s="138" t="s">
        <v>66</v>
      </c>
      <c r="AV4830" s="13" t="s">
        <v>66</v>
      </c>
      <c r="AW4830" s="13" t="s">
        <v>26</v>
      </c>
      <c r="AX4830" s="13" t="s">
        <v>57</v>
      </c>
      <c r="AY4830" s="138" t="s">
        <v>196</v>
      </c>
    </row>
    <row r="4831" spans="2:51" s="13" customFormat="1" x14ac:dyDescent="0.2">
      <c r="B4831" s="136"/>
      <c r="D4831" s="137" t="s">
        <v>210</v>
      </c>
      <c r="E4831" s="138" t="s">
        <v>1</v>
      </c>
      <c r="F4831" s="139" t="s">
        <v>2069</v>
      </c>
      <c r="H4831" s="140">
        <v>85.27</v>
      </c>
      <c r="L4831" s="136"/>
      <c r="M4831" s="141"/>
      <c r="N4831" s="142"/>
      <c r="O4831" s="142"/>
      <c r="P4831" s="142"/>
      <c r="Q4831" s="142"/>
      <c r="R4831" s="142"/>
      <c r="S4831" s="142"/>
      <c r="T4831" s="143"/>
      <c r="AT4831" s="138" t="s">
        <v>210</v>
      </c>
      <c r="AU4831" s="138" t="s">
        <v>66</v>
      </c>
      <c r="AV4831" s="13" t="s">
        <v>66</v>
      </c>
      <c r="AW4831" s="13" t="s">
        <v>26</v>
      </c>
      <c r="AX4831" s="13" t="s">
        <v>57</v>
      </c>
      <c r="AY4831" s="138" t="s">
        <v>196</v>
      </c>
    </row>
    <row r="4832" spans="2:51" s="13" customFormat="1" x14ac:dyDescent="0.2">
      <c r="B4832" s="136"/>
      <c r="D4832" s="137" t="s">
        <v>210</v>
      </c>
      <c r="E4832" s="138" t="s">
        <v>1</v>
      </c>
      <c r="F4832" s="139" t="s">
        <v>2071</v>
      </c>
      <c r="H4832" s="140">
        <v>32.51</v>
      </c>
      <c r="L4832" s="136"/>
      <c r="M4832" s="141"/>
      <c r="N4832" s="142"/>
      <c r="O4832" s="142"/>
      <c r="P4832" s="142"/>
      <c r="Q4832" s="142"/>
      <c r="R4832" s="142"/>
      <c r="S4832" s="142"/>
      <c r="T4832" s="143"/>
      <c r="AT4832" s="138" t="s">
        <v>210</v>
      </c>
      <c r="AU4832" s="138" t="s">
        <v>66</v>
      </c>
      <c r="AV4832" s="13" t="s">
        <v>66</v>
      </c>
      <c r="AW4832" s="13" t="s">
        <v>26</v>
      </c>
      <c r="AX4832" s="13" t="s">
        <v>57</v>
      </c>
      <c r="AY4832" s="138" t="s">
        <v>196</v>
      </c>
    </row>
    <row r="4833" spans="1:65" s="14" customFormat="1" x14ac:dyDescent="0.2">
      <c r="B4833" s="144"/>
      <c r="D4833" s="137" t="s">
        <v>210</v>
      </c>
      <c r="E4833" s="145" t="s">
        <v>1</v>
      </c>
      <c r="F4833" s="146" t="s">
        <v>212</v>
      </c>
      <c r="H4833" s="147">
        <v>2552.08</v>
      </c>
      <c r="L4833" s="144"/>
      <c r="M4833" s="148"/>
      <c r="N4833" s="149"/>
      <c r="O4833" s="149"/>
      <c r="P4833" s="149"/>
      <c r="Q4833" s="149"/>
      <c r="R4833" s="149"/>
      <c r="S4833" s="149"/>
      <c r="T4833" s="150"/>
      <c r="AT4833" s="145" t="s">
        <v>210</v>
      </c>
      <c r="AU4833" s="145" t="s">
        <v>66</v>
      </c>
      <c r="AV4833" s="14" t="s">
        <v>201</v>
      </c>
      <c r="AW4833" s="14" t="s">
        <v>26</v>
      </c>
      <c r="AX4833" s="14" t="s">
        <v>64</v>
      </c>
      <c r="AY4833" s="145" t="s">
        <v>196</v>
      </c>
    </row>
    <row r="4834" spans="1:65" s="2" customFormat="1" ht="24.2" customHeight="1" x14ac:dyDescent="0.2">
      <c r="A4834" s="29"/>
      <c r="B4834" s="123"/>
      <c r="C4834" s="124" t="s">
        <v>5215</v>
      </c>
      <c r="D4834" s="124" t="s">
        <v>199</v>
      </c>
      <c r="E4834" s="125" t="s">
        <v>5216</v>
      </c>
      <c r="F4834" s="126" t="s">
        <v>5217</v>
      </c>
      <c r="G4834" s="127" t="s">
        <v>207</v>
      </c>
      <c r="H4834" s="128">
        <v>24.815999999999999</v>
      </c>
      <c r="I4834" s="224"/>
      <c r="J4834" s="129">
        <f>ROUND(I4834*H4834,2)</f>
        <v>0</v>
      </c>
      <c r="K4834" s="126" t="s">
        <v>208</v>
      </c>
      <c r="L4834" s="30"/>
      <c r="M4834" s="130" t="s">
        <v>1</v>
      </c>
      <c r="N4834" s="131" t="s">
        <v>35</v>
      </c>
      <c r="O4834" s="132">
        <v>3.7999999999999999E-2</v>
      </c>
      <c r="P4834" s="132">
        <f>O4834*H4834</f>
        <v>0.94300799999999996</v>
      </c>
      <c r="Q4834" s="132">
        <v>0</v>
      </c>
      <c r="R4834" s="132">
        <f>Q4834*H4834</f>
        <v>0</v>
      </c>
      <c r="S4834" s="132">
        <v>0</v>
      </c>
      <c r="T4834" s="133">
        <f>S4834*H4834</f>
        <v>0</v>
      </c>
      <c r="U4834" s="29"/>
      <c r="V4834" s="29"/>
      <c r="W4834" s="29"/>
      <c r="X4834" s="29"/>
      <c r="Y4834" s="29"/>
      <c r="Z4834" s="29"/>
      <c r="AA4834" s="29"/>
      <c r="AB4834" s="29"/>
      <c r="AC4834" s="29"/>
      <c r="AD4834" s="29"/>
      <c r="AE4834" s="29"/>
      <c r="AR4834" s="134" t="s">
        <v>104</v>
      </c>
      <c r="AT4834" s="134" t="s">
        <v>199</v>
      </c>
      <c r="AU4834" s="134" t="s">
        <v>66</v>
      </c>
      <c r="AY4834" s="18" t="s">
        <v>196</v>
      </c>
      <c r="BE4834" s="135">
        <f>IF(N4834="základní",J4834,0)</f>
        <v>0</v>
      </c>
      <c r="BF4834" s="135">
        <f>IF(N4834="snížená",J4834,0)</f>
        <v>0</v>
      </c>
      <c r="BG4834" s="135">
        <f>IF(N4834="zákl. přenesená",J4834,0)</f>
        <v>0</v>
      </c>
      <c r="BH4834" s="135">
        <f>IF(N4834="sníž. přenesená",J4834,0)</f>
        <v>0</v>
      </c>
      <c r="BI4834" s="135">
        <f>IF(N4834="nulová",J4834,0)</f>
        <v>0</v>
      </c>
      <c r="BJ4834" s="18" t="s">
        <v>64</v>
      </c>
      <c r="BK4834" s="135">
        <f>ROUND(I4834*H4834,2)</f>
        <v>0</v>
      </c>
      <c r="BL4834" s="18" t="s">
        <v>104</v>
      </c>
      <c r="BM4834" s="134" t="s">
        <v>5218</v>
      </c>
    </row>
    <row r="4835" spans="1:65" s="15" customFormat="1" x14ac:dyDescent="0.2">
      <c r="B4835" s="151"/>
      <c r="D4835" s="137" t="s">
        <v>210</v>
      </c>
      <c r="E4835" s="152" t="s">
        <v>1</v>
      </c>
      <c r="F4835" s="153" t="s">
        <v>5208</v>
      </c>
      <c r="H4835" s="152" t="s">
        <v>1</v>
      </c>
      <c r="L4835" s="151"/>
      <c r="M4835" s="154"/>
      <c r="N4835" s="155"/>
      <c r="O4835" s="155"/>
      <c r="P4835" s="155"/>
      <c r="Q4835" s="155"/>
      <c r="R4835" s="155"/>
      <c r="S4835" s="155"/>
      <c r="T4835" s="156"/>
      <c r="AT4835" s="152" t="s">
        <v>210</v>
      </c>
      <c r="AU4835" s="152" t="s">
        <v>66</v>
      </c>
      <c r="AV4835" s="15" t="s">
        <v>64</v>
      </c>
      <c r="AW4835" s="15" t="s">
        <v>26</v>
      </c>
      <c r="AX4835" s="15" t="s">
        <v>57</v>
      </c>
      <c r="AY4835" s="152" t="s">
        <v>196</v>
      </c>
    </row>
    <row r="4836" spans="1:65" s="13" customFormat="1" x14ac:dyDescent="0.2">
      <c r="B4836" s="136"/>
      <c r="D4836" s="137" t="s">
        <v>210</v>
      </c>
      <c r="E4836" s="138" t="s">
        <v>1</v>
      </c>
      <c r="F4836" s="139" t="s">
        <v>5209</v>
      </c>
      <c r="H4836" s="140">
        <v>24.815999999999999</v>
      </c>
      <c r="L4836" s="136"/>
      <c r="M4836" s="141"/>
      <c r="N4836" s="142"/>
      <c r="O4836" s="142"/>
      <c r="P4836" s="142"/>
      <c r="Q4836" s="142"/>
      <c r="R4836" s="142"/>
      <c r="S4836" s="142"/>
      <c r="T4836" s="143"/>
      <c r="AT4836" s="138" t="s">
        <v>210</v>
      </c>
      <c r="AU4836" s="138" t="s">
        <v>66</v>
      </c>
      <c r="AV4836" s="13" t="s">
        <v>66</v>
      </c>
      <c r="AW4836" s="13" t="s">
        <v>26</v>
      </c>
      <c r="AX4836" s="13" t="s">
        <v>57</v>
      </c>
      <c r="AY4836" s="138" t="s">
        <v>196</v>
      </c>
    </row>
    <row r="4837" spans="1:65" s="14" customFormat="1" x14ac:dyDescent="0.2">
      <c r="B4837" s="144"/>
      <c r="D4837" s="137" t="s">
        <v>210</v>
      </c>
      <c r="E4837" s="145" t="s">
        <v>1</v>
      </c>
      <c r="F4837" s="146" t="s">
        <v>212</v>
      </c>
      <c r="H4837" s="147">
        <v>24.815999999999999</v>
      </c>
      <c r="L4837" s="144"/>
      <c r="M4837" s="148"/>
      <c r="N4837" s="149"/>
      <c r="O4837" s="149"/>
      <c r="P4837" s="149"/>
      <c r="Q4837" s="149"/>
      <c r="R4837" s="149"/>
      <c r="S4837" s="149"/>
      <c r="T4837" s="150"/>
      <c r="AT4837" s="145" t="s">
        <v>210</v>
      </c>
      <c r="AU4837" s="145" t="s">
        <v>66</v>
      </c>
      <c r="AV4837" s="14" t="s">
        <v>201</v>
      </c>
      <c r="AW4837" s="14" t="s">
        <v>26</v>
      </c>
      <c r="AX4837" s="14" t="s">
        <v>64</v>
      </c>
      <c r="AY4837" s="145" t="s">
        <v>196</v>
      </c>
    </row>
    <row r="4838" spans="1:65" s="2" customFormat="1" ht="24.2" customHeight="1" x14ac:dyDescent="0.2">
      <c r="A4838" s="29"/>
      <c r="B4838" s="123"/>
      <c r="C4838" s="124" t="s">
        <v>3444</v>
      </c>
      <c r="D4838" s="124" t="s">
        <v>199</v>
      </c>
      <c r="E4838" s="125" t="s">
        <v>5219</v>
      </c>
      <c r="F4838" s="126" t="s">
        <v>5220</v>
      </c>
      <c r="G4838" s="127" t="s">
        <v>207</v>
      </c>
      <c r="H4838" s="128">
        <v>2404.46</v>
      </c>
      <c r="I4838" s="224"/>
      <c r="J4838" s="129">
        <f>ROUND(I4838*H4838,2)</f>
        <v>0</v>
      </c>
      <c r="K4838" s="126" t="s">
        <v>208</v>
      </c>
      <c r="L4838" s="30"/>
      <c r="M4838" s="130" t="s">
        <v>1</v>
      </c>
      <c r="N4838" s="131" t="s">
        <v>35</v>
      </c>
      <c r="O4838" s="132">
        <v>5.8000000000000003E-2</v>
      </c>
      <c r="P4838" s="132">
        <f>O4838*H4838</f>
        <v>139.45868000000002</v>
      </c>
      <c r="Q4838" s="132">
        <v>3.0000000000000001E-5</v>
      </c>
      <c r="R4838" s="132">
        <f>Q4838*H4838</f>
        <v>7.2133799999999998E-2</v>
      </c>
      <c r="S4838" s="132">
        <v>0</v>
      </c>
      <c r="T4838" s="133">
        <f>S4838*H4838</f>
        <v>0</v>
      </c>
      <c r="U4838" s="29"/>
      <c r="V4838" s="29"/>
      <c r="W4838" s="29"/>
      <c r="X4838" s="29"/>
      <c r="Y4838" s="29"/>
      <c r="Z4838" s="29"/>
      <c r="AA4838" s="29"/>
      <c r="AB4838" s="29"/>
      <c r="AC4838" s="29"/>
      <c r="AD4838" s="29"/>
      <c r="AE4838" s="29"/>
      <c r="AR4838" s="134" t="s">
        <v>104</v>
      </c>
      <c r="AT4838" s="134" t="s">
        <v>199</v>
      </c>
      <c r="AU4838" s="134" t="s">
        <v>66</v>
      </c>
      <c r="AY4838" s="18" t="s">
        <v>196</v>
      </c>
      <c r="BE4838" s="135">
        <f>IF(N4838="základní",J4838,0)</f>
        <v>0</v>
      </c>
      <c r="BF4838" s="135">
        <f>IF(N4838="snížená",J4838,0)</f>
        <v>0</v>
      </c>
      <c r="BG4838" s="135">
        <f>IF(N4838="zákl. přenesená",J4838,0)</f>
        <v>0</v>
      </c>
      <c r="BH4838" s="135">
        <f>IF(N4838="sníž. přenesená",J4838,0)</f>
        <v>0</v>
      </c>
      <c r="BI4838" s="135">
        <f>IF(N4838="nulová",J4838,0)</f>
        <v>0</v>
      </c>
      <c r="BJ4838" s="18" t="s">
        <v>64</v>
      </c>
      <c r="BK4838" s="135">
        <f>ROUND(I4838*H4838,2)</f>
        <v>0</v>
      </c>
      <c r="BL4838" s="18" t="s">
        <v>104</v>
      </c>
      <c r="BM4838" s="134" t="s">
        <v>5221</v>
      </c>
    </row>
    <row r="4839" spans="1:65" s="13" customFormat="1" x14ac:dyDescent="0.2">
      <c r="B4839" s="136"/>
      <c r="D4839" s="137" t="s">
        <v>210</v>
      </c>
      <c r="E4839" s="138" t="s">
        <v>1</v>
      </c>
      <c r="F4839" s="139" t="s">
        <v>2037</v>
      </c>
      <c r="H4839" s="140">
        <v>151.93</v>
      </c>
      <c r="L4839" s="136"/>
      <c r="M4839" s="141"/>
      <c r="N4839" s="142"/>
      <c r="O4839" s="142"/>
      <c r="P4839" s="142"/>
      <c r="Q4839" s="142"/>
      <c r="R4839" s="142"/>
      <c r="S4839" s="142"/>
      <c r="T4839" s="143"/>
      <c r="AT4839" s="138" t="s">
        <v>210</v>
      </c>
      <c r="AU4839" s="138" t="s">
        <v>66</v>
      </c>
      <c r="AV4839" s="13" t="s">
        <v>66</v>
      </c>
      <c r="AW4839" s="13" t="s">
        <v>26</v>
      </c>
      <c r="AX4839" s="13" t="s">
        <v>57</v>
      </c>
      <c r="AY4839" s="138" t="s">
        <v>196</v>
      </c>
    </row>
    <row r="4840" spans="1:65" s="13" customFormat="1" x14ac:dyDescent="0.2">
      <c r="B4840" s="136"/>
      <c r="D4840" s="137" t="s">
        <v>210</v>
      </c>
      <c r="E4840" s="138" t="s">
        <v>1</v>
      </c>
      <c r="F4840" s="139" t="s">
        <v>2038</v>
      </c>
      <c r="H4840" s="140">
        <v>89.37</v>
      </c>
      <c r="L4840" s="136"/>
      <c r="M4840" s="141"/>
      <c r="N4840" s="142"/>
      <c r="O4840" s="142"/>
      <c r="P4840" s="142"/>
      <c r="Q4840" s="142"/>
      <c r="R4840" s="142"/>
      <c r="S4840" s="142"/>
      <c r="T4840" s="143"/>
      <c r="AT4840" s="138" t="s">
        <v>210</v>
      </c>
      <c r="AU4840" s="138" t="s">
        <v>66</v>
      </c>
      <c r="AV4840" s="13" t="s">
        <v>66</v>
      </c>
      <c r="AW4840" s="13" t="s">
        <v>26</v>
      </c>
      <c r="AX4840" s="13" t="s">
        <v>57</v>
      </c>
      <c r="AY4840" s="138" t="s">
        <v>196</v>
      </c>
    </row>
    <row r="4841" spans="1:65" s="13" customFormat="1" x14ac:dyDescent="0.2">
      <c r="B4841" s="136"/>
      <c r="D4841" s="137" t="s">
        <v>210</v>
      </c>
      <c r="E4841" s="138" t="s">
        <v>1</v>
      </c>
      <c r="F4841" s="139" t="s">
        <v>2039</v>
      </c>
      <c r="H4841" s="140">
        <v>105.5</v>
      </c>
      <c r="L4841" s="136"/>
      <c r="M4841" s="141"/>
      <c r="N4841" s="142"/>
      <c r="O4841" s="142"/>
      <c r="P4841" s="142"/>
      <c r="Q4841" s="142"/>
      <c r="R4841" s="142"/>
      <c r="S4841" s="142"/>
      <c r="T4841" s="143"/>
      <c r="AT4841" s="138" t="s">
        <v>210</v>
      </c>
      <c r="AU4841" s="138" t="s">
        <v>66</v>
      </c>
      <c r="AV4841" s="13" t="s">
        <v>66</v>
      </c>
      <c r="AW4841" s="13" t="s">
        <v>26</v>
      </c>
      <c r="AX4841" s="13" t="s">
        <v>57</v>
      </c>
      <c r="AY4841" s="138" t="s">
        <v>196</v>
      </c>
    </row>
    <row r="4842" spans="1:65" s="13" customFormat="1" x14ac:dyDescent="0.2">
      <c r="B4842" s="136"/>
      <c r="D4842" s="137" t="s">
        <v>210</v>
      </c>
      <c r="E4842" s="138" t="s">
        <v>1</v>
      </c>
      <c r="F4842" s="139" t="s">
        <v>2040</v>
      </c>
      <c r="H4842" s="140">
        <v>114.51</v>
      </c>
      <c r="L4842" s="136"/>
      <c r="M4842" s="141"/>
      <c r="N4842" s="142"/>
      <c r="O4842" s="142"/>
      <c r="P4842" s="142"/>
      <c r="Q4842" s="142"/>
      <c r="R4842" s="142"/>
      <c r="S4842" s="142"/>
      <c r="T4842" s="143"/>
      <c r="AT4842" s="138" t="s">
        <v>210</v>
      </c>
      <c r="AU4842" s="138" t="s">
        <v>66</v>
      </c>
      <c r="AV4842" s="13" t="s">
        <v>66</v>
      </c>
      <c r="AW4842" s="13" t="s">
        <v>26</v>
      </c>
      <c r="AX4842" s="13" t="s">
        <v>57</v>
      </c>
      <c r="AY4842" s="138" t="s">
        <v>196</v>
      </c>
    </row>
    <row r="4843" spans="1:65" s="13" customFormat="1" x14ac:dyDescent="0.2">
      <c r="B4843" s="136"/>
      <c r="D4843" s="137" t="s">
        <v>210</v>
      </c>
      <c r="E4843" s="138" t="s">
        <v>1</v>
      </c>
      <c r="F4843" s="139" t="s">
        <v>2041</v>
      </c>
      <c r="H4843" s="140">
        <v>123.51</v>
      </c>
      <c r="L4843" s="136"/>
      <c r="M4843" s="141"/>
      <c r="N4843" s="142"/>
      <c r="O4843" s="142"/>
      <c r="P4843" s="142"/>
      <c r="Q4843" s="142"/>
      <c r="R4843" s="142"/>
      <c r="S4843" s="142"/>
      <c r="T4843" s="143"/>
      <c r="AT4843" s="138" t="s">
        <v>210</v>
      </c>
      <c r="AU4843" s="138" t="s">
        <v>66</v>
      </c>
      <c r="AV4843" s="13" t="s">
        <v>66</v>
      </c>
      <c r="AW4843" s="13" t="s">
        <v>26</v>
      </c>
      <c r="AX4843" s="13" t="s">
        <v>57</v>
      </c>
      <c r="AY4843" s="138" t="s">
        <v>196</v>
      </c>
    </row>
    <row r="4844" spans="1:65" s="13" customFormat="1" x14ac:dyDescent="0.2">
      <c r="B4844" s="136"/>
      <c r="D4844" s="137" t="s">
        <v>210</v>
      </c>
      <c r="E4844" s="138" t="s">
        <v>1</v>
      </c>
      <c r="F4844" s="139" t="s">
        <v>2042</v>
      </c>
      <c r="H4844" s="140">
        <v>111.72</v>
      </c>
      <c r="L4844" s="136"/>
      <c r="M4844" s="141"/>
      <c r="N4844" s="142"/>
      <c r="O4844" s="142"/>
      <c r="P4844" s="142"/>
      <c r="Q4844" s="142"/>
      <c r="R4844" s="142"/>
      <c r="S4844" s="142"/>
      <c r="T4844" s="143"/>
      <c r="AT4844" s="138" t="s">
        <v>210</v>
      </c>
      <c r="AU4844" s="138" t="s">
        <v>66</v>
      </c>
      <c r="AV4844" s="13" t="s">
        <v>66</v>
      </c>
      <c r="AW4844" s="13" t="s">
        <v>26</v>
      </c>
      <c r="AX4844" s="13" t="s">
        <v>57</v>
      </c>
      <c r="AY4844" s="138" t="s">
        <v>196</v>
      </c>
    </row>
    <row r="4845" spans="1:65" s="13" customFormat="1" x14ac:dyDescent="0.2">
      <c r="B4845" s="136"/>
      <c r="D4845" s="137" t="s">
        <v>210</v>
      </c>
      <c r="E4845" s="138" t="s">
        <v>1</v>
      </c>
      <c r="F4845" s="139" t="s">
        <v>2043</v>
      </c>
      <c r="H4845" s="140">
        <v>451.43</v>
      </c>
      <c r="L4845" s="136"/>
      <c r="M4845" s="141"/>
      <c r="N4845" s="142"/>
      <c r="O4845" s="142"/>
      <c r="P4845" s="142"/>
      <c r="Q4845" s="142"/>
      <c r="R4845" s="142"/>
      <c r="S4845" s="142"/>
      <c r="T4845" s="143"/>
      <c r="AT4845" s="138" t="s">
        <v>210</v>
      </c>
      <c r="AU4845" s="138" t="s">
        <v>66</v>
      </c>
      <c r="AV4845" s="13" t="s">
        <v>66</v>
      </c>
      <c r="AW4845" s="13" t="s">
        <v>26</v>
      </c>
      <c r="AX4845" s="13" t="s">
        <v>57</v>
      </c>
      <c r="AY4845" s="138" t="s">
        <v>196</v>
      </c>
    </row>
    <row r="4846" spans="1:65" s="13" customFormat="1" x14ac:dyDescent="0.2">
      <c r="B4846" s="136"/>
      <c r="D4846" s="137" t="s">
        <v>210</v>
      </c>
      <c r="E4846" s="138" t="s">
        <v>1</v>
      </c>
      <c r="F4846" s="139" t="s">
        <v>2044</v>
      </c>
      <c r="H4846" s="140">
        <v>121.8</v>
      </c>
      <c r="L4846" s="136"/>
      <c r="M4846" s="141"/>
      <c r="N4846" s="142"/>
      <c r="O4846" s="142"/>
      <c r="P4846" s="142"/>
      <c r="Q4846" s="142"/>
      <c r="R4846" s="142"/>
      <c r="S4846" s="142"/>
      <c r="T4846" s="143"/>
      <c r="AT4846" s="138" t="s">
        <v>210</v>
      </c>
      <c r="AU4846" s="138" t="s">
        <v>66</v>
      </c>
      <c r="AV4846" s="13" t="s">
        <v>66</v>
      </c>
      <c r="AW4846" s="13" t="s">
        <v>26</v>
      </c>
      <c r="AX4846" s="13" t="s">
        <v>57</v>
      </c>
      <c r="AY4846" s="138" t="s">
        <v>196</v>
      </c>
    </row>
    <row r="4847" spans="1:65" s="13" customFormat="1" x14ac:dyDescent="0.2">
      <c r="B4847" s="136"/>
      <c r="D4847" s="137" t="s">
        <v>210</v>
      </c>
      <c r="E4847" s="138" t="s">
        <v>1</v>
      </c>
      <c r="F4847" s="139" t="s">
        <v>2045</v>
      </c>
      <c r="H4847" s="140">
        <v>76.069999999999993</v>
      </c>
      <c r="L4847" s="136"/>
      <c r="M4847" s="141"/>
      <c r="N4847" s="142"/>
      <c r="O4847" s="142"/>
      <c r="P4847" s="142"/>
      <c r="Q4847" s="142"/>
      <c r="R4847" s="142"/>
      <c r="S4847" s="142"/>
      <c r="T4847" s="143"/>
      <c r="AT4847" s="138" t="s">
        <v>210</v>
      </c>
      <c r="AU4847" s="138" t="s">
        <v>66</v>
      </c>
      <c r="AV4847" s="13" t="s">
        <v>66</v>
      </c>
      <c r="AW4847" s="13" t="s">
        <v>26</v>
      </c>
      <c r="AX4847" s="13" t="s">
        <v>57</v>
      </c>
      <c r="AY4847" s="138" t="s">
        <v>196</v>
      </c>
    </row>
    <row r="4848" spans="1:65" s="13" customFormat="1" x14ac:dyDescent="0.2">
      <c r="B4848" s="136"/>
      <c r="D4848" s="137" t="s">
        <v>210</v>
      </c>
      <c r="E4848" s="138" t="s">
        <v>1</v>
      </c>
      <c r="F4848" s="139" t="s">
        <v>2046</v>
      </c>
      <c r="H4848" s="140">
        <v>55.6</v>
      </c>
      <c r="L4848" s="136"/>
      <c r="M4848" s="141"/>
      <c r="N4848" s="142"/>
      <c r="O4848" s="142"/>
      <c r="P4848" s="142"/>
      <c r="Q4848" s="142"/>
      <c r="R4848" s="142"/>
      <c r="S4848" s="142"/>
      <c r="T4848" s="143"/>
      <c r="AT4848" s="138" t="s">
        <v>210</v>
      </c>
      <c r="AU4848" s="138" t="s">
        <v>66</v>
      </c>
      <c r="AV4848" s="13" t="s">
        <v>66</v>
      </c>
      <c r="AW4848" s="13" t="s">
        <v>26</v>
      </c>
      <c r="AX4848" s="13" t="s">
        <v>57</v>
      </c>
      <c r="AY4848" s="138" t="s">
        <v>196</v>
      </c>
    </row>
    <row r="4849" spans="1:65" s="13" customFormat="1" x14ac:dyDescent="0.2">
      <c r="B4849" s="136"/>
      <c r="D4849" s="137" t="s">
        <v>210</v>
      </c>
      <c r="E4849" s="138" t="s">
        <v>1</v>
      </c>
      <c r="F4849" s="139" t="s">
        <v>3358</v>
      </c>
      <c r="H4849" s="140">
        <v>448.04</v>
      </c>
      <c r="L4849" s="136"/>
      <c r="M4849" s="141"/>
      <c r="N4849" s="142"/>
      <c r="O4849" s="142"/>
      <c r="P4849" s="142"/>
      <c r="Q4849" s="142"/>
      <c r="R4849" s="142"/>
      <c r="S4849" s="142"/>
      <c r="T4849" s="143"/>
      <c r="AT4849" s="138" t="s">
        <v>210</v>
      </c>
      <c r="AU4849" s="138" t="s">
        <v>66</v>
      </c>
      <c r="AV4849" s="13" t="s">
        <v>66</v>
      </c>
      <c r="AW4849" s="13" t="s">
        <v>26</v>
      </c>
      <c r="AX4849" s="13" t="s">
        <v>57</v>
      </c>
      <c r="AY4849" s="138" t="s">
        <v>196</v>
      </c>
    </row>
    <row r="4850" spans="1:65" s="13" customFormat="1" x14ac:dyDescent="0.2">
      <c r="B4850" s="136"/>
      <c r="D4850" s="137" t="s">
        <v>210</v>
      </c>
      <c r="E4850" s="138" t="s">
        <v>1</v>
      </c>
      <c r="F4850" s="139" t="s">
        <v>2054</v>
      </c>
      <c r="H4850" s="140">
        <v>202.73</v>
      </c>
      <c r="L4850" s="136"/>
      <c r="M4850" s="141"/>
      <c r="N4850" s="142"/>
      <c r="O4850" s="142"/>
      <c r="P4850" s="142"/>
      <c r="Q4850" s="142"/>
      <c r="R4850" s="142"/>
      <c r="S4850" s="142"/>
      <c r="T4850" s="143"/>
      <c r="AT4850" s="138" t="s">
        <v>210</v>
      </c>
      <c r="AU4850" s="138" t="s">
        <v>66</v>
      </c>
      <c r="AV4850" s="13" t="s">
        <v>66</v>
      </c>
      <c r="AW4850" s="13" t="s">
        <v>26</v>
      </c>
      <c r="AX4850" s="13" t="s">
        <v>57</v>
      </c>
      <c r="AY4850" s="138" t="s">
        <v>196</v>
      </c>
    </row>
    <row r="4851" spans="1:65" s="13" customFormat="1" x14ac:dyDescent="0.2">
      <c r="B4851" s="136"/>
      <c r="D4851" s="137" t="s">
        <v>210</v>
      </c>
      <c r="E4851" s="138" t="s">
        <v>1</v>
      </c>
      <c r="F4851" s="139" t="s">
        <v>2057</v>
      </c>
      <c r="H4851" s="140">
        <v>70.63</v>
      </c>
      <c r="L4851" s="136"/>
      <c r="M4851" s="141"/>
      <c r="N4851" s="142"/>
      <c r="O4851" s="142"/>
      <c r="P4851" s="142"/>
      <c r="Q4851" s="142"/>
      <c r="R4851" s="142"/>
      <c r="S4851" s="142"/>
      <c r="T4851" s="143"/>
      <c r="AT4851" s="138" t="s">
        <v>210</v>
      </c>
      <c r="AU4851" s="138" t="s">
        <v>66</v>
      </c>
      <c r="AV4851" s="13" t="s">
        <v>66</v>
      </c>
      <c r="AW4851" s="13" t="s">
        <v>26</v>
      </c>
      <c r="AX4851" s="13" t="s">
        <v>57</v>
      </c>
      <c r="AY4851" s="138" t="s">
        <v>196</v>
      </c>
    </row>
    <row r="4852" spans="1:65" s="13" customFormat="1" x14ac:dyDescent="0.2">
      <c r="B4852" s="136"/>
      <c r="D4852" s="137" t="s">
        <v>210</v>
      </c>
      <c r="E4852" s="138" t="s">
        <v>1</v>
      </c>
      <c r="F4852" s="139" t="s">
        <v>4978</v>
      </c>
      <c r="H4852" s="140">
        <v>8.3000000000000007</v>
      </c>
      <c r="L4852" s="136"/>
      <c r="M4852" s="141"/>
      <c r="N4852" s="142"/>
      <c r="O4852" s="142"/>
      <c r="P4852" s="142"/>
      <c r="Q4852" s="142"/>
      <c r="R4852" s="142"/>
      <c r="S4852" s="142"/>
      <c r="T4852" s="143"/>
      <c r="AT4852" s="138" t="s">
        <v>210</v>
      </c>
      <c r="AU4852" s="138" t="s">
        <v>66</v>
      </c>
      <c r="AV4852" s="13" t="s">
        <v>66</v>
      </c>
      <c r="AW4852" s="13" t="s">
        <v>26</v>
      </c>
      <c r="AX4852" s="13" t="s">
        <v>57</v>
      </c>
      <c r="AY4852" s="138" t="s">
        <v>196</v>
      </c>
    </row>
    <row r="4853" spans="1:65" s="13" customFormat="1" x14ac:dyDescent="0.2">
      <c r="B4853" s="136"/>
      <c r="D4853" s="137" t="s">
        <v>210</v>
      </c>
      <c r="E4853" s="138" t="s">
        <v>1</v>
      </c>
      <c r="F4853" s="139" t="s">
        <v>2066</v>
      </c>
      <c r="H4853" s="140">
        <v>155.54</v>
      </c>
      <c r="L4853" s="136"/>
      <c r="M4853" s="141"/>
      <c r="N4853" s="142"/>
      <c r="O4853" s="142"/>
      <c r="P4853" s="142"/>
      <c r="Q4853" s="142"/>
      <c r="R4853" s="142"/>
      <c r="S4853" s="142"/>
      <c r="T4853" s="143"/>
      <c r="AT4853" s="138" t="s">
        <v>210</v>
      </c>
      <c r="AU4853" s="138" t="s">
        <v>66</v>
      </c>
      <c r="AV4853" s="13" t="s">
        <v>66</v>
      </c>
      <c r="AW4853" s="13" t="s">
        <v>26</v>
      </c>
      <c r="AX4853" s="13" t="s">
        <v>57</v>
      </c>
      <c r="AY4853" s="138" t="s">
        <v>196</v>
      </c>
    </row>
    <row r="4854" spans="1:65" s="13" customFormat="1" x14ac:dyDescent="0.2">
      <c r="B4854" s="136"/>
      <c r="D4854" s="137" t="s">
        <v>210</v>
      </c>
      <c r="E4854" s="138" t="s">
        <v>1</v>
      </c>
      <c r="F4854" s="139" t="s">
        <v>2069</v>
      </c>
      <c r="H4854" s="140">
        <v>85.27</v>
      </c>
      <c r="L4854" s="136"/>
      <c r="M4854" s="141"/>
      <c r="N4854" s="142"/>
      <c r="O4854" s="142"/>
      <c r="P4854" s="142"/>
      <c r="Q4854" s="142"/>
      <c r="R4854" s="142"/>
      <c r="S4854" s="142"/>
      <c r="T4854" s="143"/>
      <c r="AT4854" s="138" t="s">
        <v>210</v>
      </c>
      <c r="AU4854" s="138" t="s">
        <v>66</v>
      </c>
      <c r="AV4854" s="13" t="s">
        <v>66</v>
      </c>
      <c r="AW4854" s="13" t="s">
        <v>26</v>
      </c>
      <c r="AX4854" s="13" t="s">
        <v>57</v>
      </c>
      <c r="AY4854" s="138" t="s">
        <v>196</v>
      </c>
    </row>
    <row r="4855" spans="1:65" s="13" customFormat="1" x14ac:dyDescent="0.2">
      <c r="B4855" s="136"/>
      <c r="D4855" s="137" t="s">
        <v>210</v>
      </c>
      <c r="E4855" s="138" t="s">
        <v>1</v>
      </c>
      <c r="F4855" s="139" t="s">
        <v>2071</v>
      </c>
      <c r="H4855" s="140">
        <v>32.51</v>
      </c>
      <c r="L4855" s="136"/>
      <c r="M4855" s="141"/>
      <c r="N4855" s="142"/>
      <c r="O4855" s="142"/>
      <c r="P4855" s="142"/>
      <c r="Q4855" s="142"/>
      <c r="R4855" s="142"/>
      <c r="S4855" s="142"/>
      <c r="T4855" s="143"/>
      <c r="AT4855" s="138" t="s">
        <v>210</v>
      </c>
      <c r="AU4855" s="138" t="s">
        <v>66</v>
      </c>
      <c r="AV4855" s="13" t="s">
        <v>66</v>
      </c>
      <c r="AW4855" s="13" t="s">
        <v>26</v>
      </c>
      <c r="AX4855" s="13" t="s">
        <v>57</v>
      </c>
      <c r="AY4855" s="138" t="s">
        <v>196</v>
      </c>
    </row>
    <row r="4856" spans="1:65" s="14" customFormat="1" x14ac:dyDescent="0.2">
      <c r="B4856" s="144"/>
      <c r="D4856" s="137" t="s">
        <v>210</v>
      </c>
      <c r="E4856" s="145" t="s">
        <v>1</v>
      </c>
      <c r="F4856" s="146" t="s">
        <v>212</v>
      </c>
      <c r="H4856" s="147">
        <v>2404.46</v>
      </c>
      <c r="L4856" s="144"/>
      <c r="M4856" s="148"/>
      <c r="N4856" s="149"/>
      <c r="O4856" s="149"/>
      <c r="P4856" s="149"/>
      <c r="Q4856" s="149"/>
      <c r="R4856" s="149"/>
      <c r="S4856" s="149"/>
      <c r="T4856" s="150"/>
      <c r="AT4856" s="145" t="s">
        <v>210</v>
      </c>
      <c r="AU4856" s="145" t="s">
        <v>66</v>
      </c>
      <c r="AV4856" s="14" t="s">
        <v>201</v>
      </c>
      <c r="AW4856" s="14" t="s">
        <v>26</v>
      </c>
      <c r="AX4856" s="14" t="s">
        <v>64</v>
      </c>
      <c r="AY4856" s="145" t="s">
        <v>196</v>
      </c>
    </row>
    <row r="4857" spans="1:65" s="2" customFormat="1" ht="24.2" customHeight="1" x14ac:dyDescent="0.2">
      <c r="A4857" s="29"/>
      <c r="B4857" s="123"/>
      <c r="C4857" s="124" t="s">
        <v>5222</v>
      </c>
      <c r="D4857" s="124" t="s">
        <v>199</v>
      </c>
      <c r="E4857" s="125" t="s">
        <v>5223</v>
      </c>
      <c r="F4857" s="126" t="s">
        <v>5224</v>
      </c>
      <c r="G4857" s="127" t="s">
        <v>207</v>
      </c>
      <c r="H4857" s="128">
        <v>24.815999999999999</v>
      </c>
      <c r="I4857" s="224"/>
      <c r="J4857" s="129">
        <f>ROUND(I4857*H4857,2)</f>
        <v>0</v>
      </c>
      <c r="K4857" s="126" t="s">
        <v>208</v>
      </c>
      <c r="L4857" s="30"/>
      <c r="M4857" s="130" t="s">
        <v>1</v>
      </c>
      <c r="N4857" s="131" t="s">
        <v>35</v>
      </c>
      <c r="O4857" s="132">
        <v>0.17399999999999999</v>
      </c>
      <c r="P4857" s="132">
        <f>O4857*H4857</f>
        <v>4.3179839999999992</v>
      </c>
      <c r="Q4857" s="132">
        <v>5.0000000000000002E-5</v>
      </c>
      <c r="R4857" s="132">
        <f>Q4857*H4857</f>
        <v>1.2408E-3</v>
      </c>
      <c r="S4857" s="132">
        <v>0</v>
      </c>
      <c r="T4857" s="133">
        <f>S4857*H4857</f>
        <v>0</v>
      </c>
      <c r="U4857" s="29"/>
      <c r="V4857" s="29"/>
      <c r="W4857" s="29"/>
      <c r="X4857" s="29"/>
      <c r="Y4857" s="29"/>
      <c r="Z4857" s="29"/>
      <c r="AA4857" s="29"/>
      <c r="AB4857" s="29"/>
      <c r="AC4857" s="29"/>
      <c r="AD4857" s="29"/>
      <c r="AE4857" s="29"/>
      <c r="AR4857" s="134" t="s">
        <v>104</v>
      </c>
      <c r="AT4857" s="134" t="s">
        <v>199</v>
      </c>
      <c r="AU4857" s="134" t="s">
        <v>66</v>
      </c>
      <c r="AY4857" s="18" t="s">
        <v>196</v>
      </c>
      <c r="BE4857" s="135">
        <f>IF(N4857="základní",J4857,0)</f>
        <v>0</v>
      </c>
      <c r="BF4857" s="135">
        <f>IF(N4857="snížená",J4857,0)</f>
        <v>0</v>
      </c>
      <c r="BG4857" s="135">
        <f>IF(N4857="zákl. přenesená",J4857,0)</f>
        <v>0</v>
      </c>
      <c r="BH4857" s="135">
        <f>IF(N4857="sníž. přenesená",J4857,0)</f>
        <v>0</v>
      </c>
      <c r="BI4857" s="135">
        <f>IF(N4857="nulová",J4857,0)</f>
        <v>0</v>
      </c>
      <c r="BJ4857" s="18" t="s">
        <v>64</v>
      </c>
      <c r="BK4857" s="135">
        <f>ROUND(I4857*H4857,2)</f>
        <v>0</v>
      </c>
      <c r="BL4857" s="18" t="s">
        <v>104</v>
      </c>
      <c r="BM4857" s="134" t="s">
        <v>5225</v>
      </c>
    </row>
    <row r="4858" spans="1:65" s="15" customFormat="1" x14ac:dyDescent="0.2">
      <c r="B4858" s="151"/>
      <c r="D4858" s="137" t="s">
        <v>210</v>
      </c>
      <c r="E4858" s="152" t="s">
        <v>1</v>
      </c>
      <c r="F4858" s="153" t="s">
        <v>5208</v>
      </c>
      <c r="H4858" s="152" t="s">
        <v>1</v>
      </c>
      <c r="L4858" s="151"/>
      <c r="M4858" s="154"/>
      <c r="N4858" s="155"/>
      <c r="O4858" s="155"/>
      <c r="P4858" s="155"/>
      <c r="Q4858" s="155"/>
      <c r="R4858" s="155"/>
      <c r="S4858" s="155"/>
      <c r="T4858" s="156"/>
      <c r="AT4858" s="152" t="s">
        <v>210</v>
      </c>
      <c r="AU4858" s="152" t="s">
        <v>66</v>
      </c>
      <c r="AV4858" s="15" t="s">
        <v>64</v>
      </c>
      <c r="AW4858" s="15" t="s">
        <v>26</v>
      </c>
      <c r="AX4858" s="15" t="s">
        <v>57</v>
      </c>
      <c r="AY4858" s="152" t="s">
        <v>196</v>
      </c>
    </row>
    <row r="4859" spans="1:65" s="13" customFormat="1" x14ac:dyDescent="0.2">
      <c r="B4859" s="136"/>
      <c r="D4859" s="137" t="s">
        <v>210</v>
      </c>
      <c r="E4859" s="138" t="s">
        <v>1</v>
      </c>
      <c r="F4859" s="139" t="s">
        <v>5209</v>
      </c>
      <c r="H4859" s="140">
        <v>24.815999999999999</v>
      </c>
      <c r="L4859" s="136"/>
      <c r="M4859" s="141"/>
      <c r="N4859" s="142"/>
      <c r="O4859" s="142"/>
      <c r="P4859" s="142"/>
      <c r="Q4859" s="142"/>
      <c r="R4859" s="142"/>
      <c r="S4859" s="142"/>
      <c r="T4859" s="143"/>
      <c r="AT4859" s="138" t="s">
        <v>210</v>
      </c>
      <c r="AU4859" s="138" t="s">
        <v>66</v>
      </c>
      <c r="AV4859" s="13" t="s">
        <v>66</v>
      </c>
      <c r="AW4859" s="13" t="s">
        <v>26</v>
      </c>
      <c r="AX4859" s="13" t="s">
        <v>57</v>
      </c>
      <c r="AY4859" s="138" t="s">
        <v>196</v>
      </c>
    </row>
    <row r="4860" spans="1:65" s="14" customFormat="1" x14ac:dyDescent="0.2">
      <c r="B4860" s="144"/>
      <c r="D4860" s="137" t="s">
        <v>210</v>
      </c>
      <c r="E4860" s="145" t="s">
        <v>1</v>
      </c>
      <c r="F4860" s="146" t="s">
        <v>212</v>
      </c>
      <c r="H4860" s="147">
        <v>24.815999999999999</v>
      </c>
      <c r="L4860" s="144"/>
      <c r="M4860" s="148"/>
      <c r="N4860" s="149"/>
      <c r="O4860" s="149"/>
      <c r="P4860" s="149"/>
      <c r="Q4860" s="149"/>
      <c r="R4860" s="149"/>
      <c r="S4860" s="149"/>
      <c r="T4860" s="150"/>
      <c r="AT4860" s="145" t="s">
        <v>210</v>
      </c>
      <c r="AU4860" s="145" t="s">
        <v>66</v>
      </c>
      <c r="AV4860" s="14" t="s">
        <v>201</v>
      </c>
      <c r="AW4860" s="14" t="s">
        <v>26</v>
      </c>
      <c r="AX4860" s="14" t="s">
        <v>64</v>
      </c>
      <c r="AY4860" s="145" t="s">
        <v>196</v>
      </c>
    </row>
    <row r="4861" spans="1:65" s="2" customFormat="1" ht="24.2" customHeight="1" x14ac:dyDescent="0.2">
      <c r="A4861" s="29"/>
      <c r="B4861" s="123"/>
      <c r="C4861" s="124" t="s">
        <v>3451</v>
      </c>
      <c r="D4861" s="124" t="s">
        <v>199</v>
      </c>
      <c r="E4861" s="125" t="s">
        <v>5226</v>
      </c>
      <c r="F4861" s="126" t="s">
        <v>5227</v>
      </c>
      <c r="G4861" s="127" t="s">
        <v>207</v>
      </c>
      <c r="H4861" s="128">
        <v>1956.42</v>
      </c>
      <c r="I4861" s="224"/>
      <c r="J4861" s="129">
        <f>ROUND(I4861*H4861,2)</f>
        <v>0</v>
      </c>
      <c r="K4861" s="126" t="s">
        <v>208</v>
      </c>
      <c r="L4861" s="30"/>
      <c r="M4861" s="130" t="s">
        <v>1</v>
      </c>
      <c r="N4861" s="131" t="s">
        <v>35</v>
      </c>
      <c r="O4861" s="132">
        <v>0.192</v>
      </c>
      <c r="P4861" s="132">
        <f>O4861*H4861</f>
        <v>375.63264000000004</v>
      </c>
      <c r="Q4861" s="132">
        <v>4.4999999999999997E-3</v>
      </c>
      <c r="R4861" s="132">
        <f>Q4861*H4861</f>
        <v>8.8038899999999991</v>
      </c>
      <c r="S4861" s="132">
        <v>0</v>
      </c>
      <c r="T4861" s="133">
        <f>S4861*H4861</f>
        <v>0</v>
      </c>
      <c r="U4861" s="29"/>
      <c r="V4861" s="29"/>
      <c r="W4861" s="29"/>
      <c r="X4861" s="29"/>
      <c r="Y4861" s="29"/>
      <c r="Z4861" s="29"/>
      <c r="AA4861" s="29"/>
      <c r="AB4861" s="29"/>
      <c r="AC4861" s="29"/>
      <c r="AD4861" s="29"/>
      <c r="AE4861" s="29"/>
      <c r="AR4861" s="134" t="s">
        <v>104</v>
      </c>
      <c r="AT4861" s="134" t="s">
        <v>199</v>
      </c>
      <c r="AU4861" s="134" t="s">
        <v>66</v>
      </c>
      <c r="AY4861" s="18" t="s">
        <v>196</v>
      </c>
      <c r="BE4861" s="135">
        <f>IF(N4861="základní",J4861,0)</f>
        <v>0</v>
      </c>
      <c r="BF4861" s="135">
        <f>IF(N4861="snížená",J4861,0)</f>
        <v>0</v>
      </c>
      <c r="BG4861" s="135">
        <f>IF(N4861="zákl. přenesená",J4861,0)</f>
        <v>0</v>
      </c>
      <c r="BH4861" s="135">
        <f>IF(N4861="sníž. přenesená",J4861,0)</f>
        <v>0</v>
      </c>
      <c r="BI4861" s="135">
        <f>IF(N4861="nulová",J4861,0)</f>
        <v>0</v>
      </c>
      <c r="BJ4861" s="18" t="s">
        <v>64</v>
      </c>
      <c r="BK4861" s="135">
        <f>ROUND(I4861*H4861,2)</f>
        <v>0</v>
      </c>
      <c r="BL4861" s="18" t="s">
        <v>104</v>
      </c>
      <c r="BM4861" s="134" t="s">
        <v>5228</v>
      </c>
    </row>
    <row r="4862" spans="1:65" s="13" customFormat="1" x14ac:dyDescent="0.2">
      <c r="B4862" s="136"/>
      <c r="D4862" s="137" t="s">
        <v>210</v>
      </c>
      <c r="E4862" s="138" t="s">
        <v>1</v>
      </c>
      <c r="F4862" s="139" t="s">
        <v>2037</v>
      </c>
      <c r="H4862" s="140">
        <v>151.93</v>
      </c>
      <c r="L4862" s="136"/>
      <c r="M4862" s="141"/>
      <c r="N4862" s="142"/>
      <c r="O4862" s="142"/>
      <c r="P4862" s="142"/>
      <c r="Q4862" s="142"/>
      <c r="R4862" s="142"/>
      <c r="S4862" s="142"/>
      <c r="T4862" s="143"/>
      <c r="AT4862" s="138" t="s">
        <v>210</v>
      </c>
      <c r="AU4862" s="138" t="s">
        <v>66</v>
      </c>
      <c r="AV4862" s="13" t="s">
        <v>66</v>
      </c>
      <c r="AW4862" s="13" t="s">
        <v>26</v>
      </c>
      <c r="AX4862" s="13" t="s">
        <v>57</v>
      </c>
      <c r="AY4862" s="138" t="s">
        <v>196</v>
      </c>
    </row>
    <row r="4863" spans="1:65" s="13" customFormat="1" x14ac:dyDescent="0.2">
      <c r="B4863" s="136"/>
      <c r="D4863" s="137" t="s">
        <v>210</v>
      </c>
      <c r="E4863" s="138" t="s">
        <v>1</v>
      </c>
      <c r="F4863" s="139" t="s">
        <v>2038</v>
      </c>
      <c r="H4863" s="140">
        <v>89.37</v>
      </c>
      <c r="L4863" s="136"/>
      <c r="M4863" s="141"/>
      <c r="N4863" s="142"/>
      <c r="O4863" s="142"/>
      <c r="P4863" s="142"/>
      <c r="Q4863" s="142"/>
      <c r="R4863" s="142"/>
      <c r="S4863" s="142"/>
      <c r="T4863" s="143"/>
      <c r="AT4863" s="138" t="s">
        <v>210</v>
      </c>
      <c r="AU4863" s="138" t="s">
        <v>66</v>
      </c>
      <c r="AV4863" s="13" t="s">
        <v>66</v>
      </c>
      <c r="AW4863" s="13" t="s">
        <v>26</v>
      </c>
      <c r="AX4863" s="13" t="s">
        <v>57</v>
      </c>
      <c r="AY4863" s="138" t="s">
        <v>196</v>
      </c>
    </row>
    <row r="4864" spans="1:65" s="13" customFormat="1" x14ac:dyDescent="0.2">
      <c r="B4864" s="136"/>
      <c r="D4864" s="137" t="s">
        <v>210</v>
      </c>
      <c r="E4864" s="138" t="s">
        <v>1</v>
      </c>
      <c r="F4864" s="139" t="s">
        <v>2039</v>
      </c>
      <c r="H4864" s="140">
        <v>105.5</v>
      </c>
      <c r="L4864" s="136"/>
      <c r="M4864" s="141"/>
      <c r="N4864" s="142"/>
      <c r="O4864" s="142"/>
      <c r="P4864" s="142"/>
      <c r="Q4864" s="142"/>
      <c r="R4864" s="142"/>
      <c r="S4864" s="142"/>
      <c r="T4864" s="143"/>
      <c r="AT4864" s="138" t="s">
        <v>210</v>
      </c>
      <c r="AU4864" s="138" t="s">
        <v>66</v>
      </c>
      <c r="AV4864" s="13" t="s">
        <v>66</v>
      </c>
      <c r="AW4864" s="13" t="s">
        <v>26</v>
      </c>
      <c r="AX4864" s="13" t="s">
        <v>57</v>
      </c>
      <c r="AY4864" s="138" t="s">
        <v>196</v>
      </c>
    </row>
    <row r="4865" spans="1:65" s="13" customFormat="1" x14ac:dyDescent="0.2">
      <c r="B4865" s="136"/>
      <c r="D4865" s="137" t="s">
        <v>210</v>
      </c>
      <c r="E4865" s="138" t="s">
        <v>1</v>
      </c>
      <c r="F4865" s="139" t="s">
        <v>2040</v>
      </c>
      <c r="H4865" s="140">
        <v>114.51</v>
      </c>
      <c r="L4865" s="136"/>
      <c r="M4865" s="141"/>
      <c r="N4865" s="142"/>
      <c r="O4865" s="142"/>
      <c r="P4865" s="142"/>
      <c r="Q4865" s="142"/>
      <c r="R4865" s="142"/>
      <c r="S4865" s="142"/>
      <c r="T4865" s="143"/>
      <c r="AT4865" s="138" t="s">
        <v>210</v>
      </c>
      <c r="AU4865" s="138" t="s">
        <v>66</v>
      </c>
      <c r="AV4865" s="13" t="s">
        <v>66</v>
      </c>
      <c r="AW4865" s="13" t="s">
        <v>26</v>
      </c>
      <c r="AX4865" s="13" t="s">
        <v>57</v>
      </c>
      <c r="AY4865" s="138" t="s">
        <v>196</v>
      </c>
    </row>
    <row r="4866" spans="1:65" s="13" customFormat="1" x14ac:dyDescent="0.2">
      <c r="B4866" s="136"/>
      <c r="D4866" s="137" t="s">
        <v>210</v>
      </c>
      <c r="E4866" s="138" t="s">
        <v>1</v>
      </c>
      <c r="F4866" s="139" t="s">
        <v>2041</v>
      </c>
      <c r="H4866" s="140">
        <v>123.51</v>
      </c>
      <c r="L4866" s="136"/>
      <c r="M4866" s="141"/>
      <c r="N4866" s="142"/>
      <c r="O4866" s="142"/>
      <c r="P4866" s="142"/>
      <c r="Q4866" s="142"/>
      <c r="R4866" s="142"/>
      <c r="S4866" s="142"/>
      <c r="T4866" s="143"/>
      <c r="AT4866" s="138" t="s">
        <v>210</v>
      </c>
      <c r="AU4866" s="138" t="s">
        <v>66</v>
      </c>
      <c r="AV4866" s="13" t="s">
        <v>66</v>
      </c>
      <c r="AW4866" s="13" t="s">
        <v>26</v>
      </c>
      <c r="AX4866" s="13" t="s">
        <v>57</v>
      </c>
      <c r="AY4866" s="138" t="s">
        <v>196</v>
      </c>
    </row>
    <row r="4867" spans="1:65" s="13" customFormat="1" x14ac:dyDescent="0.2">
      <c r="B4867" s="136"/>
      <c r="D4867" s="137" t="s">
        <v>210</v>
      </c>
      <c r="E4867" s="138" t="s">
        <v>1</v>
      </c>
      <c r="F4867" s="139" t="s">
        <v>2042</v>
      </c>
      <c r="H4867" s="140">
        <v>111.72</v>
      </c>
      <c r="L4867" s="136"/>
      <c r="M4867" s="141"/>
      <c r="N4867" s="142"/>
      <c r="O4867" s="142"/>
      <c r="P4867" s="142"/>
      <c r="Q4867" s="142"/>
      <c r="R4867" s="142"/>
      <c r="S4867" s="142"/>
      <c r="T4867" s="143"/>
      <c r="AT4867" s="138" t="s">
        <v>210</v>
      </c>
      <c r="AU4867" s="138" t="s">
        <v>66</v>
      </c>
      <c r="AV4867" s="13" t="s">
        <v>66</v>
      </c>
      <c r="AW4867" s="13" t="s">
        <v>26</v>
      </c>
      <c r="AX4867" s="13" t="s">
        <v>57</v>
      </c>
      <c r="AY4867" s="138" t="s">
        <v>196</v>
      </c>
    </row>
    <row r="4868" spans="1:65" s="13" customFormat="1" x14ac:dyDescent="0.2">
      <c r="B4868" s="136"/>
      <c r="D4868" s="137" t="s">
        <v>210</v>
      </c>
      <c r="E4868" s="138" t="s">
        <v>1</v>
      </c>
      <c r="F4868" s="139" t="s">
        <v>2043</v>
      </c>
      <c r="H4868" s="140">
        <v>451.43</v>
      </c>
      <c r="L4868" s="136"/>
      <c r="M4868" s="141"/>
      <c r="N4868" s="142"/>
      <c r="O4868" s="142"/>
      <c r="P4868" s="142"/>
      <c r="Q4868" s="142"/>
      <c r="R4868" s="142"/>
      <c r="S4868" s="142"/>
      <c r="T4868" s="143"/>
      <c r="AT4868" s="138" t="s">
        <v>210</v>
      </c>
      <c r="AU4868" s="138" t="s">
        <v>66</v>
      </c>
      <c r="AV4868" s="13" t="s">
        <v>66</v>
      </c>
      <c r="AW4868" s="13" t="s">
        <v>26</v>
      </c>
      <c r="AX4868" s="13" t="s">
        <v>57</v>
      </c>
      <c r="AY4868" s="138" t="s">
        <v>196</v>
      </c>
    </row>
    <row r="4869" spans="1:65" s="13" customFormat="1" x14ac:dyDescent="0.2">
      <c r="B4869" s="136"/>
      <c r="D4869" s="137" t="s">
        <v>210</v>
      </c>
      <c r="E4869" s="138" t="s">
        <v>1</v>
      </c>
      <c r="F4869" s="139" t="s">
        <v>2044</v>
      </c>
      <c r="H4869" s="140">
        <v>121.8</v>
      </c>
      <c r="L4869" s="136"/>
      <c r="M4869" s="141"/>
      <c r="N4869" s="142"/>
      <c r="O4869" s="142"/>
      <c r="P4869" s="142"/>
      <c r="Q4869" s="142"/>
      <c r="R4869" s="142"/>
      <c r="S4869" s="142"/>
      <c r="T4869" s="143"/>
      <c r="AT4869" s="138" t="s">
        <v>210</v>
      </c>
      <c r="AU4869" s="138" t="s">
        <v>66</v>
      </c>
      <c r="AV4869" s="13" t="s">
        <v>66</v>
      </c>
      <c r="AW4869" s="13" t="s">
        <v>26</v>
      </c>
      <c r="AX4869" s="13" t="s">
        <v>57</v>
      </c>
      <c r="AY4869" s="138" t="s">
        <v>196</v>
      </c>
    </row>
    <row r="4870" spans="1:65" s="13" customFormat="1" x14ac:dyDescent="0.2">
      <c r="B4870" s="136"/>
      <c r="D4870" s="137" t="s">
        <v>210</v>
      </c>
      <c r="E4870" s="138" t="s">
        <v>1</v>
      </c>
      <c r="F4870" s="139" t="s">
        <v>2045</v>
      </c>
      <c r="H4870" s="140">
        <v>76.069999999999993</v>
      </c>
      <c r="L4870" s="136"/>
      <c r="M4870" s="141"/>
      <c r="N4870" s="142"/>
      <c r="O4870" s="142"/>
      <c r="P4870" s="142"/>
      <c r="Q4870" s="142"/>
      <c r="R4870" s="142"/>
      <c r="S4870" s="142"/>
      <c r="T4870" s="143"/>
      <c r="AT4870" s="138" t="s">
        <v>210</v>
      </c>
      <c r="AU4870" s="138" t="s">
        <v>66</v>
      </c>
      <c r="AV4870" s="13" t="s">
        <v>66</v>
      </c>
      <c r="AW4870" s="13" t="s">
        <v>26</v>
      </c>
      <c r="AX4870" s="13" t="s">
        <v>57</v>
      </c>
      <c r="AY4870" s="138" t="s">
        <v>196</v>
      </c>
    </row>
    <row r="4871" spans="1:65" s="13" customFormat="1" x14ac:dyDescent="0.2">
      <c r="B4871" s="136"/>
      <c r="D4871" s="137" t="s">
        <v>210</v>
      </c>
      <c r="E4871" s="138" t="s">
        <v>1</v>
      </c>
      <c r="F4871" s="139" t="s">
        <v>2046</v>
      </c>
      <c r="H4871" s="140">
        <v>55.6</v>
      </c>
      <c r="L4871" s="136"/>
      <c r="M4871" s="141"/>
      <c r="N4871" s="142"/>
      <c r="O4871" s="142"/>
      <c r="P4871" s="142"/>
      <c r="Q4871" s="142"/>
      <c r="R4871" s="142"/>
      <c r="S4871" s="142"/>
      <c r="T4871" s="143"/>
      <c r="AT4871" s="138" t="s">
        <v>210</v>
      </c>
      <c r="AU4871" s="138" t="s">
        <v>66</v>
      </c>
      <c r="AV4871" s="13" t="s">
        <v>66</v>
      </c>
      <c r="AW4871" s="13" t="s">
        <v>26</v>
      </c>
      <c r="AX4871" s="13" t="s">
        <v>57</v>
      </c>
      <c r="AY4871" s="138" t="s">
        <v>196</v>
      </c>
    </row>
    <row r="4872" spans="1:65" s="13" customFormat="1" x14ac:dyDescent="0.2">
      <c r="B4872" s="136"/>
      <c r="D4872" s="137" t="s">
        <v>210</v>
      </c>
      <c r="E4872" s="138" t="s">
        <v>1</v>
      </c>
      <c r="F4872" s="139" t="s">
        <v>2054</v>
      </c>
      <c r="H4872" s="140">
        <v>202.73</v>
      </c>
      <c r="L4872" s="136"/>
      <c r="M4872" s="141"/>
      <c r="N4872" s="142"/>
      <c r="O4872" s="142"/>
      <c r="P4872" s="142"/>
      <c r="Q4872" s="142"/>
      <c r="R4872" s="142"/>
      <c r="S4872" s="142"/>
      <c r="T4872" s="143"/>
      <c r="AT4872" s="138" t="s">
        <v>210</v>
      </c>
      <c r="AU4872" s="138" t="s">
        <v>66</v>
      </c>
      <c r="AV4872" s="13" t="s">
        <v>66</v>
      </c>
      <c r="AW4872" s="13" t="s">
        <v>26</v>
      </c>
      <c r="AX4872" s="13" t="s">
        <v>57</v>
      </c>
      <c r="AY4872" s="138" t="s">
        <v>196</v>
      </c>
    </row>
    <row r="4873" spans="1:65" s="13" customFormat="1" x14ac:dyDescent="0.2">
      <c r="B4873" s="136"/>
      <c r="D4873" s="137" t="s">
        <v>210</v>
      </c>
      <c r="E4873" s="138" t="s">
        <v>1</v>
      </c>
      <c r="F4873" s="139" t="s">
        <v>2057</v>
      </c>
      <c r="H4873" s="140">
        <v>70.63</v>
      </c>
      <c r="L4873" s="136"/>
      <c r="M4873" s="141"/>
      <c r="N4873" s="142"/>
      <c r="O4873" s="142"/>
      <c r="P4873" s="142"/>
      <c r="Q4873" s="142"/>
      <c r="R4873" s="142"/>
      <c r="S4873" s="142"/>
      <c r="T4873" s="143"/>
      <c r="AT4873" s="138" t="s">
        <v>210</v>
      </c>
      <c r="AU4873" s="138" t="s">
        <v>66</v>
      </c>
      <c r="AV4873" s="13" t="s">
        <v>66</v>
      </c>
      <c r="AW4873" s="13" t="s">
        <v>26</v>
      </c>
      <c r="AX4873" s="13" t="s">
        <v>57</v>
      </c>
      <c r="AY4873" s="138" t="s">
        <v>196</v>
      </c>
    </row>
    <row r="4874" spans="1:65" s="13" customFormat="1" x14ac:dyDescent="0.2">
      <c r="B4874" s="136"/>
      <c r="D4874" s="137" t="s">
        <v>210</v>
      </c>
      <c r="E4874" s="138" t="s">
        <v>1</v>
      </c>
      <c r="F4874" s="139" t="s">
        <v>4978</v>
      </c>
      <c r="H4874" s="140">
        <v>8.3000000000000007</v>
      </c>
      <c r="L4874" s="136"/>
      <c r="M4874" s="141"/>
      <c r="N4874" s="142"/>
      <c r="O4874" s="142"/>
      <c r="P4874" s="142"/>
      <c r="Q4874" s="142"/>
      <c r="R4874" s="142"/>
      <c r="S4874" s="142"/>
      <c r="T4874" s="143"/>
      <c r="AT4874" s="138" t="s">
        <v>210</v>
      </c>
      <c r="AU4874" s="138" t="s">
        <v>66</v>
      </c>
      <c r="AV4874" s="13" t="s">
        <v>66</v>
      </c>
      <c r="AW4874" s="13" t="s">
        <v>26</v>
      </c>
      <c r="AX4874" s="13" t="s">
        <v>57</v>
      </c>
      <c r="AY4874" s="138" t="s">
        <v>196</v>
      </c>
    </row>
    <row r="4875" spans="1:65" s="13" customFormat="1" x14ac:dyDescent="0.2">
      <c r="B4875" s="136"/>
      <c r="D4875" s="137" t="s">
        <v>210</v>
      </c>
      <c r="E4875" s="138" t="s">
        <v>1</v>
      </c>
      <c r="F4875" s="139" t="s">
        <v>2066</v>
      </c>
      <c r="H4875" s="140">
        <v>155.54</v>
      </c>
      <c r="L4875" s="136"/>
      <c r="M4875" s="141"/>
      <c r="N4875" s="142"/>
      <c r="O4875" s="142"/>
      <c r="P4875" s="142"/>
      <c r="Q4875" s="142"/>
      <c r="R4875" s="142"/>
      <c r="S4875" s="142"/>
      <c r="T4875" s="143"/>
      <c r="AT4875" s="138" t="s">
        <v>210</v>
      </c>
      <c r="AU4875" s="138" t="s">
        <v>66</v>
      </c>
      <c r="AV4875" s="13" t="s">
        <v>66</v>
      </c>
      <c r="AW4875" s="13" t="s">
        <v>26</v>
      </c>
      <c r="AX4875" s="13" t="s">
        <v>57</v>
      </c>
      <c r="AY4875" s="138" t="s">
        <v>196</v>
      </c>
    </row>
    <row r="4876" spans="1:65" s="13" customFormat="1" x14ac:dyDescent="0.2">
      <c r="B4876" s="136"/>
      <c r="D4876" s="137" t="s">
        <v>210</v>
      </c>
      <c r="E4876" s="138" t="s">
        <v>1</v>
      </c>
      <c r="F4876" s="139" t="s">
        <v>2069</v>
      </c>
      <c r="H4876" s="140">
        <v>85.27</v>
      </c>
      <c r="L4876" s="136"/>
      <c r="M4876" s="141"/>
      <c r="N4876" s="142"/>
      <c r="O4876" s="142"/>
      <c r="P4876" s="142"/>
      <c r="Q4876" s="142"/>
      <c r="R4876" s="142"/>
      <c r="S4876" s="142"/>
      <c r="T4876" s="143"/>
      <c r="AT4876" s="138" t="s">
        <v>210</v>
      </c>
      <c r="AU4876" s="138" t="s">
        <v>66</v>
      </c>
      <c r="AV4876" s="13" t="s">
        <v>66</v>
      </c>
      <c r="AW4876" s="13" t="s">
        <v>26</v>
      </c>
      <c r="AX4876" s="13" t="s">
        <v>57</v>
      </c>
      <c r="AY4876" s="138" t="s">
        <v>196</v>
      </c>
    </row>
    <row r="4877" spans="1:65" s="13" customFormat="1" x14ac:dyDescent="0.2">
      <c r="B4877" s="136"/>
      <c r="D4877" s="137" t="s">
        <v>210</v>
      </c>
      <c r="E4877" s="138" t="s">
        <v>1</v>
      </c>
      <c r="F4877" s="139" t="s">
        <v>2071</v>
      </c>
      <c r="H4877" s="140">
        <v>32.51</v>
      </c>
      <c r="L4877" s="136"/>
      <c r="M4877" s="141"/>
      <c r="N4877" s="142"/>
      <c r="O4877" s="142"/>
      <c r="P4877" s="142"/>
      <c r="Q4877" s="142"/>
      <c r="R4877" s="142"/>
      <c r="S4877" s="142"/>
      <c r="T4877" s="143"/>
      <c r="AT4877" s="138" t="s">
        <v>210</v>
      </c>
      <c r="AU4877" s="138" t="s">
        <v>66</v>
      </c>
      <c r="AV4877" s="13" t="s">
        <v>66</v>
      </c>
      <c r="AW4877" s="13" t="s">
        <v>26</v>
      </c>
      <c r="AX4877" s="13" t="s">
        <v>57</v>
      </c>
      <c r="AY4877" s="138" t="s">
        <v>196</v>
      </c>
    </row>
    <row r="4878" spans="1:65" s="14" customFormat="1" x14ac:dyDescent="0.2">
      <c r="B4878" s="144"/>
      <c r="D4878" s="137" t="s">
        <v>210</v>
      </c>
      <c r="E4878" s="145" t="s">
        <v>1</v>
      </c>
      <c r="F4878" s="146" t="s">
        <v>212</v>
      </c>
      <c r="H4878" s="147">
        <v>1956.42</v>
      </c>
      <c r="L4878" s="144"/>
      <c r="M4878" s="148"/>
      <c r="N4878" s="149"/>
      <c r="O4878" s="149"/>
      <c r="P4878" s="149"/>
      <c r="Q4878" s="149"/>
      <c r="R4878" s="149"/>
      <c r="S4878" s="149"/>
      <c r="T4878" s="150"/>
      <c r="AT4878" s="145" t="s">
        <v>210</v>
      </c>
      <c r="AU4878" s="145" t="s">
        <v>66</v>
      </c>
      <c r="AV4878" s="14" t="s">
        <v>201</v>
      </c>
      <c r="AW4878" s="14" t="s">
        <v>26</v>
      </c>
      <c r="AX4878" s="14" t="s">
        <v>64</v>
      </c>
      <c r="AY4878" s="145" t="s">
        <v>196</v>
      </c>
    </row>
    <row r="4879" spans="1:65" s="2" customFormat="1" ht="37.9" customHeight="1" x14ac:dyDescent="0.2">
      <c r="A4879" s="29"/>
      <c r="B4879" s="123"/>
      <c r="C4879" s="124" t="s">
        <v>5229</v>
      </c>
      <c r="D4879" s="124" t="s">
        <v>199</v>
      </c>
      <c r="E4879" s="125" t="s">
        <v>5230</v>
      </c>
      <c r="F4879" s="126" t="s">
        <v>5231</v>
      </c>
      <c r="G4879" s="127" t="s">
        <v>207</v>
      </c>
      <c r="H4879" s="128">
        <v>24.815999999999999</v>
      </c>
      <c r="I4879" s="224"/>
      <c r="J4879" s="129">
        <f>ROUND(I4879*H4879,2)</f>
        <v>0</v>
      </c>
      <c r="K4879" s="126" t="s">
        <v>208</v>
      </c>
      <c r="L4879" s="30"/>
      <c r="M4879" s="130" t="s">
        <v>1</v>
      </c>
      <c r="N4879" s="131" t="s">
        <v>35</v>
      </c>
      <c r="O4879" s="132">
        <v>0.41699999999999998</v>
      </c>
      <c r="P4879" s="132">
        <f>O4879*H4879</f>
        <v>10.348272</v>
      </c>
      <c r="Q4879" s="132">
        <v>4.9500000000000004E-3</v>
      </c>
      <c r="R4879" s="132">
        <f>Q4879*H4879</f>
        <v>0.12283920000000001</v>
      </c>
      <c r="S4879" s="132">
        <v>0</v>
      </c>
      <c r="T4879" s="133">
        <f>S4879*H4879</f>
        <v>0</v>
      </c>
      <c r="U4879" s="29"/>
      <c r="V4879" s="29"/>
      <c r="W4879" s="29"/>
      <c r="X4879" s="29"/>
      <c r="Y4879" s="29"/>
      <c r="Z4879" s="29"/>
      <c r="AA4879" s="29"/>
      <c r="AB4879" s="29"/>
      <c r="AC4879" s="29"/>
      <c r="AD4879" s="29"/>
      <c r="AE4879" s="29"/>
      <c r="AR4879" s="134" t="s">
        <v>104</v>
      </c>
      <c r="AT4879" s="134" t="s">
        <v>199</v>
      </c>
      <c r="AU4879" s="134" t="s">
        <v>66</v>
      </c>
      <c r="AY4879" s="18" t="s">
        <v>196</v>
      </c>
      <c r="BE4879" s="135">
        <f>IF(N4879="základní",J4879,0)</f>
        <v>0</v>
      </c>
      <c r="BF4879" s="135">
        <f>IF(N4879="snížená",J4879,0)</f>
        <v>0</v>
      </c>
      <c r="BG4879" s="135">
        <f>IF(N4879="zákl. přenesená",J4879,0)</f>
        <v>0</v>
      </c>
      <c r="BH4879" s="135">
        <f>IF(N4879="sníž. přenesená",J4879,0)</f>
        <v>0</v>
      </c>
      <c r="BI4879" s="135">
        <f>IF(N4879="nulová",J4879,0)</f>
        <v>0</v>
      </c>
      <c r="BJ4879" s="18" t="s">
        <v>64</v>
      </c>
      <c r="BK4879" s="135">
        <f>ROUND(I4879*H4879,2)</f>
        <v>0</v>
      </c>
      <c r="BL4879" s="18" t="s">
        <v>104</v>
      </c>
      <c r="BM4879" s="134" t="s">
        <v>5232</v>
      </c>
    </row>
    <row r="4880" spans="1:65" s="15" customFormat="1" x14ac:dyDescent="0.2">
      <c r="B4880" s="151"/>
      <c r="D4880" s="137" t="s">
        <v>210</v>
      </c>
      <c r="E4880" s="152" t="s">
        <v>1</v>
      </c>
      <c r="F4880" s="153" t="s">
        <v>5208</v>
      </c>
      <c r="H4880" s="152" t="s">
        <v>1</v>
      </c>
      <c r="L4880" s="151"/>
      <c r="M4880" s="154"/>
      <c r="N4880" s="155"/>
      <c r="O4880" s="155"/>
      <c r="P4880" s="155"/>
      <c r="Q4880" s="155"/>
      <c r="R4880" s="155"/>
      <c r="S4880" s="155"/>
      <c r="T4880" s="156"/>
      <c r="AT4880" s="152" t="s">
        <v>210</v>
      </c>
      <c r="AU4880" s="152" t="s">
        <v>66</v>
      </c>
      <c r="AV4880" s="15" t="s">
        <v>64</v>
      </c>
      <c r="AW4880" s="15" t="s">
        <v>26</v>
      </c>
      <c r="AX4880" s="15" t="s">
        <v>57</v>
      </c>
      <c r="AY4880" s="152" t="s">
        <v>196</v>
      </c>
    </row>
    <row r="4881" spans="1:65" s="13" customFormat="1" x14ac:dyDescent="0.2">
      <c r="B4881" s="136"/>
      <c r="D4881" s="137" t="s">
        <v>210</v>
      </c>
      <c r="E4881" s="138" t="s">
        <v>1</v>
      </c>
      <c r="F4881" s="139" t="s">
        <v>5209</v>
      </c>
      <c r="H4881" s="140">
        <v>24.815999999999999</v>
      </c>
      <c r="L4881" s="136"/>
      <c r="M4881" s="141"/>
      <c r="N4881" s="142"/>
      <c r="O4881" s="142"/>
      <c r="P4881" s="142"/>
      <c r="Q4881" s="142"/>
      <c r="R4881" s="142"/>
      <c r="S4881" s="142"/>
      <c r="T4881" s="143"/>
      <c r="AT4881" s="138" t="s">
        <v>210</v>
      </c>
      <c r="AU4881" s="138" t="s">
        <v>66</v>
      </c>
      <c r="AV4881" s="13" t="s">
        <v>66</v>
      </c>
      <c r="AW4881" s="13" t="s">
        <v>26</v>
      </c>
      <c r="AX4881" s="13" t="s">
        <v>57</v>
      </c>
      <c r="AY4881" s="138" t="s">
        <v>196</v>
      </c>
    </row>
    <row r="4882" spans="1:65" s="14" customFormat="1" x14ac:dyDescent="0.2">
      <c r="B4882" s="144"/>
      <c r="D4882" s="137" t="s">
        <v>210</v>
      </c>
      <c r="E4882" s="145" t="s">
        <v>1</v>
      </c>
      <c r="F4882" s="146" t="s">
        <v>212</v>
      </c>
      <c r="H4882" s="147">
        <v>24.815999999999999</v>
      </c>
      <c r="L4882" s="144"/>
      <c r="M4882" s="148"/>
      <c r="N4882" s="149"/>
      <c r="O4882" s="149"/>
      <c r="P4882" s="149"/>
      <c r="Q4882" s="149"/>
      <c r="R4882" s="149"/>
      <c r="S4882" s="149"/>
      <c r="T4882" s="150"/>
      <c r="AT4882" s="145" t="s">
        <v>210</v>
      </c>
      <c r="AU4882" s="145" t="s">
        <v>66</v>
      </c>
      <c r="AV4882" s="14" t="s">
        <v>201</v>
      </c>
      <c r="AW4882" s="14" t="s">
        <v>26</v>
      </c>
      <c r="AX4882" s="14" t="s">
        <v>64</v>
      </c>
      <c r="AY4882" s="145" t="s">
        <v>196</v>
      </c>
    </row>
    <row r="4883" spans="1:65" s="2" customFormat="1" ht="24.2" customHeight="1" x14ac:dyDescent="0.2">
      <c r="A4883" s="29"/>
      <c r="B4883" s="123"/>
      <c r="C4883" s="124" t="s">
        <v>3455</v>
      </c>
      <c r="D4883" s="124" t="s">
        <v>199</v>
      </c>
      <c r="E4883" s="125" t="s">
        <v>5233</v>
      </c>
      <c r="F4883" s="126" t="s">
        <v>5234</v>
      </c>
      <c r="G4883" s="127" t="s">
        <v>207</v>
      </c>
      <c r="H4883" s="128">
        <v>3991.91</v>
      </c>
      <c r="I4883" s="224"/>
      <c r="J4883" s="129">
        <f>ROUND(I4883*H4883,2)</f>
        <v>0</v>
      </c>
      <c r="K4883" s="126" t="s">
        <v>208</v>
      </c>
      <c r="L4883" s="30"/>
      <c r="M4883" s="130" t="s">
        <v>1</v>
      </c>
      <c r="N4883" s="131" t="s">
        <v>35</v>
      </c>
      <c r="O4883" s="132">
        <v>0.255</v>
      </c>
      <c r="P4883" s="132">
        <f>O4883*H4883</f>
        <v>1017.93705</v>
      </c>
      <c r="Q4883" s="132">
        <v>0</v>
      </c>
      <c r="R4883" s="132">
        <f>Q4883*H4883</f>
        <v>0</v>
      </c>
      <c r="S4883" s="132">
        <v>3.0000000000000001E-3</v>
      </c>
      <c r="T4883" s="133">
        <f>S4883*H4883</f>
        <v>11.97573</v>
      </c>
      <c r="U4883" s="29"/>
      <c r="V4883" s="29"/>
      <c r="W4883" s="29"/>
      <c r="X4883" s="29"/>
      <c r="Y4883" s="29"/>
      <c r="Z4883" s="29"/>
      <c r="AA4883" s="29"/>
      <c r="AB4883" s="29"/>
      <c r="AC4883" s="29"/>
      <c r="AD4883" s="29"/>
      <c r="AE4883" s="29"/>
      <c r="AR4883" s="134" t="s">
        <v>104</v>
      </c>
      <c r="AT4883" s="134" t="s">
        <v>199</v>
      </c>
      <c r="AU4883" s="134" t="s">
        <v>66</v>
      </c>
      <c r="AY4883" s="18" t="s">
        <v>196</v>
      </c>
      <c r="BE4883" s="135">
        <f>IF(N4883="základní",J4883,0)</f>
        <v>0</v>
      </c>
      <c r="BF4883" s="135">
        <f>IF(N4883="snížená",J4883,0)</f>
        <v>0</v>
      </c>
      <c r="BG4883" s="135">
        <f>IF(N4883="zákl. přenesená",J4883,0)</f>
        <v>0</v>
      </c>
      <c r="BH4883" s="135">
        <f>IF(N4883="sníž. přenesená",J4883,0)</f>
        <v>0</v>
      </c>
      <c r="BI4883" s="135">
        <f>IF(N4883="nulová",J4883,0)</f>
        <v>0</v>
      </c>
      <c r="BJ4883" s="18" t="s">
        <v>64</v>
      </c>
      <c r="BK4883" s="135">
        <f>ROUND(I4883*H4883,2)</f>
        <v>0</v>
      </c>
      <c r="BL4883" s="18" t="s">
        <v>104</v>
      </c>
      <c r="BM4883" s="134" t="s">
        <v>5235</v>
      </c>
    </row>
    <row r="4884" spans="1:65" s="15" customFormat="1" x14ac:dyDescent="0.2">
      <c r="B4884" s="151"/>
      <c r="D4884" s="137" t="s">
        <v>210</v>
      </c>
      <c r="E4884" s="152" t="s">
        <v>1</v>
      </c>
      <c r="F4884" s="153" t="s">
        <v>1665</v>
      </c>
      <c r="H4884" s="152" t="s">
        <v>1</v>
      </c>
      <c r="L4884" s="151"/>
      <c r="M4884" s="154"/>
      <c r="N4884" s="155"/>
      <c r="O4884" s="155"/>
      <c r="P4884" s="155"/>
      <c r="Q4884" s="155"/>
      <c r="R4884" s="155"/>
      <c r="S4884" s="155"/>
      <c r="T4884" s="156"/>
      <c r="AT4884" s="152" t="s">
        <v>210</v>
      </c>
      <c r="AU4884" s="152" t="s">
        <v>66</v>
      </c>
      <c r="AV4884" s="15" t="s">
        <v>64</v>
      </c>
      <c r="AW4884" s="15" t="s">
        <v>26</v>
      </c>
      <c r="AX4884" s="15" t="s">
        <v>57</v>
      </c>
      <c r="AY4884" s="152" t="s">
        <v>196</v>
      </c>
    </row>
    <row r="4885" spans="1:65" s="13" customFormat="1" x14ac:dyDescent="0.2">
      <c r="B4885" s="136"/>
      <c r="D4885" s="137" t="s">
        <v>210</v>
      </c>
      <c r="E4885" s="138" t="s">
        <v>1</v>
      </c>
      <c r="F4885" s="139" t="s">
        <v>5236</v>
      </c>
      <c r="H4885" s="140">
        <v>391.69</v>
      </c>
      <c r="L4885" s="136"/>
      <c r="M4885" s="141"/>
      <c r="N4885" s="142"/>
      <c r="O4885" s="142"/>
      <c r="P4885" s="142"/>
      <c r="Q4885" s="142"/>
      <c r="R4885" s="142"/>
      <c r="S4885" s="142"/>
      <c r="T4885" s="143"/>
      <c r="AT4885" s="138" t="s">
        <v>210</v>
      </c>
      <c r="AU4885" s="138" t="s">
        <v>66</v>
      </c>
      <c r="AV4885" s="13" t="s">
        <v>66</v>
      </c>
      <c r="AW4885" s="13" t="s">
        <v>26</v>
      </c>
      <c r="AX4885" s="13" t="s">
        <v>57</v>
      </c>
      <c r="AY4885" s="138" t="s">
        <v>196</v>
      </c>
    </row>
    <row r="4886" spans="1:65" s="15" customFormat="1" x14ac:dyDescent="0.2">
      <c r="B4886" s="151"/>
      <c r="D4886" s="137" t="s">
        <v>210</v>
      </c>
      <c r="E4886" s="152" t="s">
        <v>1</v>
      </c>
      <c r="F4886" s="153" t="s">
        <v>604</v>
      </c>
      <c r="H4886" s="152" t="s">
        <v>1</v>
      </c>
      <c r="L4886" s="151"/>
      <c r="M4886" s="154"/>
      <c r="N4886" s="155"/>
      <c r="O4886" s="155"/>
      <c r="P4886" s="155"/>
      <c r="Q4886" s="155"/>
      <c r="R4886" s="155"/>
      <c r="S4886" s="155"/>
      <c r="T4886" s="156"/>
      <c r="AT4886" s="152" t="s">
        <v>210</v>
      </c>
      <c r="AU4886" s="152" t="s">
        <v>66</v>
      </c>
      <c r="AV4886" s="15" t="s">
        <v>64</v>
      </c>
      <c r="AW4886" s="15" t="s">
        <v>26</v>
      </c>
      <c r="AX4886" s="15" t="s">
        <v>57</v>
      </c>
      <c r="AY4886" s="152" t="s">
        <v>196</v>
      </c>
    </row>
    <row r="4887" spans="1:65" s="13" customFormat="1" ht="22.5" x14ac:dyDescent="0.2">
      <c r="B4887" s="136"/>
      <c r="D4887" s="137" t="s">
        <v>210</v>
      </c>
      <c r="E4887" s="138" t="s">
        <v>1</v>
      </c>
      <c r="F4887" s="139" t="s">
        <v>5237</v>
      </c>
      <c r="H4887" s="140">
        <v>481.19</v>
      </c>
      <c r="L4887" s="136"/>
      <c r="M4887" s="141"/>
      <c r="N4887" s="142"/>
      <c r="O4887" s="142"/>
      <c r="P4887" s="142"/>
      <c r="Q4887" s="142"/>
      <c r="R4887" s="142"/>
      <c r="S4887" s="142"/>
      <c r="T4887" s="143"/>
      <c r="AT4887" s="138" t="s">
        <v>210</v>
      </c>
      <c r="AU4887" s="138" t="s">
        <v>66</v>
      </c>
      <c r="AV4887" s="13" t="s">
        <v>66</v>
      </c>
      <c r="AW4887" s="13" t="s">
        <v>26</v>
      </c>
      <c r="AX4887" s="13" t="s">
        <v>57</v>
      </c>
      <c r="AY4887" s="138" t="s">
        <v>196</v>
      </c>
    </row>
    <row r="4888" spans="1:65" s="13" customFormat="1" ht="22.5" x14ac:dyDescent="0.2">
      <c r="B4888" s="136"/>
      <c r="D4888" s="137" t="s">
        <v>210</v>
      </c>
      <c r="E4888" s="138" t="s">
        <v>1</v>
      </c>
      <c r="F4888" s="139" t="s">
        <v>5238</v>
      </c>
      <c r="H4888" s="140">
        <v>478.11</v>
      </c>
      <c r="L4888" s="136"/>
      <c r="M4888" s="141"/>
      <c r="N4888" s="142"/>
      <c r="O4888" s="142"/>
      <c r="P4888" s="142"/>
      <c r="Q4888" s="142"/>
      <c r="R4888" s="142"/>
      <c r="S4888" s="142"/>
      <c r="T4888" s="143"/>
      <c r="AT4888" s="138" t="s">
        <v>210</v>
      </c>
      <c r="AU4888" s="138" t="s">
        <v>66</v>
      </c>
      <c r="AV4888" s="13" t="s">
        <v>66</v>
      </c>
      <c r="AW4888" s="13" t="s">
        <v>26</v>
      </c>
      <c r="AX4888" s="13" t="s">
        <v>57</v>
      </c>
      <c r="AY4888" s="138" t="s">
        <v>196</v>
      </c>
    </row>
    <row r="4889" spans="1:65" s="13" customFormat="1" x14ac:dyDescent="0.2">
      <c r="B4889" s="136"/>
      <c r="D4889" s="137" t="s">
        <v>210</v>
      </c>
      <c r="E4889" s="138" t="s">
        <v>1</v>
      </c>
      <c r="F4889" s="139" t="s">
        <v>5239</v>
      </c>
      <c r="H4889" s="140">
        <v>55.77</v>
      </c>
      <c r="L4889" s="136"/>
      <c r="M4889" s="141"/>
      <c r="N4889" s="142"/>
      <c r="O4889" s="142"/>
      <c r="P4889" s="142"/>
      <c r="Q4889" s="142"/>
      <c r="R4889" s="142"/>
      <c r="S4889" s="142"/>
      <c r="T4889" s="143"/>
      <c r="AT4889" s="138" t="s">
        <v>210</v>
      </c>
      <c r="AU4889" s="138" t="s">
        <v>66</v>
      </c>
      <c r="AV4889" s="13" t="s">
        <v>66</v>
      </c>
      <c r="AW4889" s="13" t="s">
        <v>26</v>
      </c>
      <c r="AX4889" s="13" t="s">
        <v>57</v>
      </c>
      <c r="AY4889" s="138" t="s">
        <v>196</v>
      </c>
    </row>
    <row r="4890" spans="1:65" s="16" customFormat="1" x14ac:dyDescent="0.2">
      <c r="B4890" s="157"/>
      <c r="D4890" s="137" t="s">
        <v>210</v>
      </c>
      <c r="E4890" s="158" t="s">
        <v>1</v>
      </c>
      <c r="F4890" s="159" t="s">
        <v>253</v>
      </c>
      <c r="H4890" s="160">
        <v>1406.76</v>
      </c>
      <c r="L4890" s="157"/>
      <c r="M4890" s="161"/>
      <c r="N4890" s="162"/>
      <c r="O4890" s="162"/>
      <c r="P4890" s="162"/>
      <c r="Q4890" s="162"/>
      <c r="R4890" s="162"/>
      <c r="S4890" s="162"/>
      <c r="T4890" s="163"/>
      <c r="AT4890" s="158" t="s">
        <v>210</v>
      </c>
      <c r="AU4890" s="158" t="s">
        <v>66</v>
      </c>
      <c r="AV4890" s="16" t="s">
        <v>204</v>
      </c>
      <c r="AW4890" s="16" t="s">
        <v>26</v>
      </c>
      <c r="AX4890" s="16" t="s">
        <v>57</v>
      </c>
      <c r="AY4890" s="158" t="s">
        <v>196</v>
      </c>
    </row>
    <row r="4891" spans="1:65" s="15" customFormat="1" x14ac:dyDescent="0.2">
      <c r="B4891" s="151"/>
      <c r="D4891" s="137" t="s">
        <v>210</v>
      </c>
      <c r="E4891" s="152" t="s">
        <v>1</v>
      </c>
      <c r="F4891" s="153" t="s">
        <v>725</v>
      </c>
      <c r="H4891" s="152" t="s">
        <v>1</v>
      </c>
      <c r="L4891" s="151"/>
      <c r="M4891" s="154"/>
      <c r="N4891" s="155"/>
      <c r="O4891" s="155"/>
      <c r="P4891" s="155"/>
      <c r="Q4891" s="155"/>
      <c r="R4891" s="155"/>
      <c r="S4891" s="155"/>
      <c r="T4891" s="156"/>
      <c r="AT4891" s="152" t="s">
        <v>210</v>
      </c>
      <c r="AU4891" s="152" t="s">
        <v>66</v>
      </c>
      <c r="AV4891" s="15" t="s">
        <v>64</v>
      </c>
      <c r="AW4891" s="15" t="s">
        <v>26</v>
      </c>
      <c r="AX4891" s="15" t="s">
        <v>57</v>
      </c>
      <c r="AY4891" s="152" t="s">
        <v>196</v>
      </c>
    </row>
    <row r="4892" spans="1:65" s="13" customFormat="1" ht="22.5" x14ac:dyDescent="0.2">
      <c r="B4892" s="136"/>
      <c r="D4892" s="137" t="s">
        <v>210</v>
      </c>
      <c r="E4892" s="138" t="s">
        <v>1</v>
      </c>
      <c r="F4892" s="139" t="s">
        <v>5240</v>
      </c>
      <c r="H4892" s="140">
        <v>514.65</v>
      </c>
      <c r="L4892" s="136"/>
      <c r="M4892" s="141"/>
      <c r="N4892" s="142"/>
      <c r="O4892" s="142"/>
      <c r="P4892" s="142"/>
      <c r="Q4892" s="142"/>
      <c r="R4892" s="142"/>
      <c r="S4892" s="142"/>
      <c r="T4892" s="143"/>
      <c r="AT4892" s="138" t="s">
        <v>210</v>
      </c>
      <c r="AU4892" s="138" t="s">
        <v>66</v>
      </c>
      <c r="AV4892" s="13" t="s">
        <v>66</v>
      </c>
      <c r="AW4892" s="13" t="s">
        <v>26</v>
      </c>
      <c r="AX4892" s="13" t="s">
        <v>57</v>
      </c>
      <c r="AY4892" s="138" t="s">
        <v>196</v>
      </c>
    </row>
    <row r="4893" spans="1:65" s="13" customFormat="1" ht="22.5" x14ac:dyDescent="0.2">
      <c r="B4893" s="136"/>
      <c r="D4893" s="137" t="s">
        <v>210</v>
      </c>
      <c r="E4893" s="138" t="s">
        <v>1</v>
      </c>
      <c r="F4893" s="139" t="s">
        <v>5241</v>
      </c>
      <c r="H4893" s="140">
        <v>473.01</v>
      </c>
      <c r="L4893" s="136"/>
      <c r="M4893" s="141"/>
      <c r="N4893" s="142"/>
      <c r="O4893" s="142"/>
      <c r="P4893" s="142"/>
      <c r="Q4893" s="142"/>
      <c r="R4893" s="142"/>
      <c r="S4893" s="142"/>
      <c r="T4893" s="143"/>
      <c r="AT4893" s="138" t="s">
        <v>210</v>
      </c>
      <c r="AU4893" s="138" t="s">
        <v>66</v>
      </c>
      <c r="AV4893" s="13" t="s">
        <v>66</v>
      </c>
      <c r="AW4893" s="13" t="s">
        <v>26</v>
      </c>
      <c r="AX4893" s="13" t="s">
        <v>57</v>
      </c>
      <c r="AY4893" s="138" t="s">
        <v>196</v>
      </c>
    </row>
    <row r="4894" spans="1:65" s="13" customFormat="1" ht="22.5" x14ac:dyDescent="0.2">
      <c r="B4894" s="136"/>
      <c r="D4894" s="137" t="s">
        <v>210</v>
      </c>
      <c r="E4894" s="138" t="s">
        <v>1</v>
      </c>
      <c r="F4894" s="139" t="s">
        <v>5242</v>
      </c>
      <c r="H4894" s="140">
        <v>327.45</v>
      </c>
      <c r="L4894" s="136"/>
      <c r="M4894" s="141"/>
      <c r="N4894" s="142"/>
      <c r="O4894" s="142"/>
      <c r="P4894" s="142"/>
      <c r="Q4894" s="142"/>
      <c r="R4894" s="142"/>
      <c r="S4894" s="142"/>
      <c r="T4894" s="143"/>
      <c r="AT4894" s="138" t="s">
        <v>210</v>
      </c>
      <c r="AU4894" s="138" t="s">
        <v>66</v>
      </c>
      <c r="AV4894" s="13" t="s">
        <v>66</v>
      </c>
      <c r="AW4894" s="13" t="s">
        <v>26</v>
      </c>
      <c r="AX4894" s="13" t="s">
        <v>57</v>
      </c>
      <c r="AY4894" s="138" t="s">
        <v>196</v>
      </c>
    </row>
    <row r="4895" spans="1:65" s="13" customFormat="1" x14ac:dyDescent="0.2">
      <c r="B4895" s="136"/>
      <c r="D4895" s="137" t="s">
        <v>210</v>
      </c>
      <c r="E4895" s="138" t="s">
        <v>1</v>
      </c>
      <c r="F4895" s="139" t="s">
        <v>5243</v>
      </c>
      <c r="H4895" s="140">
        <v>42.76</v>
      </c>
      <c r="L4895" s="136"/>
      <c r="M4895" s="141"/>
      <c r="N4895" s="142"/>
      <c r="O4895" s="142"/>
      <c r="P4895" s="142"/>
      <c r="Q4895" s="142"/>
      <c r="R4895" s="142"/>
      <c r="S4895" s="142"/>
      <c r="T4895" s="143"/>
      <c r="AT4895" s="138" t="s">
        <v>210</v>
      </c>
      <c r="AU4895" s="138" t="s">
        <v>66</v>
      </c>
      <c r="AV4895" s="13" t="s">
        <v>66</v>
      </c>
      <c r="AW4895" s="13" t="s">
        <v>26</v>
      </c>
      <c r="AX4895" s="13" t="s">
        <v>57</v>
      </c>
      <c r="AY4895" s="138" t="s">
        <v>196</v>
      </c>
    </row>
    <row r="4896" spans="1:65" s="16" customFormat="1" x14ac:dyDescent="0.2">
      <c r="B4896" s="157"/>
      <c r="D4896" s="137" t="s">
        <v>210</v>
      </c>
      <c r="E4896" s="158" t="s">
        <v>1</v>
      </c>
      <c r="F4896" s="159" t="s">
        <v>253</v>
      </c>
      <c r="H4896" s="160">
        <v>1357.87</v>
      </c>
      <c r="L4896" s="157"/>
      <c r="M4896" s="161"/>
      <c r="N4896" s="162"/>
      <c r="O4896" s="162"/>
      <c r="P4896" s="162"/>
      <c r="Q4896" s="162"/>
      <c r="R4896" s="162"/>
      <c r="S4896" s="162"/>
      <c r="T4896" s="163"/>
      <c r="AT4896" s="158" t="s">
        <v>210</v>
      </c>
      <c r="AU4896" s="158" t="s">
        <v>66</v>
      </c>
      <c r="AV4896" s="16" t="s">
        <v>204</v>
      </c>
      <c r="AW4896" s="16" t="s">
        <v>26</v>
      </c>
      <c r="AX4896" s="16" t="s">
        <v>57</v>
      </c>
      <c r="AY4896" s="158" t="s">
        <v>196</v>
      </c>
    </row>
    <row r="4897" spans="1:65" s="15" customFormat="1" x14ac:dyDescent="0.2">
      <c r="B4897" s="151"/>
      <c r="D4897" s="137" t="s">
        <v>210</v>
      </c>
      <c r="E4897" s="152" t="s">
        <v>1</v>
      </c>
      <c r="F4897" s="153" t="s">
        <v>728</v>
      </c>
      <c r="H4897" s="152" t="s">
        <v>1</v>
      </c>
      <c r="L4897" s="151"/>
      <c r="M4897" s="154"/>
      <c r="N4897" s="155"/>
      <c r="O4897" s="155"/>
      <c r="P4897" s="155"/>
      <c r="Q4897" s="155"/>
      <c r="R4897" s="155"/>
      <c r="S4897" s="155"/>
      <c r="T4897" s="156"/>
      <c r="AT4897" s="152" t="s">
        <v>210</v>
      </c>
      <c r="AU4897" s="152" t="s">
        <v>66</v>
      </c>
      <c r="AV4897" s="15" t="s">
        <v>64</v>
      </c>
      <c r="AW4897" s="15" t="s">
        <v>26</v>
      </c>
      <c r="AX4897" s="15" t="s">
        <v>57</v>
      </c>
      <c r="AY4897" s="152" t="s">
        <v>196</v>
      </c>
    </row>
    <row r="4898" spans="1:65" s="13" customFormat="1" ht="22.5" x14ac:dyDescent="0.2">
      <c r="B4898" s="136"/>
      <c r="D4898" s="137" t="s">
        <v>210</v>
      </c>
      <c r="E4898" s="138" t="s">
        <v>1</v>
      </c>
      <c r="F4898" s="139" t="s">
        <v>5244</v>
      </c>
      <c r="H4898" s="140">
        <v>704.46</v>
      </c>
      <c r="L4898" s="136"/>
      <c r="M4898" s="141"/>
      <c r="N4898" s="142"/>
      <c r="O4898" s="142"/>
      <c r="P4898" s="142"/>
      <c r="Q4898" s="142"/>
      <c r="R4898" s="142"/>
      <c r="S4898" s="142"/>
      <c r="T4898" s="143"/>
      <c r="AT4898" s="138" t="s">
        <v>210</v>
      </c>
      <c r="AU4898" s="138" t="s">
        <v>66</v>
      </c>
      <c r="AV4898" s="13" t="s">
        <v>66</v>
      </c>
      <c r="AW4898" s="13" t="s">
        <v>26</v>
      </c>
      <c r="AX4898" s="13" t="s">
        <v>57</v>
      </c>
      <c r="AY4898" s="138" t="s">
        <v>196</v>
      </c>
    </row>
    <row r="4899" spans="1:65" s="13" customFormat="1" ht="22.5" x14ac:dyDescent="0.2">
      <c r="B4899" s="136"/>
      <c r="D4899" s="137" t="s">
        <v>210</v>
      </c>
      <c r="E4899" s="138" t="s">
        <v>1</v>
      </c>
      <c r="F4899" s="139" t="s">
        <v>5245</v>
      </c>
      <c r="H4899" s="140">
        <v>443.45</v>
      </c>
      <c r="L4899" s="136"/>
      <c r="M4899" s="141"/>
      <c r="N4899" s="142"/>
      <c r="O4899" s="142"/>
      <c r="P4899" s="142"/>
      <c r="Q4899" s="142"/>
      <c r="R4899" s="142"/>
      <c r="S4899" s="142"/>
      <c r="T4899" s="143"/>
      <c r="AT4899" s="138" t="s">
        <v>210</v>
      </c>
      <c r="AU4899" s="138" t="s">
        <v>66</v>
      </c>
      <c r="AV4899" s="13" t="s">
        <v>66</v>
      </c>
      <c r="AW4899" s="13" t="s">
        <v>26</v>
      </c>
      <c r="AX4899" s="13" t="s">
        <v>57</v>
      </c>
      <c r="AY4899" s="138" t="s">
        <v>196</v>
      </c>
    </row>
    <row r="4900" spans="1:65" s="13" customFormat="1" x14ac:dyDescent="0.2">
      <c r="B4900" s="136"/>
      <c r="D4900" s="137" t="s">
        <v>210</v>
      </c>
      <c r="E4900" s="138" t="s">
        <v>1</v>
      </c>
      <c r="F4900" s="139" t="s">
        <v>5246</v>
      </c>
      <c r="H4900" s="140">
        <v>79.37</v>
      </c>
      <c r="L4900" s="136"/>
      <c r="M4900" s="141"/>
      <c r="N4900" s="142"/>
      <c r="O4900" s="142"/>
      <c r="P4900" s="142"/>
      <c r="Q4900" s="142"/>
      <c r="R4900" s="142"/>
      <c r="S4900" s="142"/>
      <c r="T4900" s="143"/>
      <c r="AT4900" s="138" t="s">
        <v>210</v>
      </c>
      <c r="AU4900" s="138" t="s">
        <v>66</v>
      </c>
      <c r="AV4900" s="13" t="s">
        <v>66</v>
      </c>
      <c r="AW4900" s="13" t="s">
        <v>26</v>
      </c>
      <c r="AX4900" s="13" t="s">
        <v>57</v>
      </c>
      <c r="AY4900" s="138" t="s">
        <v>196</v>
      </c>
    </row>
    <row r="4901" spans="1:65" s="16" customFormat="1" x14ac:dyDescent="0.2">
      <c r="B4901" s="157"/>
      <c r="D4901" s="137" t="s">
        <v>210</v>
      </c>
      <c r="E4901" s="158" t="s">
        <v>1</v>
      </c>
      <c r="F4901" s="159" t="s">
        <v>253</v>
      </c>
      <c r="H4901" s="160">
        <v>1227.28</v>
      </c>
      <c r="L4901" s="157"/>
      <c r="M4901" s="161"/>
      <c r="N4901" s="162"/>
      <c r="O4901" s="162"/>
      <c r="P4901" s="162"/>
      <c r="Q4901" s="162"/>
      <c r="R4901" s="162"/>
      <c r="S4901" s="162"/>
      <c r="T4901" s="163"/>
      <c r="AT4901" s="158" t="s">
        <v>210</v>
      </c>
      <c r="AU4901" s="158" t="s">
        <v>66</v>
      </c>
      <c r="AV4901" s="16" t="s">
        <v>204</v>
      </c>
      <c r="AW4901" s="16" t="s">
        <v>26</v>
      </c>
      <c r="AX4901" s="16" t="s">
        <v>57</v>
      </c>
      <c r="AY4901" s="158" t="s">
        <v>196</v>
      </c>
    </row>
    <row r="4902" spans="1:65" s="14" customFormat="1" x14ac:dyDescent="0.2">
      <c r="B4902" s="144"/>
      <c r="D4902" s="137" t="s">
        <v>210</v>
      </c>
      <c r="E4902" s="145" t="s">
        <v>1</v>
      </c>
      <c r="F4902" s="146" t="s">
        <v>212</v>
      </c>
      <c r="H4902" s="147">
        <v>3991.91</v>
      </c>
      <c r="L4902" s="144"/>
      <c r="M4902" s="148"/>
      <c r="N4902" s="149"/>
      <c r="O4902" s="149"/>
      <c r="P4902" s="149"/>
      <c r="Q4902" s="149"/>
      <c r="R4902" s="149"/>
      <c r="S4902" s="149"/>
      <c r="T4902" s="150"/>
      <c r="AT4902" s="145" t="s">
        <v>210</v>
      </c>
      <c r="AU4902" s="145" t="s">
        <v>66</v>
      </c>
      <c r="AV4902" s="14" t="s">
        <v>201</v>
      </c>
      <c r="AW4902" s="14" t="s">
        <v>26</v>
      </c>
      <c r="AX4902" s="14" t="s">
        <v>64</v>
      </c>
      <c r="AY4902" s="145" t="s">
        <v>196</v>
      </c>
    </row>
    <row r="4903" spans="1:65" s="2" customFormat="1" ht="24.2" customHeight="1" x14ac:dyDescent="0.2">
      <c r="A4903" s="29"/>
      <c r="B4903" s="123"/>
      <c r="C4903" s="124" t="s">
        <v>5247</v>
      </c>
      <c r="D4903" s="124" t="s">
        <v>199</v>
      </c>
      <c r="E4903" s="125" t="s">
        <v>5248</v>
      </c>
      <c r="F4903" s="126" t="s">
        <v>5249</v>
      </c>
      <c r="G4903" s="127" t="s">
        <v>207</v>
      </c>
      <c r="H4903" s="128">
        <v>2543.7800000000002</v>
      </c>
      <c r="I4903" s="224"/>
      <c r="J4903" s="129">
        <f>ROUND(I4903*H4903,2)</f>
        <v>0</v>
      </c>
      <c r="K4903" s="126" t="s">
        <v>208</v>
      </c>
      <c r="L4903" s="30"/>
      <c r="M4903" s="130" t="s">
        <v>1</v>
      </c>
      <c r="N4903" s="131" t="s">
        <v>35</v>
      </c>
      <c r="O4903" s="132">
        <v>0.25900000000000001</v>
      </c>
      <c r="P4903" s="132">
        <f>O4903*H4903</f>
        <v>658.83902000000012</v>
      </c>
      <c r="Q4903" s="132">
        <v>4.0000000000000002E-4</v>
      </c>
      <c r="R4903" s="132">
        <f>Q4903*H4903</f>
        <v>1.0175120000000002</v>
      </c>
      <c r="S4903" s="132">
        <v>0</v>
      </c>
      <c r="T4903" s="133">
        <f>S4903*H4903</f>
        <v>0</v>
      </c>
      <c r="U4903" s="29"/>
      <c r="V4903" s="29"/>
      <c r="W4903" s="29"/>
      <c r="X4903" s="29"/>
      <c r="Y4903" s="29"/>
      <c r="Z4903" s="29"/>
      <c r="AA4903" s="29"/>
      <c r="AB4903" s="29"/>
      <c r="AC4903" s="29"/>
      <c r="AD4903" s="29"/>
      <c r="AE4903" s="29"/>
      <c r="AR4903" s="134" t="s">
        <v>104</v>
      </c>
      <c r="AT4903" s="134" t="s">
        <v>199</v>
      </c>
      <c r="AU4903" s="134" t="s">
        <v>66</v>
      </c>
      <c r="AY4903" s="18" t="s">
        <v>196</v>
      </c>
      <c r="BE4903" s="135">
        <f>IF(N4903="základní",J4903,0)</f>
        <v>0</v>
      </c>
      <c r="BF4903" s="135">
        <f>IF(N4903="snížená",J4903,0)</f>
        <v>0</v>
      </c>
      <c r="BG4903" s="135">
        <f>IF(N4903="zákl. přenesená",J4903,0)</f>
        <v>0</v>
      </c>
      <c r="BH4903" s="135">
        <f>IF(N4903="sníž. přenesená",J4903,0)</f>
        <v>0</v>
      </c>
      <c r="BI4903" s="135">
        <f>IF(N4903="nulová",J4903,0)</f>
        <v>0</v>
      </c>
      <c r="BJ4903" s="18" t="s">
        <v>64</v>
      </c>
      <c r="BK4903" s="135">
        <f>ROUND(I4903*H4903,2)</f>
        <v>0</v>
      </c>
      <c r="BL4903" s="18" t="s">
        <v>104</v>
      </c>
      <c r="BM4903" s="134" t="s">
        <v>5250</v>
      </c>
    </row>
    <row r="4904" spans="1:65" s="13" customFormat="1" x14ac:dyDescent="0.2">
      <c r="B4904" s="136"/>
      <c r="D4904" s="137" t="s">
        <v>210</v>
      </c>
      <c r="E4904" s="138" t="s">
        <v>1</v>
      </c>
      <c r="F4904" s="139" t="s">
        <v>2037</v>
      </c>
      <c r="H4904" s="140">
        <v>151.93</v>
      </c>
      <c r="L4904" s="136"/>
      <c r="M4904" s="141"/>
      <c r="N4904" s="142"/>
      <c r="O4904" s="142"/>
      <c r="P4904" s="142"/>
      <c r="Q4904" s="142"/>
      <c r="R4904" s="142"/>
      <c r="S4904" s="142"/>
      <c r="T4904" s="143"/>
      <c r="AT4904" s="138" t="s">
        <v>210</v>
      </c>
      <c r="AU4904" s="138" t="s">
        <v>66</v>
      </c>
      <c r="AV4904" s="13" t="s">
        <v>66</v>
      </c>
      <c r="AW4904" s="13" t="s">
        <v>26</v>
      </c>
      <c r="AX4904" s="13" t="s">
        <v>57</v>
      </c>
      <c r="AY4904" s="138" t="s">
        <v>196</v>
      </c>
    </row>
    <row r="4905" spans="1:65" s="13" customFormat="1" x14ac:dyDescent="0.2">
      <c r="B4905" s="136"/>
      <c r="D4905" s="137" t="s">
        <v>210</v>
      </c>
      <c r="E4905" s="138" t="s">
        <v>1</v>
      </c>
      <c r="F4905" s="139" t="s">
        <v>2038</v>
      </c>
      <c r="H4905" s="140">
        <v>89.37</v>
      </c>
      <c r="L4905" s="136"/>
      <c r="M4905" s="141"/>
      <c r="N4905" s="142"/>
      <c r="O4905" s="142"/>
      <c r="P4905" s="142"/>
      <c r="Q4905" s="142"/>
      <c r="R4905" s="142"/>
      <c r="S4905" s="142"/>
      <c r="T4905" s="143"/>
      <c r="AT4905" s="138" t="s">
        <v>210</v>
      </c>
      <c r="AU4905" s="138" t="s">
        <v>66</v>
      </c>
      <c r="AV4905" s="13" t="s">
        <v>66</v>
      </c>
      <c r="AW4905" s="13" t="s">
        <v>26</v>
      </c>
      <c r="AX4905" s="13" t="s">
        <v>57</v>
      </c>
      <c r="AY4905" s="138" t="s">
        <v>196</v>
      </c>
    </row>
    <row r="4906" spans="1:65" s="13" customFormat="1" x14ac:dyDescent="0.2">
      <c r="B4906" s="136"/>
      <c r="D4906" s="137" t="s">
        <v>210</v>
      </c>
      <c r="E4906" s="138" t="s">
        <v>1</v>
      </c>
      <c r="F4906" s="139" t="s">
        <v>2039</v>
      </c>
      <c r="H4906" s="140">
        <v>105.5</v>
      </c>
      <c r="L4906" s="136"/>
      <c r="M4906" s="141"/>
      <c r="N4906" s="142"/>
      <c r="O4906" s="142"/>
      <c r="P4906" s="142"/>
      <c r="Q4906" s="142"/>
      <c r="R4906" s="142"/>
      <c r="S4906" s="142"/>
      <c r="T4906" s="143"/>
      <c r="AT4906" s="138" t="s">
        <v>210</v>
      </c>
      <c r="AU4906" s="138" t="s">
        <v>66</v>
      </c>
      <c r="AV4906" s="13" t="s">
        <v>66</v>
      </c>
      <c r="AW4906" s="13" t="s">
        <v>26</v>
      </c>
      <c r="AX4906" s="13" t="s">
        <v>57</v>
      </c>
      <c r="AY4906" s="138" t="s">
        <v>196</v>
      </c>
    </row>
    <row r="4907" spans="1:65" s="13" customFormat="1" x14ac:dyDescent="0.2">
      <c r="B4907" s="136"/>
      <c r="D4907" s="137" t="s">
        <v>210</v>
      </c>
      <c r="E4907" s="138" t="s">
        <v>1</v>
      </c>
      <c r="F4907" s="139" t="s">
        <v>2040</v>
      </c>
      <c r="H4907" s="140">
        <v>114.51</v>
      </c>
      <c r="L4907" s="136"/>
      <c r="M4907" s="141"/>
      <c r="N4907" s="142"/>
      <c r="O4907" s="142"/>
      <c r="P4907" s="142"/>
      <c r="Q4907" s="142"/>
      <c r="R4907" s="142"/>
      <c r="S4907" s="142"/>
      <c r="T4907" s="143"/>
      <c r="AT4907" s="138" t="s">
        <v>210</v>
      </c>
      <c r="AU4907" s="138" t="s">
        <v>66</v>
      </c>
      <c r="AV4907" s="13" t="s">
        <v>66</v>
      </c>
      <c r="AW4907" s="13" t="s">
        <v>26</v>
      </c>
      <c r="AX4907" s="13" t="s">
        <v>57</v>
      </c>
      <c r="AY4907" s="138" t="s">
        <v>196</v>
      </c>
    </row>
    <row r="4908" spans="1:65" s="13" customFormat="1" x14ac:dyDescent="0.2">
      <c r="B4908" s="136"/>
      <c r="D4908" s="137" t="s">
        <v>210</v>
      </c>
      <c r="E4908" s="138" t="s">
        <v>1</v>
      </c>
      <c r="F4908" s="139" t="s">
        <v>2041</v>
      </c>
      <c r="H4908" s="140">
        <v>123.51</v>
      </c>
      <c r="L4908" s="136"/>
      <c r="M4908" s="141"/>
      <c r="N4908" s="142"/>
      <c r="O4908" s="142"/>
      <c r="P4908" s="142"/>
      <c r="Q4908" s="142"/>
      <c r="R4908" s="142"/>
      <c r="S4908" s="142"/>
      <c r="T4908" s="143"/>
      <c r="AT4908" s="138" t="s">
        <v>210</v>
      </c>
      <c r="AU4908" s="138" t="s">
        <v>66</v>
      </c>
      <c r="AV4908" s="13" t="s">
        <v>66</v>
      </c>
      <c r="AW4908" s="13" t="s">
        <v>26</v>
      </c>
      <c r="AX4908" s="13" t="s">
        <v>57</v>
      </c>
      <c r="AY4908" s="138" t="s">
        <v>196</v>
      </c>
    </row>
    <row r="4909" spans="1:65" s="13" customFormat="1" x14ac:dyDescent="0.2">
      <c r="B4909" s="136"/>
      <c r="D4909" s="137" t="s">
        <v>210</v>
      </c>
      <c r="E4909" s="138" t="s">
        <v>1</v>
      </c>
      <c r="F4909" s="139" t="s">
        <v>2042</v>
      </c>
      <c r="H4909" s="140">
        <v>111.72</v>
      </c>
      <c r="L4909" s="136"/>
      <c r="M4909" s="141"/>
      <c r="N4909" s="142"/>
      <c r="O4909" s="142"/>
      <c r="P4909" s="142"/>
      <c r="Q4909" s="142"/>
      <c r="R4909" s="142"/>
      <c r="S4909" s="142"/>
      <c r="T4909" s="143"/>
      <c r="AT4909" s="138" t="s">
        <v>210</v>
      </c>
      <c r="AU4909" s="138" t="s">
        <v>66</v>
      </c>
      <c r="AV4909" s="13" t="s">
        <v>66</v>
      </c>
      <c r="AW4909" s="13" t="s">
        <v>26</v>
      </c>
      <c r="AX4909" s="13" t="s">
        <v>57</v>
      </c>
      <c r="AY4909" s="138" t="s">
        <v>196</v>
      </c>
    </row>
    <row r="4910" spans="1:65" s="13" customFormat="1" x14ac:dyDescent="0.2">
      <c r="B4910" s="136"/>
      <c r="D4910" s="137" t="s">
        <v>210</v>
      </c>
      <c r="E4910" s="138" t="s">
        <v>1</v>
      </c>
      <c r="F4910" s="139" t="s">
        <v>2043</v>
      </c>
      <c r="H4910" s="140">
        <v>451.43</v>
      </c>
      <c r="L4910" s="136"/>
      <c r="M4910" s="141"/>
      <c r="N4910" s="142"/>
      <c r="O4910" s="142"/>
      <c r="P4910" s="142"/>
      <c r="Q4910" s="142"/>
      <c r="R4910" s="142"/>
      <c r="S4910" s="142"/>
      <c r="T4910" s="143"/>
      <c r="AT4910" s="138" t="s">
        <v>210</v>
      </c>
      <c r="AU4910" s="138" t="s">
        <v>66</v>
      </c>
      <c r="AV4910" s="13" t="s">
        <v>66</v>
      </c>
      <c r="AW4910" s="13" t="s">
        <v>26</v>
      </c>
      <c r="AX4910" s="13" t="s">
        <v>57</v>
      </c>
      <c r="AY4910" s="138" t="s">
        <v>196</v>
      </c>
    </row>
    <row r="4911" spans="1:65" s="13" customFormat="1" x14ac:dyDescent="0.2">
      <c r="B4911" s="136"/>
      <c r="D4911" s="137" t="s">
        <v>210</v>
      </c>
      <c r="E4911" s="138" t="s">
        <v>1</v>
      </c>
      <c r="F4911" s="139" t="s">
        <v>2044</v>
      </c>
      <c r="H4911" s="140">
        <v>121.8</v>
      </c>
      <c r="L4911" s="136"/>
      <c r="M4911" s="141"/>
      <c r="N4911" s="142"/>
      <c r="O4911" s="142"/>
      <c r="P4911" s="142"/>
      <c r="Q4911" s="142"/>
      <c r="R4911" s="142"/>
      <c r="S4911" s="142"/>
      <c r="T4911" s="143"/>
      <c r="AT4911" s="138" t="s">
        <v>210</v>
      </c>
      <c r="AU4911" s="138" t="s">
        <v>66</v>
      </c>
      <c r="AV4911" s="13" t="s">
        <v>66</v>
      </c>
      <c r="AW4911" s="13" t="s">
        <v>26</v>
      </c>
      <c r="AX4911" s="13" t="s">
        <v>57</v>
      </c>
      <c r="AY4911" s="138" t="s">
        <v>196</v>
      </c>
    </row>
    <row r="4912" spans="1:65" s="13" customFormat="1" x14ac:dyDescent="0.2">
      <c r="B4912" s="136"/>
      <c r="D4912" s="137" t="s">
        <v>210</v>
      </c>
      <c r="E4912" s="138" t="s">
        <v>1</v>
      </c>
      <c r="F4912" s="139" t="s">
        <v>2045</v>
      </c>
      <c r="H4912" s="140">
        <v>76.069999999999993</v>
      </c>
      <c r="L4912" s="136"/>
      <c r="M4912" s="141"/>
      <c r="N4912" s="142"/>
      <c r="O4912" s="142"/>
      <c r="P4912" s="142"/>
      <c r="Q4912" s="142"/>
      <c r="R4912" s="142"/>
      <c r="S4912" s="142"/>
      <c r="T4912" s="143"/>
      <c r="AT4912" s="138" t="s">
        <v>210</v>
      </c>
      <c r="AU4912" s="138" t="s">
        <v>66</v>
      </c>
      <c r="AV4912" s="13" t="s">
        <v>66</v>
      </c>
      <c r="AW4912" s="13" t="s">
        <v>26</v>
      </c>
      <c r="AX4912" s="13" t="s">
        <v>57</v>
      </c>
      <c r="AY4912" s="138" t="s">
        <v>196</v>
      </c>
    </row>
    <row r="4913" spans="1:65" s="13" customFormat="1" x14ac:dyDescent="0.2">
      <c r="B4913" s="136"/>
      <c r="D4913" s="137" t="s">
        <v>210</v>
      </c>
      <c r="E4913" s="138" t="s">
        <v>1</v>
      </c>
      <c r="F4913" s="139" t="s">
        <v>2046</v>
      </c>
      <c r="H4913" s="140">
        <v>55.6</v>
      </c>
      <c r="L4913" s="136"/>
      <c r="M4913" s="141"/>
      <c r="N4913" s="142"/>
      <c r="O4913" s="142"/>
      <c r="P4913" s="142"/>
      <c r="Q4913" s="142"/>
      <c r="R4913" s="142"/>
      <c r="S4913" s="142"/>
      <c r="T4913" s="143"/>
      <c r="AT4913" s="138" t="s">
        <v>210</v>
      </c>
      <c r="AU4913" s="138" t="s">
        <v>66</v>
      </c>
      <c r="AV4913" s="13" t="s">
        <v>66</v>
      </c>
      <c r="AW4913" s="13" t="s">
        <v>26</v>
      </c>
      <c r="AX4913" s="13" t="s">
        <v>57</v>
      </c>
      <c r="AY4913" s="138" t="s">
        <v>196</v>
      </c>
    </row>
    <row r="4914" spans="1:65" s="13" customFormat="1" x14ac:dyDescent="0.2">
      <c r="B4914" s="136"/>
      <c r="D4914" s="137" t="s">
        <v>210</v>
      </c>
      <c r="E4914" s="138" t="s">
        <v>1</v>
      </c>
      <c r="F4914" s="139" t="s">
        <v>3358</v>
      </c>
      <c r="H4914" s="140">
        <v>448.04</v>
      </c>
      <c r="L4914" s="136"/>
      <c r="M4914" s="141"/>
      <c r="N4914" s="142"/>
      <c r="O4914" s="142"/>
      <c r="P4914" s="142"/>
      <c r="Q4914" s="142"/>
      <c r="R4914" s="142"/>
      <c r="S4914" s="142"/>
      <c r="T4914" s="143"/>
      <c r="AT4914" s="138" t="s">
        <v>210</v>
      </c>
      <c r="AU4914" s="138" t="s">
        <v>66</v>
      </c>
      <c r="AV4914" s="13" t="s">
        <v>66</v>
      </c>
      <c r="AW4914" s="13" t="s">
        <v>26</v>
      </c>
      <c r="AX4914" s="13" t="s">
        <v>57</v>
      </c>
      <c r="AY4914" s="138" t="s">
        <v>196</v>
      </c>
    </row>
    <row r="4915" spans="1:65" s="13" customFormat="1" x14ac:dyDescent="0.2">
      <c r="B4915" s="136"/>
      <c r="D4915" s="137" t="s">
        <v>210</v>
      </c>
      <c r="E4915" s="138" t="s">
        <v>1</v>
      </c>
      <c r="F4915" s="139" t="s">
        <v>5213</v>
      </c>
      <c r="H4915" s="140">
        <v>6.73</v>
      </c>
      <c r="L4915" s="136"/>
      <c r="M4915" s="141"/>
      <c r="N4915" s="142"/>
      <c r="O4915" s="142"/>
      <c r="P4915" s="142"/>
      <c r="Q4915" s="142"/>
      <c r="R4915" s="142"/>
      <c r="S4915" s="142"/>
      <c r="T4915" s="143"/>
      <c r="AT4915" s="138" t="s">
        <v>210</v>
      </c>
      <c r="AU4915" s="138" t="s">
        <v>66</v>
      </c>
      <c r="AV4915" s="13" t="s">
        <v>66</v>
      </c>
      <c r="AW4915" s="13" t="s">
        <v>26</v>
      </c>
      <c r="AX4915" s="13" t="s">
        <v>57</v>
      </c>
      <c r="AY4915" s="138" t="s">
        <v>196</v>
      </c>
    </row>
    <row r="4916" spans="1:65" s="13" customFormat="1" x14ac:dyDescent="0.2">
      <c r="B4916" s="136"/>
      <c r="D4916" s="137" t="s">
        <v>210</v>
      </c>
      <c r="E4916" s="138" t="s">
        <v>1</v>
      </c>
      <c r="F4916" s="139" t="s">
        <v>5214</v>
      </c>
      <c r="H4916" s="140">
        <v>140.88999999999999</v>
      </c>
      <c r="L4916" s="136"/>
      <c r="M4916" s="141"/>
      <c r="N4916" s="142"/>
      <c r="O4916" s="142"/>
      <c r="P4916" s="142"/>
      <c r="Q4916" s="142"/>
      <c r="R4916" s="142"/>
      <c r="S4916" s="142"/>
      <c r="T4916" s="143"/>
      <c r="AT4916" s="138" t="s">
        <v>210</v>
      </c>
      <c r="AU4916" s="138" t="s">
        <v>66</v>
      </c>
      <c r="AV4916" s="13" t="s">
        <v>66</v>
      </c>
      <c r="AW4916" s="13" t="s">
        <v>26</v>
      </c>
      <c r="AX4916" s="13" t="s">
        <v>57</v>
      </c>
      <c r="AY4916" s="138" t="s">
        <v>196</v>
      </c>
    </row>
    <row r="4917" spans="1:65" s="13" customFormat="1" x14ac:dyDescent="0.2">
      <c r="B4917" s="136"/>
      <c r="D4917" s="137" t="s">
        <v>210</v>
      </c>
      <c r="E4917" s="138" t="s">
        <v>1</v>
      </c>
      <c r="F4917" s="139" t="s">
        <v>2054</v>
      </c>
      <c r="H4917" s="140">
        <v>202.73</v>
      </c>
      <c r="L4917" s="136"/>
      <c r="M4917" s="141"/>
      <c r="N4917" s="142"/>
      <c r="O4917" s="142"/>
      <c r="P4917" s="142"/>
      <c r="Q4917" s="142"/>
      <c r="R4917" s="142"/>
      <c r="S4917" s="142"/>
      <c r="T4917" s="143"/>
      <c r="AT4917" s="138" t="s">
        <v>210</v>
      </c>
      <c r="AU4917" s="138" t="s">
        <v>66</v>
      </c>
      <c r="AV4917" s="13" t="s">
        <v>66</v>
      </c>
      <c r="AW4917" s="13" t="s">
        <v>26</v>
      </c>
      <c r="AX4917" s="13" t="s">
        <v>57</v>
      </c>
      <c r="AY4917" s="138" t="s">
        <v>196</v>
      </c>
    </row>
    <row r="4918" spans="1:65" s="13" customFormat="1" x14ac:dyDescent="0.2">
      <c r="B4918" s="136"/>
      <c r="D4918" s="137" t="s">
        <v>210</v>
      </c>
      <c r="E4918" s="138" t="s">
        <v>1</v>
      </c>
      <c r="F4918" s="139" t="s">
        <v>2057</v>
      </c>
      <c r="H4918" s="140">
        <v>70.63</v>
      </c>
      <c r="L4918" s="136"/>
      <c r="M4918" s="141"/>
      <c r="N4918" s="142"/>
      <c r="O4918" s="142"/>
      <c r="P4918" s="142"/>
      <c r="Q4918" s="142"/>
      <c r="R4918" s="142"/>
      <c r="S4918" s="142"/>
      <c r="T4918" s="143"/>
      <c r="AT4918" s="138" t="s">
        <v>210</v>
      </c>
      <c r="AU4918" s="138" t="s">
        <v>66</v>
      </c>
      <c r="AV4918" s="13" t="s">
        <v>66</v>
      </c>
      <c r="AW4918" s="13" t="s">
        <v>26</v>
      </c>
      <c r="AX4918" s="13" t="s">
        <v>57</v>
      </c>
      <c r="AY4918" s="138" t="s">
        <v>196</v>
      </c>
    </row>
    <row r="4919" spans="1:65" s="13" customFormat="1" x14ac:dyDescent="0.2">
      <c r="B4919" s="136"/>
      <c r="D4919" s="137" t="s">
        <v>210</v>
      </c>
      <c r="E4919" s="138" t="s">
        <v>1</v>
      </c>
      <c r="F4919" s="139" t="s">
        <v>2066</v>
      </c>
      <c r="H4919" s="140">
        <v>155.54</v>
      </c>
      <c r="L4919" s="136"/>
      <c r="M4919" s="141"/>
      <c r="N4919" s="142"/>
      <c r="O4919" s="142"/>
      <c r="P4919" s="142"/>
      <c r="Q4919" s="142"/>
      <c r="R4919" s="142"/>
      <c r="S4919" s="142"/>
      <c r="T4919" s="143"/>
      <c r="AT4919" s="138" t="s">
        <v>210</v>
      </c>
      <c r="AU4919" s="138" t="s">
        <v>66</v>
      </c>
      <c r="AV4919" s="13" t="s">
        <v>66</v>
      </c>
      <c r="AW4919" s="13" t="s">
        <v>26</v>
      </c>
      <c r="AX4919" s="13" t="s">
        <v>57</v>
      </c>
      <c r="AY4919" s="138" t="s">
        <v>196</v>
      </c>
    </row>
    <row r="4920" spans="1:65" s="13" customFormat="1" x14ac:dyDescent="0.2">
      <c r="B4920" s="136"/>
      <c r="D4920" s="137" t="s">
        <v>210</v>
      </c>
      <c r="E4920" s="138" t="s">
        <v>1</v>
      </c>
      <c r="F4920" s="139" t="s">
        <v>2069</v>
      </c>
      <c r="H4920" s="140">
        <v>85.27</v>
      </c>
      <c r="L4920" s="136"/>
      <c r="M4920" s="141"/>
      <c r="N4920" s="142"/>
      <c r="O4920" s="142"/>
      <c r="P4920" s="142"/>
      <c r="Q4920" s="142"/>
      <c r="R4920" s="142"/>
      <c r="S4920" s="142"/>
      <c r="T4920" s="143"/>
      <c r="AT4920" s="138" t="s">
        <v>210</v>
      </c>
      <c r="AU4920" s="138" t="s">
        <v>66</v>
      </c>
      <c r="AV4920" s="13" t="s">
        <v>66</v>
      </c>
      <c r="AW4920" s="13" t="s">
        <v>26</v>
      </c>
      <c r="AX4920" s="13" t="s">
        <v>57</v>
      </c>
      <c r="AY4920" s="138" t="s">
        <v>196</v>
      </c>
    </row>
    <row r="4921" spans="1:65" s="13" customFormat="1" x14ac:dyDescent="0.2">
      <c r="B4921" s="136"/>
      <c r="D4921" s="137" t="s">
        <v>210</v>
      </c>
      <c r="E4921" s="138" t="s">
        <v>1</v>
      </c>
      <c r="F4921" s="139" t="s">
        <v>2071</v>
      </c>
      <c r="H4921" s="140">
        <v>32.51</v>
      </c>
      <c r="L4921" s="136"/>
      <c r="M4921" s="141"/>
      <c r="N4921" s="142"/>
      <c r="O4921" s="142"/>
      <c r="P4921" s="142"/>
      <c r="Q4921" s="142"/>
      <c r="R4921" s="142"/>
      <c r="S4921" s="142"/>
      <c r="T4921" s="143"/>
      <c r="AT4921" s="138" t="s">
        <v>210</v>
      </c>
      <c r="AU4921" s="138" t="s">
        <v>66</v>
      </c>
      <c r="AV4921" s="13" t="s">
        <v>66</v>
      </c>
      <c r="AW4921" s="13" t="s">
        <v>26</v>
      </c>
      <c r="AX4921" s="13" t="s">
        <v>57</v>
      </c>
      <c r="AY4921" s="138" t="s">
        <v>196</v>
      </c>
    </row>
    <row r="4922" spans="1:65" s="14" customFormat="1" x14ac:dyDescent="0.2">
      <c r="B4922" s="144"/>
      <c r="D4922" s="137" t="s">
        <v>210</v>
      </c>
      <c r="E4922" s="145" t="s">
        <v>1</v>
      </c>
      <c r="F4922" s="146" t="s">
        <v>212</v>
      </c>
      <c r="H4922" s="147">
        <v>2543.7800000000002</v>
      </c>
      <c r="L4922" s="144"/>
      <c r="M4922" s="148"/>
      <c r="N4922" s="149"/>
      <c r="O4922" s="149"/>
      <c r="P4922" s="149"/>
      <c r="Q4922" s="149"/>
      <c r="R4922" s="149"/>
      <c r="S4922" s="149"/>
      <c r="T4922" s="150"/>
      <c r="AT4922" s="145" t="s">
        <v>210</v>
      </c>
      <c r="AU4922" s="145" t="s">
        <v>66</v>
      </c>
      <c r="AV4922" s="14" t="s">
        <v>201</v>
      </c>
      <c r="AW4922" s="14" t="s">
        <v>26</v>
      </c>
      <c r="AX4922" s="14" t="s">
        <v>64</v>
      </c>
      <c r="AY4922" s="145" t="s">
        <v>196</v>
      </c>
    </row>
    <row r="4923" spans="1:65" s="2" customFormat="1" ht="24.2" customHeight="1" x14ac:dyDescent="0.2">
      <c r="A4923" s="29"/>
      <c r="B4923" s="123"/>
      <c r="C4923" s="164" t="s">
        <v>3462</v>
      </c>
      <c r="D4923" s="164" t="s">
        <v>451</v>
      </c>
      <c r="E4923" s="165" t="s">
        <v>5251</v>
      </c>
      <c r="F4923" s="166" t="s">
        <v>5252</v>
      </c>
      <c r="G4923" s="167" t="s">
        <v>207</v>
      </c>
      <c r="H4923" s="168">
        <v>2798.1579999999999</v>
      </c>
      <c r="I4923" s="226"/>
      <c r="J4923" s="169">
        <f>ROUND(I4923*H4923,2)</f>
        <v>0</v>
      </c>
      <c r="K4923" s="166" t="s">
        <v>208</v>
      </c>
      <c r="L4923" s="170"/>
      <c r="M4923" s="171" t="s">
        <v>1</v>
      </c>
      <c r="N4923" s="172" t="s">
        <v>35</v>
      </c>
      <c r="O4923" s="132">
        <v>0</v>
      </c>
      <c r="P4923" s="132">
        <f>O4923*H4923</f>
        <v>0</v>
      </c>
      <c r="Q4923" s="132">
        <v>3.3999999999999998E-3</v>
      </c>
      <c r="R4923" s="132">
        <f>Q4923*H4923</f>
        <v>9.5137371999999996</v>
      </c>
      <c r="S4923" s="132">
        <v>0</v>
      </c>
      <c r="T4923" s="133">
        <f>S4923*H4923</f>
        <v>0</v>
      </c>
      <c r="U4923" s="29"/>
      <c r="V4923" s="29"/>
      <c r="W4923" s="29"/>
      <c r="X4923" s="29"/>
      <c r="Y4923" s="29"/>
      <c r="Z4923" s="29"/>
      <c r="AA4923" s="29"/>
      <c r="AB4923" s="29"/>
      <c r="AC4923" s="29"/>
      <c r="AD4923" s="29"/>
      <c r="AE4923" s="29"/>
      <c r="AR4923" s="134" t="s">
        <v>428</v>
      </c>
      <c r="AT4923" s="134" t="s">
        <v>451</v>
      </c>
      <c r="AU4923" s="134" t="s">
        <v>66</v>
      </c>
      <c r="AY4923" s="18" t="s">
        <v>196</v>
      </c>
      <c r="BE4923" s="135">
        <f>IF(N4923="základní",J4923,0)</f>
        <v>0</v>
      </c>
      <c r="BF4923" s="135">
        <f>IF(N4923="snížená",J4923,0)</f>
        <v>0</v>
      </c>
      <c r="BG4923" s="135">
        <f>IF(N4923="zákl. přenesená",J4923,0)</f>
        <v>0</v>
      </c>
      <c r="BH4923" s="135">
        <f>IF(N4923="sníž. přenesená",J4923,0)</f>
        <v>0</v>
      </c>
      <c r="BI4923" s="135">
        <f>IF(N4923="nulová",J4923,0)</f>
        <v>0</v>
      </c>
      <c r="BJ4923" s="18" t="s">
        <v>64</v>
      </c>
      <c r="BK4923" s="135">
        <f>ROUND(I4923*H4923,2)</f>
        <v>0</v>
      </c>
      <c r="BL4923" s="18" t="s">
        <v>104</v>
      </c>
      <c r="BM4923" s="134" t="s">
        <v>5253</v>
      </c>
    </row>
    <row r="4924" spans="1:65" s="13" customFormat="1" x14ac:dyDescent="0.2">
      <c r="B4924" s="136"/>
      <c r="D4924" s="137" t="s">
        <v>210</v>
      </c>
      <c r="E4924" s="138" t="s">
        <v>1</v>
      </c>
      <c r="F4924" s="139" t="s">
        <v>5254</v>
      </c>
      <c r="H4924" s="140">
        <v>2798.1579999999999</v>
      </c>
      <c r="L4924" s="136"/>
      <c r="M4924" s="141"/>
      <c r="N4924" s="142"/>
      <c r="O4924" s="142"/>
      <c r="P4924" s="142"/>
      <c r="Q4924" s="142"/>
      <c r="R4924" s="142"/>
      <c r="S4924" s="142"/>
      <c r="T4924" s="143"/>
      <c r="AT4924" s="138" t="s">
        <v>210</v>
      </c>
      <c r="AU4924" s="138" t="s">
        <v>66</v>
      </c>
      <c r="AV4924" s="13" t="s">
        <v>66</v>
      </c>
      <c r="AW4924" s="13" t="s">
        <v>26</v>
      </c>
      <c r="AX4924" s="13" t="s">
        <v>57</v>
      </c>
      <c r="AY4924" s="138" t="s">
        <v>196</v>
      </c>
    </row>
    <row r="4925" spans="1:65" s="14" customFormat="1" x14ac:dyDescent="0.2">
      <c r="B4925" s="144"/>
      <c r="D4925" s="137" t="s">
        <v>210</v>
      </c>
      <c r="E4925" s="145" t="s">
        <v>1</v>
      </c>
      <c r="F4925" s="146" t="s">
        <v>212</v>
      </c>
      <c r="H4925" s="147">
        <v>2798.1579999999999</v>
      </c>
      <c r="L4925" s="144"/>
      <c r="M4925" s="148"/>
      <c r="N4925" s="149"/>
      <c r="O4925" s="149"/>
      <c r="P4925" s="149"/>
      <c r="Q4925" s="149"/>
      <c r="R4925" s="149"/>
      <c r="S4925" s="149"/>
      <c r="T4925" s="150"/>
      <c r="AT4925" s="145" t="s">
        <v>210</v>
      </c>
      <c r="AU4925" s="145" t="s">
        <v>66</v>
      </c>
      <c r="AV4925" s="14" t="s">
        <v>201</v>
      </c>
      <c r="AW4925" s="14" t="s">
        <v>26</v>
      </c>
      <c r="AX4925" s="14" t="s">
        <v>64</v>
      </c>
      <c r="AY4925" s="145" t="s">
        <v>196</v>
      </c>
    </row>
    <row r="4926" spans="1:65" s="2" customFormat="1" ht="21.75" customHeight="1" x14ac:dyDescent="0.2">
      <c r="A4926" s="29"/>
      <c r="B4926" s="123"/>
      <c r="C4926" s="124" t="s">
        <v>5255</v>
      </c>
      <c r="D4926" s="124" t="s">
        <v>199</v>
      </c>
      <c r="E4926" s="125" t="s">
        <v>5256</v>
      </c>
      <c r="F4926" s="126" t="s">
        <v>5257</v>
      </c>
      <c r="G4926" s="127" t="s">
        <v>506</v>
      </c>
      <c r="H4926" s="128">
        <v>3957.8440000000001</v>
      </c>
      <c r="I4926" s="224"/>
      <c r="J4926" s="129">
        <f>ROUND(I4926*H4926,2)</f>
        <v>0</v>
      </c>
      <c r="K4926" s="126" t="s">
        <v>208</v>
      </c>
      <c r="L4926" s="30"/>
      <c r="M4926" s="130" t="s">
        <v>1</v>
      </c>
      <c r="N4926" s="131" t="s">
        <v>35</v>
      </c>
      <c r="O4926" s="132">
        <v>3.5000000000000003E-2</v>
      </c>
      <c r="P4926" s="132">
        <f>O4926*H4926</f>
        <v>138.52454</v>
      </c>
      <c r="Q4926" s="132">
        <v>0</v>
      </c>
      <c r="R4926" s="132">
        <f>Q4926*H4926</f>
        <v>0</v>
      </c>
      <c r="S4926" s="132">
        <v>2.9999999999999997E-4</v>
      </c>
      <c r="T4926" s="133">
        <f>S4926*H4926</f>
        <v>1.1873532</v>
      </c>
      <c r="U4926" s="29"/>
      <c r="V4926" s="29"/>
      <c r="W4926" s="29"/>
      <c r="X4926" s="29"/>
      <c r="Y4926" s="29"/>
      <c r="Z4926" s="29"/>
      <c r="AA4926" s="29"/>
      <c r="AB4926" s="29"/>
      <c r="AC4926" s="29"/>
      <c r="AD4926" s="29"/>
      <c r="AE4926" s="29"/>
      <c r="AR4926" s="134" t="s">
        <v>104</v>
      </c>
      <c r="AT4926" s="134" t="s">
        <v>199</v>
      </c>
      <c r="AU4926" s="134" t="s">
        <v>66</v>
      </c>
      <c r="AY4926" s="18" t="s">
        <v>196</v>
      </c>
      <c r="BE4926" s="135">
        <f>IF(N4926="základní",J4926,0)</f>
        <v>0</v>
      </c>
      <c r="BF4926" s="135">
        <f>IF(N4926="snížená",J4926,0)</f>
        <v>0</v>
      </c>
      <c r="BG4926" s="135">
        <f>IF(N4926="zákl. přenesená",J4926,0)</f>
        <v>0</v>
      </c>
      <c r="BH4926" s="135">
        <f>IF(N4926="sníž. přenesená",J4926,0)</f>
        <v>0</v>
      </c>
      <c r="BI4926" s="135">
        <f>IF(N4926="nulová",J4926,0)</f>
        <v>0</v>
      </c>
      <c r="BJ4926" s="18" t="s">
        <v>64</v>
      </c>
      <c r="BK4926" s="135">
        <f>ROUND(I4926*H4926,2)</f>
        <v>0</v>
      </c>
      <c r="BL4926" s="18" t="s">
        <v>104</v>
      </c>
      <c r="BM4926" s="134" t="s">
        <v>5258</v>
      </c>
    </row>
    <row r="4927" spans="1:65" s="13" customFormat="1" x14ac:dyDescent="0.2">
      <c r="B4927" s="136"/>
      <c r="D4927" s="137" t="s">
        <v>210</v>
      </c>
      <c r="E4927" s="138" t="s">
        <v>1</v>
      </c>
      <c r="F4927" s="139" t="s">
        <v>5259</v>
      </c>
      <c r="H4927" s="140">
        <v>430.85899999999998</v>
      </c>
      <c r="L4927" s="136"/>
      <c r="M4927" s="141"/>
      <c r="N4927" s="142"/>
      <c r="O4927" s="142"/>
      <c r="P4927" s="142"/>
      <c r="Q4927" s="142"/>
      <c r="R4927" s="142"/>
      <c r="S4927" s="142"/>
      <c r="T4927" s="143"/>
      <c r="AT4927" s="138" t="s">
        <v>210</v>
      </c>
      <c r="AU4927" s="138" t="s">
        <v>66</v>
      </c>
      <c r="AV4927" s="13" t="s">
        <v>66</v>
      </c>
      <c r="AW4927" s="13" t="s">
        <v>26</v>
      </c>
      <c r="AX4927" s="13" t="s">
        <v>57</v>
      </c>
      <c r="AY4927" s="138" t="s">
        <v>196</v>
      </c>
    </row>
    <row r="4928" spans="1:65" s="13" customFormat="1" x14ac:dyDescent="0.2">
      <c r="B4928" s="136"/>
      <c r="D4928" s="137" t="s">
        <v>210</v>
      </c>
      <c r="E4928" s="138" t="s">
        <v>1</v>
      </c>
      <c r="F4928" s="139" t="s">
        <v>5260</v>
      </c>
      <c r="H4928" s="140">
        <v>1096.3040000000001</v>
      </c>
      <c r="L4928" s="136"/>
      <c r="M4928" s="141"/>
      <c r="N4928" s="142"/>
      <c r="O4928" s="142"/>
      <c r="P4928" s="142"/>
      <c r="Q4928" s="142"/>
      <c r="R4928" s="142"/>
      <c r="S4928" s="142"/>
      <c r="T4928" s="143"/>
      <c r="AT4928" s="138" t="s">
        <v>210</v>
      </c>
      <c r="AU4928" s="138" t="s">
        <v>66</v>
      </c>
      <c r="AV4928" s="13" t="s">
        <v>66</v>
      </c>
      <c r="AW4928" s="13" t="s">
        <v>26</v>
      </c>
      <c r="AX4928" s="13" t="s">
        <v>57</v>
      </c>
      <c r="AY4928" s="138" t="s">
        <v>196</v>
      </c>
    </row>
    <row r="4929" spans="1:65" s="13" customFormat="1" x14ac:dyDescent="0.2">
      <c r="B4929" s="136"/>
      <c r="D4929" s="137" t="s">
        <v>210</v>
      </c>
      <c r="E4929" s="138" t="s">
        <v>1</v>
      </c>
      <c r="F4929" s="139" t="s">
        <v>5261</v>
      </c>
      <c r="H4929" s="140">
        <v>1312.3879999999999</v>
      </c>
      <c r="L4929" s="136"/>
      <c r="M4929" s="141"/>
      <c r="N4929" s="142"/>
      <c r="O4929" s="142"/>
      <c r="P4929" s="142"/>
      <c r="Q4929" s="142"/>
      <c r="R4929" s="142"/>
      <c r="S4929" s="142"/>
      <c r="T4929" s="143"/>
      <c r="AT4929" s="138" t="s">
        <v>210</v>
      </c>
      <c r="AU4929" s="138" t="s">
        <v>66</v>
      </c>
      <c r="AV4929" s="13" t="s">
        <v>66</v>
      </c>
      <c r="AW4929" s="13" t="s">
        <v>26</v>
      </c>
      <c r="AX4929" s="13" t="s">
        <v>57</v>
      </c>
      <c r="AY4929" s="138" t="s">
        <v>196</v>
      </c>
    </row>
    <row r="4930" spans="1:65" s="13" customFormat="1" x14ac:dyDescent="0.2">
      <c r="B4930" s="136"/>
      <c r="D4930" s="137" t="s">
        <v>210</v>
      </c>
      <c r="E4930" s="138" t="s">
        <v>1</v>
      </c>
      <c r="F4930" s="139" t="s">
        <v>5262</v>
      </c>
      <c r="H4930" s="140">
        <v>1118.2929999999999</v>
      </c>
      <c r="L4930" s="136"/>
      <c r="M4930" s="141"/>
      <c r="N4930" s="142"/>
      <c r="O4930" s="142"/>
      <c r="P4930" s="142"/>
      <c r="Q4930" s="142"/>
      <c r="R4930" s="142"/>
      <c r="S4930" s="142"/>
      <c r="T4930" s="143"/>
      <c r="AT4930" s="138" t="s">
        <v>210</v>
      </c>
      <c r="AU4930" s="138" t="s">
        <v>66</v>
      </c>
      <c r="AV4930" s="13" t="s">
        <v>66</v>
      </c>
      <c r="AW4930" s="13" t="s">
        <v>26</v>
      </c>
      <c r="AX4930" s="13" t="s">
        <v>57</v>
      </c>
      <c r="AY4930" s="138" t="s">
        <v>196</v>
      </c>
    </row>
    <row r="4931" spans="1:65" s="14" customFormat="1" x14ac:dyDescent="0.2">
      <c r="B4931" s="144"/>
      <c r="D4931" s="137" t="s">
        <v>210</v>
      </c>
      <c r="E4931" s="145" t="s">
        <v>1</v>
      </c>
      <c r="F4931" s="146" t="s">
        <v>212</v>
      </c>
      <c r="H4931" s="147">
        <v>3957.8440000000001</v>
      </c>
      <c r="L4931" s="144"/>
      <c r="M4931" s="148"/>
      <c r="N4931" s="149"/>
      <c r="O4931" s="149"/>
      <c r="P4931" s="149"/>
      <c r="Q4931" s="149"/>
      <c r="R4931" s="149"/>
      <c r="S4931" s="149"/>
      <c r="T4931" s="150"/>
      <c r="AT4931" s="145" t="s">
        <v>210</v>
      </c>
      <c r="AU4931" s="145" t="s">
        <v>66</v>
      </c>
      <c r="AV4931" s="14" t="s">
        <v>201</v>
      </c>
      <c r="AW4931" s="14" t="s">
        <v>26</v>
      </c>
      <c r="AX4931" s="14" t="s">
        <v>64</v>
      </c>
      <c r="AY4931" s="145" t="s">
        <v>196</v>
      </c>
    </row>
    <row r="4932" spans="1:65" s="2" customFormat="1" ht="16.5" customHeight="1" x14ac:dyDescent="0.2">
      <c r="A4932" s="29"/>
      <c r="B4932" s="123"/>
      <c r="C4932" s="124" t="s">
        <v>3466</v>
      </c>
      <c r="D4932" s="124" t="s">
        <v>199</v>
      </c>
      <c r="E4932" s="125" t="s">
        <v>5263</v>
      </c>
      <c r="F4932" s="126" t="s">
        <v>5264</v>
      </c>
      <c r="G4932" s="127" t="s">
        <v>506</v>
      </c>
      <c r="H4932" s="128">
        <v>2849.0340000000001</v>
      </c>
      <c r="I4932" s="224"/>
      <c r="J4932" s="129">
        <f>ROUND(I4932*H4932,2)</f>
        <v>0</v>
      </c>
      <c r="K4932" s="126" t="s">
        <v>208</v>
      </c>
      <c r="L4932" s="30"/>
      <c r="M4932" s="130" t="s">
        <v>1</v>
      </c>
      <c r="N4932" s="131" t="s">
        <v>35</v>
      </c>
      <c r="O4932" s="132">
        <v>0.25</v>
      </c>
      <c r="P4932" s="132">
        <f>O4932*H4932</f>
        <v>712.25850000000003</v>
      </c>
      <c r="Q4932" s="132">
        <v>1.0000000000000001E-5</v>
      </c>
      <c r="R4932" s="132">
        <f>Q4932*H4932</f>
        <v>2.8490340000000003E-2</v>
      </c>
      <c r="S4932" s="132">
        <v>0</v>
      </c>
      <c r="T4932" s="133">
        <f>S4932*H4932</f>
        <v>0</v>
      </c>
      <c r="U4932" s="29"/>
      <c r="V4932" s="29"/>
      <c r="W4932" s="29"/>
      <c r="X4932" s="29"/>
      <c r="Y4932" s="29"/>
      <c r="Z4932" s="29"/>
      <c r="AA4932" s="29"/>
      <c r="AB4932" s="29"/>
      <c r="AC4932" s="29"/>
      <c r="AD4932" s="29"/>
      <c r="AE4932" s="29"/>
      <c r="AR4932" s="134" t="s">
        <v>104</v>
      </c>
      <c r="AT4932" s="134" t="s">
        <v>199</v>
      </c>
      <c r="AU4932" s="134" t="s">
        <v>66</v>
      </c>
      <c r="AY4932" s="18" t="s">
        <v>196</v>
      </c>
      <c r="BE4932" s="135">
        <f>IF(N4932="základní",J4932,0)</f>
        <v>0</v>
      </c>
      <c r="BF4932" s="135">
        <f>IF(N4932="snížená",J4932,0)</f>
        <v>0</v>
      </c>
      <c r="BG4932" s="135">
        <f>IF(N4932="zákl. přenesená",J4932,0)</f>
        <v>0</v>
      </c>
      <c r="BH4932" s="135">
        <f>IF(N4932="sníž. přenesená",J4932,0)</f>
        <v>0</v>
      </c>
      <c r="BI4932" s="135">
        <f>IF(N4932="nulová",J4932,0)</f>
        <v>0</v>
      </c>
      <c r="BJ4932" s="18" t="s">
        <v>64</v>
      </c>
      <c r="BK4932" s="135">
        <f>ROUND(I4932*H4932,2)</f>
        <v>0</v>
      </c>
      <c r="BL4932" s="18" t="s">
        <v>104</v>
      </c>
      <c r="BM4932" s="134" t="s">
        <v>5265</v>
      </c>
    </row>
    <row r="4933" spans="1:65" s="13" customFormat="1" x14ac:dyDescent="0.2">
      <c r="B4933" s="136"/>
      <c r="D4933" s="137" t="s">
        <v>210</v>
      </c>
      <c r="E4933" s="138" t="s">
        <v>1</v>
      </c>
      <c r="F4933" s="139" t="s">
        <v>5266</v>
      </c>
      <c r="H4933" s="140">
        <v>2849.0340000000001</v>
      </c>
      <c r="L4933" s="136"/>
      <c r="M4933" s="141"/>
      <c r="N4933" s="142"/>
      <c r="O4933" s="142"/>
      <c r="P4933" s="142"/>
      <c r="Q4933" s="142"/>
      <c r="R4933" s="142"/>
      <c r="S4933" s="142"/>
      <c r="T4933" s="143"/>
      <c r="AT4933" s="138" t="s">
        <v>210</v>
      </c>
      <c r="AU4933" s="138" t="s">
        <v>66</v>
      </c>
      <c r="AV4933" s="13" t="s">
        <v>66</v>
      </c>
      <c r="AW4933" s="13" t="s">
        <v>26</v>
      </c>
      <c r="AX4933" s="13" t="s">
        <v>57</v>
      </c>
      <c r="AY4933" s="138" t="s">
        <v>196</v>
      </c>
    </row>
    <row r="4934" spans="1:65" s="14" customFormat="1" x14ac:dyDescent="0.2">
      <c r="B4934" s="144"/>
      <c r="D4934" s="137" t="s">
        <v>210</v>
      </c>
      <c r="E4934" s="145" t="s">
        <v>1</v>
      </c>
      <c r="F4934" s="146" t="s">
        <v>212</v>
      </c>
      <c r="H4934" s="147">
        <v>2849.0340000000001</v>
      </c>
      <c r="L4934" s="144"/>
      <c r="M4934" s="148"/>
      <c r="N4934" s="149"/>
      <c r="O4934" s="149"/>
      <c r="P4934" s="149"/>
      <c r="Q4934" s="149"/>
      <c r="R4934" s="149"/>
      <c r="S4934" s="149"/>
      <c r="T4934" s="150"/>
      <c r="AT4934" s="145" t="s">
        <v>210</v>
      </c>
      <c r="AU4934" s="145" t="s">
        <v>66</v>
      </c>
      <c r="AV4934" s="14" t="s">
        <v>201</v>
      </c>
      <c r="AW4934" s="14" t="s">
        <v>26</v>
      </c>
      <c r="AX4934" s="14" t="s">
        <v>64</v>
      </c>
      <c r="AY4934" s="145" t="s">
        <v>196</v>
      </c>
    </row>
    <row r="4935" spans="1:65" s="2" customFormat="1" ht="16.5" customHeight="1" x14ac:dyDescent="0.2">
      <c r="A4935" s="29"/>
      <c r="B4935" s="123"/>
      <c r="C4935" s="164" t="s">
        <v>5267</v>
      </c>
      <c r="D4935" s="164" t="s">
        <v>451</v>
      </c>
      <c r="E4935" s="165" t="s">
        <v>5268</v>
      </c>
      <c r="F4935" s="166" t="s">
        <v>5269</v>
      </c>
      <c r="G4935" s="167" t="s">
        <v>506</v>
      </c>
      <c r="H4935" s="168">
        <v>3133.9369999999999</v>
      </c>
      <c r="I4935" s="226"/>
      <c r="J4935" s="169">
        <f>ROUND(I4935*H4935,2)</f>
        <v>0</v>
      </c>
      <c r="K4935" s="166" t="s">
        <v>208</v>
      </c>
      <c r="L4935" s="170"/>
      <c r="M4935" s="171" t="s">
        <v>1</v>
      </c>
      <c r="N4935" s="172" t="s">
        <v>35</v>
      </c>
      <c r="O4935" s="132">
        <v>0</v>
      </c>
      <c r="P4935" s="132">
        <f>O4935*H4935</f>
        <v>0</v>
      </c>
      <c r="Q4935" s="132">
        <v>2.0000000000000001E-4</v>
      </c>
      <c r="R4935" s="132">
        <f>Q4935*H4935</f>
        <v>0.62678739999999999</v>
      </c>
      <c r="S4935" s="132">
        <v>0</v>
      </c>
      <c r="T4935" s="133">
        <f>S4935*H4935</f>
        <v>0</v>
      </c>
      <c r="U4935" s="29"/>
      <c r="V4935" s="29"/>
      <c r="W4935" s="29"/>
      <c r="X4935" s="29"/>
      <c r="Y4935" s="29"/>
      <c r="Z4935" s="29"/>
      <c r="AA4935" s="29"/>
      <c r="AB4935" s="29"/>
      <c r="AC4935" s="29"/>
      <c r="AD4935" s="29"/>
      <c r="AE4935" s="29"/>
      <c r="AR4935" s="134" t="s">
        <v>428</v>
      </c>
      <c r="AT4935" s="134" t="s">
        <v>451</v>
      </c>
      <c r="AU4935" s="134" t="s">
        <v>66</v>
      </c>
      <c r="AY4935" s="18" t="s">
        <v>196</v>
      </c>
      <c r="BE4935" s="135">
        <f>IF(N4935="základní",J4935,0)</f>
        <v>0</v>
      </c>
      <c r="BF4935" s="135">
        <f>IF(N4935="snížená",J4935,0)</f>
        <v>0</v>
      </c>
      <c r="BG4935" s="135">
        <f>IF(N4935="zákl. přenesená",J4935,0)</f>
        <v>0</v>
      </c>
      <c r="BH4935" s="135">
        <f>IF(N4935="sníž. přenesená",J4935,0)</f>
        <v>0</v>
      </c>
      <c r="BI4935" s="135">
        <f>IF(N4935="nulová",J4935,0)</f>
        <v>0</v>
      </c>
      <c r="BJ4935" s="18" t="s">
        <v>64</v>
      </c>
      <c r="BK4935" s="135">
        <f>ROUND(I4935*H4935,2)</f>
        <v>0</v>
      </c>
      <c r="BL4935" s="18" t="s">
        <v>104</v>
      </c>
      <c r="BM4935" s="134" t="s">
        <v>5270</v>
      </c>
    </row>
    <row r="4936" spans="1:65" s="13" customFormat="1" x14ac:dyDescent="0.2">
      <c r="B4936" s="136"/>
      <c r="D4936" s="137" t="s">
        <v>210</v>
      </c>
      <c r="E4936" s="138" t="s">
        <v>1</v>
      </c>
      <c r="F4936" s="139" t="s">
        <v>5271</v>
      </c>
      <c r="H4936" s="140">
        <v>3133.9369999999999</v>
      </c>
      <c r="L4936" s="136"/>
      <c r="M4936" s="141"/>
      <c r="N4936" s="142"/>
      <c r="O4936" s="142"/>
      <c r="P4936" s="142"/>
      <c r="Q4936" s="142"/>
      <c r="R4936" s="142"/>
      <c r="S4936" s="142"/>
      <c r="T4936" s="143"/>
      <c r="AT4936" s="138" t="s">
        <v>210</v>
      </c>
      <c r="AU4936" s="138" t="s">
        <v>66</v>
      </c>
      <c r="AV4936" s="13" t="s">
        <v>66</v>
      </c>
      <c r="AW4936" s="13" t="s">
        <v>26</v>
      </c>
      <c r="AX4936" s="13" t="s">
        <v>57</v>
      </c>
      <c r="AY4936" s="138" t="s">
        <v>196</v>
      </c>
    </row>
    <row r="4937" spans="1:65" s="14" customFormat="1" x14ac:dyDescent="0.2">
      <c r="B4937" s="144"/>
      <c r="D4937" s="137" t="s">
        <v>210</v>
      </c>
      <c r="E4937" s="145" t="s">
        <v>1</v>
      </c>
      <c r="F4937" s="146" t="s">
        <v>212</v>
      </c>
      <c r="H4937" s="147">
        <v>3133.9369999999999</v>
      </c>
      <c r="L4937" s="144"/>
      <c r="M4937" s="148"/>
      <c r="N4937" s="149"/>
      <c r="O4937" s="149"/>
      <c r="P4937" s="149"/>
      <c r="Q4937" s="149"/>
      <c r="R4937" s="149"/>
      <c r="S4937" s="149"/>
      <c r="T4937" s="150"/>
      <c r="AT4937" s="145" t="s">
        <v>210</v>
      </c>
      <c r="AU4937" s="145" t="s">
        <v>66</v>
      </c>
      <c r="AV4937" s="14" t="s">
        <v>201</v>
      </c>
      <c r="AW4937" s="14" t="s">
        <v>26</v>
      </c>
      <c r="AX4937" s="14" t="s">
        <v>64</v>
      </c>
      <c r="AY4937" s="145" t="s">
        <v>196</v>
      </c>
    </row>
    <row r="4938" spans="1:65" s="2" customFormat="1" ht="24.2" customHeight="1" x14ac:dyDescent="0.2">
      <c r="A4938" s="29"/>
      <c r="B4938" s="123"/>
      <c r="C4938" s="124" t="s">
        <v>3473</v>
      </c>
      <c r="D4938" s="124" t="s">
        <v>199</v>
      </c>
      <c r="E4938" s="125" t="s">
        <v>5272</v>
      </c>
      <c r="F4938" s="126" t="s">
        <v>5273</v>
      </c>
      <c r="G4938" s="127" t="s">
        <v>3199</v>
      </c>
      <c r="H4938" s="128">
        <v>44034.489000000001</v>
      </c>
      <c r="I4938" s="224"/>
      <c r="J4938" s="129">
        <f>ROUND(I4938*H4938,2)</f>
        <v>0</v>
      </c>
      <c r="K4938" s="126" t="s">
        <v>208</v>
      </c>
      <c r="L4938" s="30"/>
      <c r="M4938" s="130" t="s">
        <v>1</v>
      </c>
      <c r="N4938" s="131" t="s">
        <v>35</v>
      </c>
      <c r="O4938" s="132">
        <v>0</v>
      </c>
      <c r="P4938" s="132">
        <f>O4938*H4938</f>
        <v>0</v>
      </c>
      <c r="Q4938" s="132">
        <v>0</v>
      </c>
      <c r="R4938" s="132">
        <f>Q4938*H4938</f>
        <v>0</v>
      </c>
      <c r="S4938" s="132">
        <v>0</v>
      </c>
      <c r="T4938" s="133">
        <f>S4938*H4938</f>
        <v>0</v>
      </c>
      <c r="U4938" s="29"/>
      <c r="V4938" s="29"/>
      <c r="W4938" s="29"/>
      <c r="X4938" s="29"/>
      <c r="Y4938" s="29"/>
      <c r="Z4938" s="29"/>
      <c r="AA4938" s="29"/>
      <c r="AB4938" s="29"/>
      <c r="AC4938" s="29"/>
      <c r="AD4938" s="29"/>
      <c r="AE4938" s="29"/>
      <c r="AR4938" s="134" t="s">
        <v>104</v>
      </c>
      <c r="AT4938" s="134" t="s">
        <v>199</v>
      </c>
      <c r="AU4938" s="134" t="s">
        <v>66</v>
      </c>
      <c r="AY4938" s="18" t="s">
        <v>196</v>
      </c>
      <c r="BE4938" s="135">
        <f>IF(N4938="základní",J4938,0)</f>
        <v>0</v>
      </c>
      <c r="BF4938" s="135">
        <f>IF(N4938="snížená",J4938,0)</f>
        <v>0</v>
      </c>
      <c r="BG4938" s="135">
        <f>IF(N4938="zákl. přenesená",J4938,0)</f>
        <v>0</v>
      </c>
      <c r="BH4938" s="135">
        <f>IF(N4938="sníž. přenesená",J4938,0)</f>
        <v>0</v>
      </c>
      <c r="BI4938" s="135">
        <f>IF(N4938="nulová",J4938,0)</f>
        <v>0</v>
      </c>
      <c r="BJ4938" s="18" t="s">
        <v>64</v>
      </c>
      <c r="BK4938" s="135">
        <f>ROUND(I4938*H4938,2)</f>
        <v>0</v>
      </c>
      <c r="BL4938" s="18" t="s">
        <v>104</v>
      </c>
      <c r="BM4938" s="134" t="s">
        <v>5274</v>
      </c>
    </row>
    <row r="4939" spans="1:65" s="12" customFormat="1" ht="22.9" customHeight="1" x14ac:dyDescent="0.2">
      <c r="B4939" s="111"/>
      <c r="D4939" s="112" t="s">
        <v>56</v>
      </c>
      <c r="E4939" s="121" t="s">
        <v>4957</v>
      </c>
      <c r="F4939" s="121" t="s">
        <v>5275</v>
      </c>
      <c r="J4939" s="122">
        <f>BK4939</f>
        <v>0</v>
      </c>
      <c r="L4939" s="111"/>
      <c r="M4939" s="115"/>
      <c r="N4939" s="116"/>
      <c r="O4939" s="116"/>
      <c r="P4939" s="117">
        <f>SUM(P4940:P4956)</f>
        <v>27.604309999999998</v>
      </c>
      <c r="Q4939" s="116"/>
      <c r="R4939" s="117">
        <f>SUM(R4940:R4956)</f>
        <v>9.1144400000000014E-2</v>
      </c>
      <c r="S4939" s="116"/>
      <c r="T4939" s="118">
        <f>SUM(T4940:T4956)</f>
        <v>0</v>
      </c>
      <c r="AR4939" s="112" t="s">
        <v>66</v>
      </c>
      <c r="AT4939" s="119" t="s">
        <v>56</v>
      </c>
      <c r="AU4939" s="119" t="s">
        <v>64</v>
      </c>
      <c r="AY4939" s="112" t="s">
        <v>196</v>
      </c>
      <c r="BK4939" s="120">
        <f>SUM(BK4940:BK4956)</f>
        <v>0</v>
      </c>
    </row>
    <row r="4940" spans="1:65" s="2" customFormat="1" ht="24.2" customHeight="1" x14ac:dyDescent="0.2">
      <c r="A4940" s="29"/>
      <c r="B4940" s="123"/>
      <c r="C4940" s="124" t="s">
        <v>5276</v>
      </c>
      <c r="D4940" s="124" t="s">
        <v>199</v>
      </c>
      <c r="E4940" s="125" t="s">
        <v>5277</v>
      </c>
      <c r="F4940" s="126" t="s">
        <v>5278</v>
      </c>
      <c r="G4940" s="127" t="s">
        <v>207</v>
      </c>
      <c r="H4940" s="128">
        <v>64.900000000000006</v>
      </c>
      <c r="I4940" s="224"/>
      <c r="J4940" s="129">
        <f>ROUND(I4940*H4940,2)</f>
        <v>0</v>
      </c>
      <c r="K4940" s="126" t="s">
        <v>208</v>
      </c>
      <c r="L4940" s="30"/>
      <c r="M4940" s="130" t="s">
        <v>1</v>
      </c>
      <c r="N4940" s="131" t="s">
        <v>35</v>
      </c>
      <c r="O4940" s="132">
        <v>0.20399999999999999</v>
      </c>
      <c r="P4940" s="132">
        <f>O4940*H4940</f>
        <v>13.239600000000001</v>
      </c>
      <c r="Q4940" s="132">
        <v>5.4000000000000001E-4</v>
      </c>
      <c r="R4940" s="132">
        <f>Q4940*H4940</f>
        <v>3.5046000000000001E-2</v>
      </c>
      <c r="S4940" s="132">
        <v>0</v>
      </c>
      <c r="T4940" s="133">
        <f>S4940*H4940</f>
        <v>0</v>
      </c>
      <c r="U4940" s="29"/>
      <c r="V4940" s="29"/>
      <c r="W4940" s="29"/>
      <c r="X4940" s="29"/>
      <c r="Y4940" s="29"/>
      <c r="Z4940" s="29"/>
      <c r="AA4940" s="29"/>
      <c r="AB4940" s="29"/>
      <c r="AC4940" s="29"/>
      <c r="AD4940" s="29"/>
      <c r="AE4940" s="29"/>
      <c r="AR4940" s="134" t="s">
        <v>104</v>
      </c>
      <c r="AT4940" s="134" t="s">
        <v>199</v>
      </c>
      <c r="AU4940" s="134" t="s">
        <v>66</v>
      </c>
      <c r="AY4940" s="18" t="s">
        <v>196</v>
      </c>
      <c r="BE4940" s="135">
        <f>IF(N4940="základní",J4940,0)</f>
        <v>0</v>
      </c>
      <c r="BF4940" s="135">
        <f>IF(N4940="snížená",J4940,0)</f>
        <v>0</v>
      </c>
      <c r="BG4940" s="135">
        <f>IF(N4940="zákl. přenesená",J4940,0)</f>
        <v>0</v>
      </c>
      <c r="BH4940" s="135">
        <f>IF(N4940="sníž. přenesená",J4940,0)</f>
        <v>0</v>
      </c>
      <c r="BI4940" s="135">
        <f>IF(N4940="nulová",J4940,0)</f>
        <v>0</v>
      </c>
      <c r="BJ4940" s="18" t="s">
        <v>64</v>
      </c>
      <c r="BK4940" s="135">
        <f>ROUND(I4940*H4940,2)</f>
        <v>0</v>
      </c>
      <c r="BL4940" s="18" t="s">
        <v>104</v>
      </c>
      <c r="BM4940" s="134" t="s">
        <v>5279</v>
      </c>
    </row>
    <row r="4941" spans="1:65" s="13" customFormat="1" x14ac:dyDescent="0.2">
      <c r="B4941" s="136"/>
      <c r="D4941" s="137" t="s">
        <v>210</v>
      </c>
      <c r="E4941" s="138" t="s">
        <v>1</v>
      </c>
      <c r="F4941" s="139" t="s">
        <v>5280</v>
      </c>
      <c r="H4941" s="140">
        <v>2.75</v>
      </c>
      <c r="L4941" s="136"/>
      <c r="M4941" s="141"/>
      <c r="N4941" s="142"/>
      <c r="O4941" s="142"/>
      <c r="P4941" s="142"/>
      <c r="Q4941" s="142"/>
      <c r="R4941" s="142"/>
      <c r="S4941" s="142"/>
      <c r="T4941" s="143"/>
      <c r="AT4941" s="138" t="s">
        <v>210</v>
      </c>
      <c r="AU4941" s="138" t="s">
        <v>66</v>
      </c>
      <c r="AV4941" s="13" t="s">
        <v>66</v>
      </c>
      <c r="AW4941" s="13" t="s">
        <v>26</v>
      </c>
      <c r="AX4941" s="13" t="s">
        <v>57</v>
      </c>
      <c r="AY4941" s="138" t="s">
        <v>196</v>
      </c>
    </row>
    <row r="4942" spans="1:65" s="13" customFormat="1" x14ac:dyDescent="0.2">
      <c r="B4942" s="136"/>
      <c r="D4942" s="137" t="s">
        <v>210</v>
      </c>
      <c r="E4942" s="138" t="s">
        <v>1</v>
      </c>
      <c r="F4942" s="139" t="s">
        <v>5281</v>
      </c>
      <c r="H4942" s="140">
        <v>10.94</v>
      </c>
      <c r="L4942" s="136"/>
      <c r="M4942" s="141"/>
      <c r="N4942" s="142"/>
      <c r="O4942" s="142"/>
      <c r="P4942" s="142"/>
      <c r="Q4942" s="142"/>
      <c r="R4942" s="142"/>
      <c r="S4942" s="142"/>
      <c r="T4942" s="143"/>
      <c r="AT4942" s="138" t="s">
        <v>210</v>
      </c>
      <c r="AU4942" s="138" t="s">
        <v>66</v>
      </c>
      <c r="AV4942" s="13" t="s">
        <v>66</v>
      </c>
      <c r="AW4942" s="13" t="s">
        <v>26</v>
      </c>
      <c r="AX4942" s="13" t="s">
        <v>57</v>
      </c>
      <c r="AY4942" s="138" t="s">
        <v>196</v>
      </c>
    </row>
    <row r="4943" spans="1:65" s="13" customFormat="1" x14ac:dyDescent="0.2">
      <c r="B4943" s="136"/>
      <c r="D4943" s="137" t="s">
        <v>210</v>
      </c>
      <c r="E4943" s="138" t="s">
        <v>1</v>
      </c>
      <c r="F4943" s="139" t="s">
        <v>2062</v>
      </c>
      <c r="H4943" s="140">
        <v>3.2</v>
      </c>
      <c r="L4943" s="136"/>
      <c r="M4943" s="141"/>
      <c r="N4943" s="142"/>
      <c r="O4943" s="142"/>
      <c r="P4943" s="142"/>
      <c r="Q4943" s="142"/>
      <c r="R4943" s="142"/>
      <c r="S4943" s="142"/>
      <c r="T4943" s="143"/>
      <c r="AT4943" s="138" t="s">
        <v>210</v>
      </c>
      <c r="AU4943" s="138" t="s">
        <v>66</v>
      </c>
      <c r="AV4943" s="13" t="s">
        <v>66</v>
      </c>
      <c r="AW4943" s="13" t="s">
        <v>26</v>
      </c>
      <c r="AX4943" s="13" t="s">
        <v>57</v>
      </c>
      <c r="AY4943" s="138" t="s">
        <v>196</v>
      </c>
    </row>
    <row r="4944" spans="1:65" s="13" customFormat="1" x14ac:dyDescent="0.2">
      <c r="B4944" s="136"/>
      <c r="D4944" s="137" t="s">
        <v>210</v>
      </c>
      <c r="E4944" s="138" t="s">
        <v>1</v>
      </c>
      <c r="F4944" s="139" t="s">
        <v>2065</v>
      </c>
      <c r="H4944" s="140">
        <v>10.19</v>
      </c>
      <c r="L4944" s="136"/>
      <c r="M4944" s="141"/>
      <c r="N4944" s="142"/>
      <c r="O4944" s="142"/>
      <c r="P4944" s="142"/>
      <c r="Q4944" s="142"/>
      <c r="R4944" s="142"/>
      <c r="S4944" s="142"/>
      <c r="T4944" s="143"/>
      <c r="AT4944" s="138" t="s">
        <v>210</v>
      </c>
      <c r="AU4944" s="138" t="s">
        <v>66</v>
      </c>
      <c r="AV4944" s="13" t="s">
        <v>66</v>
      </c>
      <c r="AW4944" s="13" t="s">
        <v>26</v>
      </c>
      <c r="AX4944" s="13" t="s">
        <v>57</v>
      </c>
      <c r="AY4944" s="138" t="s">
        <v>196</v>
      </c>
    </row>
    <row r="4945" spans="1:65" s="13" customFormat="1" x14ac:dyDescent="0.2">
      <c r="B4945" s="136"/>
      <c r="D4945" s="137" t="s">
        <v>210</v>
      </c>
      <c r="E4945" s="138" t="s">
        <v>1</v>
      </c>
      <c r="F4945" s="139" t="s">
        <v>2078</v>
      </c>
      <c r="H4945" s="140">
        <v>37.82</v>
      </c>
      <c r="L4945" s="136"/>
      <c r="M4945" s="141"/>
      <c r="N4945" s="142"/>
      <c r="O4945" s="142"/>
      <c r="P4945" s="142"/>
      <c r="Q4945" s="142"/>
      <c r="R4945" s="142"/>
      <c r="S4945" s="142"/>
      <c r="T4945" s="143"/>
      <c r="AT4945" s="138" t="s">
        <v>210</v>
      </c>
      <c r="AU4945" s="138" t="s">
        <v>66</v>
      </c>
      <c r="AV4945" s="13" t="s">
        <v>66</v>
      </c>
      <c r="AW4945" s="13" t="s">
        <v>26</v>
      </c>
      <c r="AX4945" s="13" t="s">
        <v>57</v>
      </c>
      <c r="AY4945" s="138" t="s">
        <v>196</v>
      </c>
    </row>
    <row r="4946" spans="1:65" s="14" customFormat="1" x14ac:dyDescent="0.2">
      <c r="B4946" s="144"/>
      <c r="D4946" s="137" t="s">
        <v>210</v>
      </c>
      <c r="E4946" s="145" t="s">
        <v>1</v>
      </c>
      <c r="F4946" s="146" t="s">
        <v>212</v>
      </c>
      <c r="H4946" s="147">
        <v>64.900000000000006</v>
      </c>
      <c r="L4946" s="144"/>
      <c r="M4946" s="148"/>
      <c r="N4946" s="149"/>
      <c r="O4946" s="149"/>
      <c r="P4946" s="149"/>
      <c r="Q4946" s="149"/>
      <c r="R4946" s="149"/>
      <c r="S4946" s="149"/>
      <c r="T4946" s="150"/>
      <c r="AT4946" s="145" t="s">
        <v>210</v>
      </c>
      <c r="AU4946" s="145" t="s">
        <v>66</v>
      </c>
      <c r="AV4946" s="14" t="s">
        <v>201</v>
      </c>
      <c r="AW4946" s="14" t="s">
        <v>26</v>
      </c>
      <c r="AX4946" s="14" t="s">
        <v>64</v>
      </c>
      <c r="AY4946" s="145" t="s">
        <v>196</v>
      </c>
    </row>
    <row r="4947" spans="1:65" s="2" customFormat="1" ht="24.2" customHeight="1" x14ac:dyDescent="0.2">
      <c r="A4947" s="29"/>
      <c r="B4947" s="123"/>
      <c r="C4947" s="124" t="s">
        <v>3477</v>
      </c>
      <c r="D4947" s="124" t="s">
        <v>199</v>
      </c>
      <c r="E4947" s="125" t="s">
        <v>5282</v>
      </c>
      <c r="F4947" s="126" t="s">
        <v>5283</v>
      </c>
      <c r="G4947" s="127" t="s">
        <v>207</v>
      </c>
      <c r="H4947" s="128">
        <v>13.69</v>
      </c>
      <c r="I4947" s="224"/>
      <c r="J4947" s="129">
        <f>ROUND(I4947*H4947,2)</f>
        <v>0</v>
      </c>
      <c r="K4947" s="126" t="s">
        <v>208</v>
      </c>
      <c r="L4947" s="30"/>
      <c r="M4947" s="130" t="s">
        <v>1</v>
      </c>
      <c r="N4947" s="131" t="s">
        <v>35</v>
      </c>
      <c r="O4947" s="132">
        <v>0.26</v>
      </c>
      <c r="P4947" s="132">
        <f>O4947*H4947</f>
        <v>3.5594000000000001</v>
      </c>
      <c r="Q4947" s="132">
        <v>3.2000000000000002E-3</v>
      </c>
      <c r="R4947" s="132">
        <f>Q4947*H4947</f>
        <v>4.3808E-2</v>
      </c>
      <c r="S4947" s="132">
        <v>0</v>
      </c>
      <c r="T4947" s="133">
        <f>S4947*H4947</f>
        <v>0</v>
      </c>
      <c r="U4947" s="29"/>
      <c r="V4947" s="29"/>
      <c r="W4947" s="29"/>
      <c r="X4947" s="29"/>
      <c r="Y4947" s="29"/>
      <c r="Z4947" s="29"/>
      <c r="AA4947" s="29"/>
      <c r="AB4947" s="29"/>
      <c r="AC4947" s="29"/>
      <c r="AD4947" s="29"/>
      <c r="AE4947" s="29"/>
      <c r="AR4947" s="134" t="s">
        <v>104</v>
      </c>
      <c r="AT4947" s="134" t="s">
        <v>199</v>
      </c>
      <c r="AU4947" s="134" t="s">
        <v>66</v>
      </c>
      <c r="AY4947" s="18" t="s">
        <v>196</v>
      </c>
      <c r="BE4947" s="135">
        <f>IF(N4947="základní",J4947,0)</f>
        <v>0</v>
      </c>
      <c r="BF4947" s="135">
        <f>IF(N4947="snížená",J4947,0)</f>
        <v>0</v>
      </c>
      <c r="BG4947" s="135">
        <f>IF(N4947="zákl. přenesená",J4947,0)</f>
        <v>0</v>
      </c>
      <c r="BH4947" s="135">
        <f>IF(N4947="sníž. přenesená",J4947,0)</f>
        <v>0</v>
      </c>
      <c r="BI4947" s="135">
        <f>IF(N4947="nulová",J4947,0)</f>
        <v>0</v>
      </c>
      <c r="BJ4947" s="18" t="s">
        <v>64</v>
      </c>
      <c r="BK4947" s="135">
        <f>ROUND(I4947*H4947,2)</f>
        <v>0</v>
      </c>
      <c r="BL4947" s="18" t="s">
        <v>104</v>
      </c>
      <c r="BM4947" s="134" t="s">
        <v>5284</v>
      </c>
    </row>
    <row r="4948" spans="1:65" s="13" customFormat="1" x14ac:dyDescent="0.2">
      <c r="B4948" s="136"/>
      <c r="D4948" s="137" t="s">
        <v>210</v>
      </c>
      <c r="E4948" s="138" t="s">
        <v>1</v>
      </c>
      <c r="F4948" s="139" t="s">
        <v>5280</v>
      </c>
      <c r="H4948" s="140">
        <v>2.75</v>
      </c>
      <c r="L4948" s="136"/>
      <c r="M4948" s="141"/>
      <c r="N4948" s="142"/>
      <c r="O4948" s="142"/>
      <c r="P4948" s="142"/>
      <c r="Q4948" s="142"/>
      <c r="R4948" s="142"/>
      <c r="S4948" s="142"/>
      <c r="T4948" s="143"/>
      <c r="AT4948" s="138" t="s">
        <v>210</v>
      </c>
      <c r="AU4948" s="138" t="s">
        <v>66</v>
      </c>
      <c r="AV4948" s="13" t="s">
        <v>66</v>
      </c>
      <c r="AW4948" s="13" t="s">
        <v>26</v>
      </c>
      <c r="AX4948" s="13" t="s">
        <v>57</v>
      </c>
      <c r="AY4948" s="138" t="s">
        <v>196</v>
      </c>
    </row>
    <row r="4949" spans="1:65" s="13" customFormat="1" x14ac:dyDescent="0.2">
      <c r="B4949" s="136"/>
      <c r="D4949" s="137" t="s">
        <v>210</v>
      </c>
      <c r="E4949" s="138" t="s">
        <v>1</v>
      </c>
      <c r="F4949" s="139" t="s">
        <v>5281</v>
      </c>
      <c r="H4949" s="140">
        <v>10.94</v>
      </c>
      <c r="L4949" s="136"/>
      <c r="M4949" s="141"/>
      <c r="N4949" s="142"/>
      <c r="O4949" s="142"/>
      <c r="P4949" s="142"/>
      <c r="Q4949" s="142"/>
      <c r="R4949" s="142"/>
      <c r="S4949" s="142"/>
      <c r="T4949" s="143"/>
      <c r="AT4949" s="138" t="s">
        <v>210</v>
      </c>
      <c r="AU4949" s="138" t="s">
        <v>66</v>
      </c>
      <c r="AV4949" s="13" t="s">
        <v>66</v>
      </c>
      <c r="AW4949" s="13" t="s">
        <v>26</v>
      </c>
      <c r="AX4949" s="13" t="s">
        <v>57</v>
      </c>
      <c r="AY4949" s="138" t="s">
        <v>196</v>
      </c>
    </row>
    <row r="4950" spans="1:65" s="14" customFormat="1" x14ac:dyDescent="0.2">
      <c r="B4950" s="144"/>
      <c r="D4950" s="137" t="s">
        <v>210</v>
      </c>
      <c r="E4950" s="145" t="s">
        <v>1</v>
      </c>
      <c r="F4950" s="146" t="s">
        <v>212</v>
      </c>
      <c r="H4950" s="147">
        <v>13.69</v>
      </c>
      <c r="L4950" s="144"/>
      <c r="M4950" s="148"/>
      <c r="N4950" s="149"/>
      <c r="O4950" s="149"/>
      <c r="P4950" s="149"/>
      <c r="Q4950" s="149"/>
      <c r="R4950" s="149"/>
      <c r="S4950" s="149"/>
      <c r="T4950" s="150"/>
      <c r="AT4950" s="145" t="s">
        <v>210</v>
      </c>
      <c r="AU4950" s="145" t="s">
        <v>66</v>
      </c>
      <c r="AV4950" s="14" t="s">
        <v>201</v>
      </c>
      <c r="AW4950" s="14" t="s">
        <v>26</v>
      </c>
      <c r="AX4950" s="14" t="s">
        <v>64</v>
      </c>
      <c r="AY4950" s="145" t="s">
        <v>196</v>
      </c>
    </row>
    <row r="4951" spans="1:65" s="2" customFormat="1" ht="16.5" customHeight="1" x14ac:dyDescent="0.2">
      <c r="A4951" s="29"/>
      <c r="B4951" s="123"/>
      <c r="C4951" s="124" t="s">
        <v>5285</v>
      </c>
      <c r="D4951" s="124" t="s">
        <v>199</v>
      </c>
      <c r="E4951" s="125" t="s">
        <v>5286</v>
      </c>
      <c r="F4951" s="126" t="s">
        <v>5287</v>
      </c>
      <c r="G4951" s="127" t="s">
        <v>207</v>
      </c>
      <c r="H4951" s="128">
        <v>51.21</v>
      </c>
      <c r="I4951" s="224"/>
      <c r="J4951" s="129">
        <f>ROUND(I4951*H4951,2)</f>
        <v>0</v>
      </c>
      <c r="K4951" s="126" t="s">
        <v>208</v>
      </c>
      <c r="L4951" s="30"/>
      <c r="M4951" s="130" t="s">
        <v>1</v>
      </c>
      <c r="N4951" s="131" t="s">
        <v>35</v>
      </c>
      <c r="O4951" s="132">
        <v>0.21099999999999999</v>
      </c>
      <c r="P4951" s="132">
        <f>O4951*H4951</f>
        <v>10.80531</v>
      </c>
      <c r="Q4951" s="132">
        <v>2.4000000000000001E-4</v>
      </c>
      <c r="R4951" s="132">
        <f>Q4951*H4951</f>
        <v>1.22904E-2</v>
      </c>
      <c r="S4951" s="132">
        <v>0</v>
      </c>
      <c r="T4951" s="133">
        <f>S4951*H4951</f>
        <v>0</v>
      </c>
      <c r="U4951" s="29"/>
      <c r="V4951" s="29"/>
      <c r="W4951" s="29"/>
      <c r="X4951" s="29"/>
      <c r="Y4951" s="29"/>
      <c r="Z4951" s="29"/>
      <c r="AA4951" s="29"/>
      <c r="AB4951" s="29"/>
      <c r="AC4951" s="29"/>
      <c r="AD4951" s="29"/>
      <c r="AE4951" s="29"/>
      <c r="AR4951" s="134" t="s">
        <v>104</v>
      </c>
      <c r="AT4951" s="134" t="s">
        <v>199</v>
      </c>
      <c r="AU4951" s="134" t="s">
        <v>66</v>
      </c>
      <c r="AY4951" s="18" t="s">
        <v>196</v>
      </c>
      <c r="BE4951" s="135">
        <f>IF(N4951="základní",J4951,0)</f>
        <v>0</v>
      </c>
      <c r="BF4951" s="135">
        <f>IF(N4951="snížená",J4951,0)</f>
        <v>0</v>
      </c>
      <c r="BG4951" s="135">
        <f>IF(N4951="zákl. přenesená",J4951,0)</f>
        <v>0</v>
      </c>
      <c r="BH4951" s="135">
        <f>IF(N4951="sníž. přenesená",J4951,0)</f>
        <v>0</v>
      </c>
      <c r="BI4951" s="135">
        <f>IF(N4951="nulová",J4951,0)</f>
        <v>0</v>
      </c>
      <c r="BJ4951" s="18" t="s">
        <v>64</v>
      </c>
      <c r="BK4951" s="135">
        <f>ROUND(I4951*H4951,2)</f>
        <v>0</v>
      </c>
      <c r="BL4951" s="18" t="s">
        <v>104</v>
      </c>
      <c r="BM4951" s="134" t="s">
        <v>5288</v>
      </c>
    </row>
    <row r="4952" spans="1:65" s="13" customFormat="1" x14ac:dyDescent="0.2">
      <c r="B4952" s="136"/>
      <c r="D4952" s="137" t="s">
        <v>210</v>
      </c>
      <c r="E4952" s="138" t="s">
        <v>1</v>
      </c>
      <c r="F4952" s="139" t="s">
        <v>2062</v>
      </c>
      <c r="H4952" s="140">
        <v>3.2</v>
      </c>
      <c r="L4952" s="136"/>
      <c r="M4952" s="141"/>
      <c r="N4952" s="142"/>
      <c r="O4952" s="142"/>
      <c r="P4952" s="142"/>
      <c r="Q4952" s="142"/>
      <c r="R4952" s="142"/>
      <c r="S4952" s="142"/>
      <c r="T4952" s="143"/>
      <c r="AT4952" s="138" t="s">
        <v>210</v>
      </c>
      <c r="AU4952" s="138" t="s">
        <v>66</v>
      </c>
      <c r="AV4952" s="13" t="s">
        <v>66</v>
      </c>
      <c r="AW4952" s="13" t="s">
        <v>26</v>
      </c>
      <c r="AX4952" s="13" t="s">
        <v>57</v>
      </c>
      <c r="AY4952" s="138" t="s">
        <v>196</v>
      </c>
    </row>
    <row r="4953" spans="1:65" s="13" customFormat="1" x14ac:dyDescent="0.2">
      <c r="B4953" s="136"/>
      <c r="D4953" s="137" t="s">
        <v>210</v>
      </c>
      <c r="E4953" s="138" t="s">
        <v>1</v>
      </c>
      <c r="F4953" s="139" t="s">
        <v>2065</v>
      </c>
      <c r="H4953" s="140">
        <v>10.19</v>
      </c>
      <c r="L4953" s="136"/>
      <c r="M4953" s="141"/>
      <c r="N4953" s="142"/>
      <c r="O4953" s="142"/>
      <c r="P4953" s="142"/>
      <c r="Q4953" s="142"/>
      <c r="R4953" s="142"/>
      <c r="S4953" s="142"/>
      <c r="T4953" s="143"/>
      <c r="AT4953" s="138" t="s">
        <v>210</v>
      </c>
      <c r="AU4953" s="138" t="s">
        <v>66</v>
      </c>
      <c r="AV4953" s="13" t="s">
        <v>66</v>
      </c>
      <c r="AW4953" s="13" t="s">
        <v>26</v>
      </c>
      <c r="AX4953" s="13" t="s">
        <v>57</v>
      </c>
      <c r="AY4953" s="138" t="s">
        <v>196</v>
      </c>
    </row>
    <row r="4954" spans="1:65" s="13" customFormat="1" x14ac:dyDescent="0.2">
      <c r="B4954" s="136"/>
      <c r="D4954" s="137" t="s">
        <v>210</v>
      </c>
      <c r="E4954" s="138" t="s">
        <v>1</v>
      </c>
      <c r="F4954" s="139" t="s">
        <v>2078</v>
      </c>
      <c r="H4954" s="140">
        <v>37.82</v>
      </c>
      <c r="L4954" s="136"/>
      <c r="M4954" s="141"/>
      <c r="N4954" s="142"/>
      <c r="O4954" s="142"/>
      <c r="P4954" s="142"/>
      <c r="Q4954" s="142"/>
      <c r="R4954" s="142"/>
      <c r="S4954" s="142"/>
      <c r="T4954" s="143"/>
      <c r="AT4954" s="138" t="s">
        <v>210</v>
      </c>
      <c r="AU4954" s="138" t="s">
        <v>66</v>
      </c>
      <c r="AV4954" s="13" t="s">
        <v>66</v>
      </c>
      <c r="AW4954" s="13" t="s">
        <v>26</v>
      </c>
      <c r="AX4954" s="13" t="s">
        <v>57</v>
      </c>
      <c r="AY4954" s="138" t="s">
        <v>196</v>
      </c>
    </row>
    <row r="4955" spans="1:65" s="14" customFormat="1" x14ac:dyDescent="0.2">
      <c r="B4955" s="144"/>
      <c r="D4955" s="137" t="s">
        <v>210</v>
      </c>
      <c r="E4955" s="145" t="s">
        <v>1</v>
      </c>
      <c r="F4955" s="146" t="s">
        <v>212</v>
      </c>
      <c r="H4955" s="147">
        <v>51.21</v>
      </c>
      <c r="L4955" s="144"/>
      <c r="M4955" s="148"/>
      <c r="N4955" s="149"/>
      <c r="O4955" s="149"/>
      <c r="P4955" s="149"/>
      <c r="Q4955" s="149"/>
      <c r="R4955" s="149"/>
      <c r="S4955" s="149"/>
      <c r="T4955" s="150"/>
      <c r="AT4955" s="145" t="s">
        <v>210</v>
      </c>
      <c r="AU4955" s="145" t="s">
        <v>66</v>
      </c>
      <c r="AV4955" s="14" t="s">
        <v>201</v>
      </c>
      <c r="AW4955" s="14" t="s">
        <v>26</v>
      </c>
      <c r="AX4955" s="14" t="s">
        <v>64</v>
      </c>
      <c r="AY4955" s="145" t="s">
        <v>196</v>
      </c>
    </row>
    <row r="4956" spans="1:65" s="2" customFormat="1" ht="24.2" customHeight="1" x14ac:dyDescent="0.2">
      <c r="A4956" s="29"/>
      <c r="B4956" s="123"/>
      <c r="C4956" s="124" t="s">
        <v>5289</v>
      </c>
      <c r="D4956" s="124" t="s">
        <v>199</v>
      </c>
      <c r="E4956" s="125" t="s">
        <v>5290</v>
      </c>
      <c r="F4956" s="126" t="s">
        <v>5291</v>
      </c>
      <c r="G4956" s="127" t="s">
        <v>3199</v>
      </c>
      <c r="H4956" s="128">
        <v>417.28300000000002</v>
      </c>
      <c r="I4956" s="224"/>
      <c r="J4956" s="129">
        <f>ROUND(I4956*H4956,2)</f>
        <v>0</v>
      </c>
      <c r="K4956" s="126" t="s">
        <v>208</v>
      </c>
      <c r="L4956" s="30"/>
      <c r="M4956" s="130" t="s">
        <v>1</v>
      </c>
      <c r="N4956" s="131" t="s">
        <v>35</v>
      </c>
      <c r="O4956" s="132">
        <v>0</v>
      </c>
      <c r="P4956" s="132">
        <f>O4956*H4956</f>
        <v>0</v>
      </c>
      <c r="Q4956" s="132">
        <v>0</v>
      </c>
      <c r="R4956" s="132">
        <f>Q4956*H4956</f>
        <v>0</v>
      </c>
      <c r="S4956" s="132">
        <v>0</v>
      </c>
      <c r="T4956" s="133">
        <f>S4956*H4956</f>
        <v>0</v>
      </c>
      <c r="U4956" s="29"/>
      <c r="V4956" s="29"/>
      <c r="W4956" s="29"/>
      <c r="X4956" s="29"/>
      <c r="Y4956" s="29"/>
      <c r="Z4956" s="29"/>
      <c r="AA4956" s="29"/>
      <c r="AB4956" s="29"/>
      <c r="AC4956" s="29"/>
      <c r="AD4956" s="29"/>
      <c r="AE4956" s="29"/>
      <c r="AR4956" s="134" t="s">
        <v>104</v>
      </c>
      <c r="AT4956" s="134" t="s">
        <v>199</v>
      </c>
      <c r="AU4956" s="134" t="s">
        <v>66</v>
      </c>
      <c r="AY4956" s="18" t="s">
        <v>196</v>
      </c>
      <c r="BE4956" s="135">
        <f>IF(N4956="základní",J4956,0)</f>
        <v>0</v>
      </c>
      <c r="BF4956" s="135">
        <f>IF(N4956="snížená",J4956,0)</f>
        <v>0</v>
      </c>
      <c r="BG4956" s="135">
        <f>IF(N4956="zákl. přenesená",J4956,0)</f>
        <v>0</v>
      </c>
      <c r="BH4956" s="135">
        <f>IF(N4956="sníž. přenesená",J4956,0)</f>
        <v>0</v>
      </c>
      <c r="BI4956" s="135">
        <f>IF(N4956="nulová",J4956,0)</f>
        <v>0</v>
      </c>
      <c r="BJ4956" s="18" t="s">
        <v>64</v>
      </c>
      <c r="BK4956" s="135">
        <f>ROUND(I4956*H4956,2)</f>
        <v>0</v>
      </c>
      <c r="BL4956" s="18" t="s">
        <v>104</v>
      </c>
      <c r="BM4956" s="134" t="s">
        <v>5292</v>
      </c>
    </row>
    <row r="4957" spans="1:65" s="12" customFormat="1" ht="22.9" customHeight="1" x14ac:dyDescent="0.2">
      <c r="B4957" s="111"/>
      <c r="D4957" s="112" t="s">
        <v>56</v>
      </c>
      <c r="E4957" s="121" t="s">
        <v>4980</v>
      </c>
      <c r="F4957" s="121" t="s">
        <v>5293</v>
      </c>
      <c r="J4957" s="122">
        <f>BK4957</f>
        <v>0</v>
      </c>
      <c r="L4957" s="111"/>
      <c r="M4957" s="115"/>
      <c r="N4957" s="116"/>
      <c r="O4957" s="116"/>
      <c r="P4957" s="117">
        <f>SUM(P4958:P5008)</f>
        <v>25.561667999999997</v>
      </c>
      <c r="Q4957" s="116"/>
      <c r="R4957" s="117">
        <f>SUM(R4958:R5008)</f>
        <v>12.955124100000001</v>
      </c>
      <c r="S4957" s="116"/>
      <c r="T4957" s="118">
        <f>SUM(T4958:T5008)</f>
        <v>0</v>
      </c>
      <c r="AR4957" s="112" t="s">
        <v>66</v>
      </c>
      <c r="AT4957" s="119" t="s">
        <v>56</v>
      </c>
      <c r="AU4957" s="119" t="s">
        <v>64</v>
      </c>
      <c r="AY4957" s="112" t="s">
        <v>196</v>
      </c>
      <c r="BK4957" s="120">
        <f>SUM(BK4958:BK5008)</f>
        <v>0</v>
      </c>
    </row>
    <row r="4958" spans="1:65" s="2" customFormat="1" ht="16.5" customHeight="1" x14ac:dyDescent="0.2">
      <c r="A4958" s="29"/>
      <c r="B4958" s="123"/>
      <c r="C4958" s="124" t="s">
        <v>5294</v>
      </c>
      <c r="D4958" s="124" t="s">
        <v>199</v>
      </c>
      <c r="E4958" s="125" t="s">
        <v>5295</v>
      </c>
      <c r="F4958" s="126" t="s">
        <v>5296</v>
      </c>
      <c r="G4958" s="127" t="s">
        <v>207</v>
      </c>
      <c r="H4958" s="128">
        <v>580.947</v>
      </c>
      <c r="I4958" s="224"/>
      <c r="J4958" s="129">
        <f>ROUND(I4958*H4958,2)</f>
        <v>0</v>
      </c>
      <c r="K4958" s="126" t="s">
        <v>208</v>
      </c>
      <c r="L4958" s="30"/>
      <c r="M4958" s="130" t="s">
        <v>1</v>
      </c>
      <c r="N4958" s="131" t="s">
        <v>35</v>
      </c>
      <c r="O4958" s="132">
        <v>4.3999999999999997E-2</v>
      </c>
      <c r="P4958" s="132">
        <f>O4958*H4958</f>
        <v>25.561667999999997</v>
      </c>
      <c r="Q4958" s="132">
        <v>2.9999999999999997E-4</v>
      </c>
      <c r="R4958" s="132">
        <f>Q4958*H4958</f>
        <v>0.1742841</v>
      </c>
      <c r="S4958" s="132">
        <v>0</v>
      </c>
      <c r="T4958" s="133">
        <f>S4958*H4958</f>
        <v>0</v>
      </c>
      <c r="U4958" s="29"/>
      <c r="V4958" s="29"/>
      <c r="W4958" s="29"/>
      <c r="X4958" s="29"/>
      <c r="Y4958" s="29"/>
      <c r="Z4958" s="29"/>
      <c r="AA4958" s="29"/>
      <c r="AB4958" s="29"/>
      <c r="AC4958" s="29"/>
      <c r="AD4958" s="29"/>
      <c r="AE4958" s="29"/>
      <c r="AR4958" s="134" t="s">
        <v>104</v>
      </c>
      <c r="AT4958" s="134" t="s">
        <v>199</v>
      </c>
      <c r="AU4958" s="134" t="s">
        <v>66</v>
      </c>
      <c r="AY4958" s="18" t="s">
        <v>196</v>
      </c>
      <c r="BE4958" s="135">
        <f>IF(N4958="základní",J4958,0)</f>
        <v>0</v>
      </c>
      <c r="BF4958" s="135">
        <f>IF(N4958="snížená",J4958,0)</f>
        <v>0</v>
      </c>
      <c r="BG4958" s="135">
        <f>IF(N4958="zákl. přenesená",J4958,0)</f>
        <v>0</v>
      </c>
      <c r="BH4958" s="135">
        <f>IF(N4958="sníž. přenesená",J4958,0)</f>
        <v>0</v>
      </c>
      <c r="BI4958" s="135">
        <f>IF(N4958="nulová",J4958,0)</f>
        <v>0</v>
      </c>
      <c r="BJ4958" s="18" t="s">
        <v>64</v>
      </c>
      <c r="BK4958" s="135">
        <f>ROUND(I4958*H4958,2)</f>
        <v>0</v>
      </c>
      <c r="BL4958" s="18" t="s">
        <v>104</v>
      </c>
      <c r="BM4958" s="134" t="s">
        <v>5297</v>
      </c>
    </row>
    <row r="4959" spans="1:65" s="2" customFormat="1" ht="55.5" customHeight="1" x14ac:dyDescent="0.2">
      <c r="A4959" s="29"/>
      <c r="B4959" s="123"/>
      <c r="C4959" s="124" t="s">
        <v>3490</v>
      </c>
      <c r="D4959" s="124" t="s">
        <v>199</v>
      </c>
      <c r="E4959" s="125" t="s">
        <v>5298</v>
      </c>
      <c r="F4959" s="126" t="s">
        <v>5299</v>
      </c>
      <c r="G4959" s="127" t="s">
        <v>207</v>
      </c>
      <c r="H4959" s="128">
        <v>580.947</v>
      </c>
      <c r="I4959" s="224"/>
      <c r="J4959" s="129">
        <f>ROUND(I4959*H4959,2)</f>
        <v>0</v>
      </c>
      <c r="K4959" s="126" t="s">
        <v>1</v>
      </c>
      <c r="L4959" s="30"/>
      <c r="M4959" s="130" t="s">
        <v>1</v>
      </c>
      <c r="N4959" s="131" t="s">
        <v>35</v>
      </c>
      <c r="O4959" s="132">
        <v>0</v>
      </c>
      <c r="P4959" s="132">
        <f>O4959*H4959</f>
        <v>0</v>
      </c>
      <c r="Q4959" s="132">
        <v>0</v>
      </c>
      <c r="R4959" s="132">
        <f>Q4959*H4959</f>
        <v>0</v>
      </c>
      <c r="S4959" s="132">
        <v>0</v>
      </c>
      <c r="T4959" s="133">
        <f>S4959*H4959</f>
        <v>0</v>
      </c>
      <c r="U4959" s="29"/>
      <c r="V4959" s="29"/>
      <c r="W4959" s="29"/>
      <c r="X4959" s="29"/>
      <c r="Y4959" s="29"/>
      <c r="Z4959" s="29"/>
      <c r="AA4959" s="29"/>
      <c r="AB4959" s="29"/>
      <c r="AC4959" s="29"/>
      <c r="AD4959" s="29"/>
      <c r="AE4959" s="29"/>
      <c r="AR4959" s="134" t="s">
        <v>104</v>
      </c>
      <c r="AT4959" s="134" t="s">
        <v>199</v>
      </c>
      <c r="AU4959" s="134" t="s">
        <v>66</v>
      </c>
      <c r="AY4959" s="18" t="s">
        <v>196</v>
      </c>
      <c r="BE4959" s="135">
        <f>IF(N4959="základní",J4959,0)</f>
        <v>0</v>
      </c>
      <c r="BF4959" s="135">
        <f>IF(N4959="snížená",J4959,0)</f>
        <v>0</v>
      </c>
      <c r="BG4959" s="135">
        <f>IF(N4959="zákl. přenesená",J4959,0)</f>
        <v>0</v>
      </c>
      <c r="BH4959" s="135">
        <f>IF(N4959="sníž. přenesená",J4959,0)</f>
        <v>0</v>
      </c>
      <c r="BI4959" s="135">
        <f>IF(N4959="nulová",J4959,0)</f>
        <v>0</v>
      </c>
      <c r="BJ4959" s="18" t="s">
        <v>64</v>
      </c>
      <c r="BK4959" s="135">
        <f>ROUND(I4959*H4959,2)</f>
        <v>0</v>
      </c>
      <c r="BL4959" s="18" t="s">
        <v>104</v>
      </c>
      <c r="BM4959" s="134" t="s">
        <v>5300</v>
      </c>
    </row>
    <row r="4960" spans="1:65" s="15" customFormat="1" ht="22.5" x14ac:dyDescent="0.2">
      <c r="B4960" s="151"/>
      <c r="D4960" s="137" t="s">
        <v>210</v>
      </c>
      <c r="E4960" s="152" t="s">
        <v>1</v>
      </c>
      <c r="F4960" s="153" t="s">
        <v>5301</v>
      </c>
      <c r="H4960" s="152" t="s">
        <v>1</v>
      </c>
      <c r="L4960" s="151"/>
      <c r="M4960" s="154"/>
      <c r="N4960" s="155"/>
      <c r="O4960" s="155"/>
      <c r="P4960" s="155"/>
      <c r="Q4960" s="155"/>
      <c r="R4960" s="155"/>
      <c r="S4960" s="155"/>
      <c r="T4960" s="156"/>
      <c r="AT4960" s="152" t="s">
        <v>210</v>
      </c>
      <c r="AU4960" s="152" t="s">
        <v>66</v>
      </c>
      <c r="AV4960" s="15" t="s">
        <v>64</v>
      </c>
      <c r="AW4960" s="15" t="s">
        <v>26</v>
      </c>
      <c r="AX4960" s="15" t="s">
        <v>57</v>
      </c>
      <c r="AY4960" s="152" t="s">
        <v>196</v>
      </c>
    </row>
    <row r="4961" spans="2:51" s="15" customFormat="1" x14ac:dyDescent="0.2">
      <c r="B4961" s="151"/>
      <c r="D4961" s="137" t="s">
        <v>210</v>
      </c>
      <c r="E4961" s="152" t="s">
        <v>1</v>
      </c>
      <c r="F4961" s="153" t="s">
        <v>710</v>
      </c>
      <c r="H4961" s="152" t="s">
        <v>1</v>
      </c>
      <c r="L4961" s="151"/>
      <c r="M4961" s="154"/>
      <c r="N4961" s="155"/>
      <c r="O4961" s="155"/>
      <c r="P4961" s="155"/>
      <c r="Q4961" s="155"/>
      <c r="R4961" s="155"/>
      <c r="S4961" s="155"/>
      <c r="T4961" s="156"/>
      <c r="AT4961" s="152" t="s">
        <v>210</v>
      </c>
      <c r="AU4961" s="152" t="s">
        <v>66</v>
      </c>
      <c r="AV4961" s="15" t="s">
        <v>64</v>
      </c>
      <c r="AW4961" s="15" t="s">
        <v>26</v>
      </c>
      <c r="AX4961" s="15" t="s">
        <v>57</v>
      </c>
      <c r="AY4961" s="152" t="s">
        <v>196</v>
      </c>
    </row>
    <row r="4962" spans="2:51" s="13" customFormat="1" x14ac:dyDescent="0.2">
      <c r="B4962" s="136"/>
      <c r="D4962" s="137" t="s">
        <v>210</v>
      </c>
      <c r="E4962" s="138" t="s">
        <v>1</v>
      </c>
      <c r="F4962" s="139" t="s">
        <v>5302</v>
      </c>
      <c r="H4962" s="140">
        <v>19.437999999999999</v>
      </c>
      <c r="L4962" s="136"/>
      <c r="M4962" s="141"/>
      <c r="N4962" s="142"/>
      <c r="O4962" s="142"/>
      <c r="P4962" s="142"/>
      <c r="Q4962" s="142"/>
      <c r="R4962" s="142"/>
      <c r="S4962" s="142"/>
      <c r="T4962" s="143"/>
      <c r="AT4962" s="138" t="s">
        <v>210</v>
      </c>
      <c r="AU4962" s="138" t="s">
        <v>66</v>
      </c>
      <c r="AV4962" s="13" t="s">
        <v>66</v>
      </c>
      <c r="AW4962" s="13" t="s">
        <v>26</v>
      </c>
      <c r="AX4962" s="13" t="s">
        <v>57</v>
      </c>
      <c r="AY4962" s="138" t="s">
        <v>196</v>
      </c>
    </row>
    <row r="4963" spans="2:51" s="13" customFormat="1" x14ac:dyDescent="0.2">
      <c r="B4963" s="136"/>
      <c r="D4963" s="137" t="s">
        <v>210</v>
      </c>
      <c r="E4963" s="138" t="s">
        <v>1</v>
      </c>
      <c r="F4963" s="139" t="s">
        <v>5303</v>
      </c>
      <c r="H4963" s="140">
        <v>13.792</v>
      </c>
      <c r="L4963" s="136"/>
      <c r="M4963" s="141"/>
      <c r="N4963" s="142"/>
      <c r="O4963" s="142"/>
      <c r="P4963" s="142"/>
      <c r="Q4963" s="142"/>
      <c r="R4963" s="142"/>
      <c r="S4963" s="142"/>
      <c r="T4963" s="143"/>
      <c r="AT4963" s="138" t="s">
        <v>210</v>
      </c>
      <c r="AU4963" s="138" t="s">
        <v>66</v>
      </c>
      <c r="AV4963" s="13" t="s">
        <v>66</v>
      </c>
      <c r="AW4963" s="13" t="s">
        <v>26</v>
      </c>
      <c r="AX4963" s="13" t="s">
        <v>57</v>
      </c>
      <c r="AY4963" s="138" t="s">
        <v>196</v>
      </c>
    </row>
    <row r="4964" spans="2:51" s="13" customFormat="1" x14ac:dyDescent="0.2">
      <c r="B4964" s="136"/>
      <c r="D4964" s="137" t="s">
        <v>210</v>
      </c>
      <c r="E4964" s="138" t="s">
        <v>1</v>
      </c>
      <c r="F4964" s="139" t="s">
        <v>5304</v>
      </c>
      <c r="H4964" s="140">
        <v>16.591999999999999</v>
      </c>
      <c r="L4964" s="136"/>
      <c r="M4964" s="141"/>
      <c r="N4964" s="142"/>
      <c r="O4964" s="142"/>
      <c r="P4964" s="142"/>
      <c r="Q4964" s="142"/>
      <c r="R4964" s="142"/>
      <c r="S4964" s="142"/>
      <c r="T4964" s="143"/>
      <c r="AT4964" s="138" t="s">
        <v>210</v>
      </c>
      <c r="AU4964" s="138" t="s">
        <v>66</v>
      </c>
      <c r="AV4964" s="13" t="s">
        <v>66</v>
      </c>
      <c r="AW4964" s="13" t="s">
        <v>26</v>
      </c>
      <c r="AX4964" s="13" t="s">
        <v>57</v>
      </c>
      <c r="AY4964" s="138" t="s">
        <v>196</v>
      </c>
    </row>
    <row r="4965" spans="2:51" s="13" customFormat="1" x14ac:dyDescent="0.2">
      <c r="B4965" s="136"/>
      <c r="D4965" s="137" t="s">
        <v>210</v>
      </c>
      <c r="E4965" s="138" t="s">
        <v>1</v>
      </c>
      <c r="F4965" s="139" t="s">
        <v>5305</v>
      </c>
      <c r="H4965" s="140">
        <v>11.38</v>
      </c>
      <c r="L4965" s="136"/>
      <c r="M4965" s="141"/>
      <c r="N4965" s="142"/>
      <c r="O4965" s="142"/>
      <c r="P4965" s="142"/>
      <c r="Q4965" s="142"/>
      <c r="R4965" s="142"/>
      <c r="S4965" s="142"/>
      <c r="T4965" s="143"/>
      <c r="AT4965" s="138" t="s">
        <v>210</v>
      </c>
      <c r="AU4965" s="138" t="s">
        <v>66</v>
      </c>
      <c r="AV4965" s="13" t="s">
        <v>66</v>
      </c>
      <c r="AW4965" s="13" t="s">
        <v>26</v>
      </c>
      <c r="AX4965" s="13" t="s">
        <v>57</v>
      </c>
      <c r="AY4965" s="138" t="s">
        <v>196</v>
      </c>
    </row>
    <row r="4966" spans="2:51" s="13" customFormat="1" x14ac:dyDescent="0.2">
      <c r="B4966" s="136"/>
      <c r="D4966" s="137" t="s">
        <v>210</v>
      </c>
      <c r="E4966" s="138" t="s">
        <v>1</v>
      </c>
      <c r="F4966" s="139" t="s">
        <v>5306</v>
      </c>
      <c r="H4966" s="140">
        <v>14.384</v>
      </c>
      <c r="L4966" s="136"/>
      <c r="M4966" s="141"/>
      <c r="N4966" s="142"/>
      <c r="O4966" s="142"/>
      <c r="P4966" s="142"/>
      <c r="Q4966" s="142"/>
      <c r="R4966" s="142"/>
      <c r="S4966" s="142"/>
      <c r="T4966" s="143"/>
      <c r="AT4966" s="138" t="s">
        <v>210</v>
      </c>
      <c r="AU4966" s="138" t="s">
        <v>66</v>
      </c>
      <c r="AV4966" s="13" t="s">
        <v>66</v>
      </c>
      <c r="AW4966" s="13" t="s">
        <v>26</v>
      </c>
      <c r="AX4966" s="13" t="s">
        <v>57</v>
      </c>
      <c r="AY4966" s="138" t="s">
        <v>196</v>
      </c>
    </row>
    <row r="4967" spans="2:51" s="13" customFormat="1" x14ac:dyDescent="0.2">
      <c r="B4967" s="136"/>
      <c r="D4967" s="137" t="s">
        <v>210</v>
      </c>
      <c r="E4967" s="138" t="s">
        <v>1</v>
      </c>
      <c r="F4967" s="139" t="s">
        <v>5307</v>
      </c>
      <c r="H4967" s="140">
        <v>7.3719999999999999</v>
      </c>
      <c r="L4967" s="136"/>
      <c r="M4967" s="141"/>
      <c r="N4967" s="142"/>
      <c r="O4967" s="142"/>
      <c r="P4967" s="142"/>
      <c r="Q4967" s="142"/>
      <c r="R4967" s="142"/>
      <c r="S4967" s="142"/>
      <c r="T4967" s="143"/>
      <c r="AT4967" s="138" t="s">
        <v>210</v>
      </c>
      <c r="AU4967" s="138" t="s">
        <v>66</v>
      </c>
      <c r="AV4967" s="13" t="s">
        <v>66</v>
      </c>
      <c r="AW4967" s="13" t="s">
        <v>26</v>
      </c>
      <c r="AX4967" s="13" t="s">
        <v>57</v>
      </c>
      <c r="AY4967" s="138" t="s">
        <v>196</v>
      </c>
    </row>
    <row r="4968" spans="2:51" s="13" customFormat="1" x14ac:dyDescent="0.2">
      <c r="B4968" s="136"/>
      <c r="D4968" s="137" t="s">
        <v>210</v>
      </c>
      <c r="E4968" s="138" t="s">
        <v>1</v>
      </c>
      <c r="F4968" s="139" t="s">
        <v>5308</v>
      </c>
      <c r="H4968" s="140">
        <v>28.547999999999998</v>
      </c>
      <c r="L4968" s="136"/>
      <c r="M4968" s="141"/>
      <c r="N4968" s="142"/>
      <c r="O4968" s="142"/>
      <c r="P4968" s="142"/>
      <c r="Q4968" s="142"/>
      <c r="R4968" s="142"/>
      <c r="S4968" s="142"/>
      <c r="T4968" s="143"/>
      <c r="AT4968" s="138" t="s">
        <v>210</v>
      </c>
      <c r="AU4968" s="138" t="s">
        <v>66</v>
      </c>
      <c r="AV4968" s="13" t="s">
        <v>66</v>
      </c>
      <c r="AW4968" s="13" t="s">
        <v>26</v>
      </c>
      <c r="AX4968" s="13" t="s">
        <v>57</v>
      </c>
      <c r="AY4968" s="138" t="s">
        <v>196</v>
      </c>
    </row>
    <row r="4969" spans="2:51" s="13" customFormat="1" x14ac:dyDescent="0.2">
      <c r="B4969" s="136"/>
      <c r="D4969" s="137" t="s">
        <v>210</v>
      </c>
      <c r="E4969" s="138" t="s">
        <v>1</v>
      </c>
      <c r="F4969" s="139" t="s">
        <v>5309</v>
      </c>
      <c r="H4969" s="140">
        <v>16.948</v>
      </c>
      <c r="L4969" s="136"/>
      <c r="M4969" s="141"/>
      <c r="N4969" s="142"/>
      <c r="O4969" s="142"/>
      <c r="P4969" s="142"/>
      <c r="Q4969" s="142"/>
      <c r="R4969" s="142"/>
      <c r="S4969" s="142"/>
      <c r="T4969" s="143"/>
      <c r="AT4969" s="138" t="s">
        <v>210</v>
      </c>
      <c r="AU4969" s="138" t="s">
        <v>66</v>
      </c>
      <c r="AV4969" s="13" t="s">
        <v>66</v>
      </c>
      <c r="AW4969" s="13" t="s">
        <v>26</v>
      </c>
      <c r="AX4969" s="13" t="s">
        <v>57</v>
      </c>
      <c r="AY4969" s="138" t="s">
        <v>196</v>
      </c>
    </row>
    <row r="4970" spans="2:51" s="13" customFormat="1" x14ac:dyDescent="0.2">
      <c r="B4970" s="136"/>
      <c r="D4970" s="137" t="s">
        <v>210</v>
      </c>
      <c r="E4970" s="138" t="s">
        <v>1</v>
      </c>
      <c r="F4970" s="139" t="s">
        <v>5310</v>
      </c>
      <c r="H4970" s="140">
        <v>16.512</v>
      </c>
      <c r="L4970" s="136"/>
      <c r="M4970" s="141"/>
      <c r="N4970" s="142"/>
      <c r="O4970" s="142"/>
      <c r="P4970" s="142"/>
      <c r="Q4970" s="142"/>
      <c r="R4970" s="142"/>
      <c r="S4970" s="142"/>
      <c r="T4970" s="143"/>
      <c r="AT4970" s="138" t="s">
        <v>210</v>
      </c>
      <c r="AU4970" s="138" t="s">
        <v>66</v>
      </c>
      <c r="AV4970" s="13" t="s">
        <v>66</v>
      </c>
      <c r="AW4970" s="13" t="s">
        <v>26</v>
      </c>
      <c r="AX4970" s="13" t="s">
        <v>57</v>
      </c>
      <c r="AY4970" s="138" t="s">
        <v>196</v>
      </c>
    </row>
    <row r="4971" spans="2:51" s="13" customFormat="1" x14ac:dyDescent="0.2">
      <c r="B4971" s="136"/>
      <c r="D4971" s="137" t="s">
        <v>210</v>
      </c>
      <c r="E4971" s="138" t="s">
        <v>1</v>
      </c>
      <c r="F4971" s="139" t="s">
        <v>5311</v>
      </c>
      <c r="H4971" s="140">
        <v>10.904</v>
      </c>
      <c r="L4971" s="136"/>
      <c r="M4971" s="141"/>
      <c r="N4971" s="142"/>
      <c r="O4971" s="142"/>
      <c r="P4971" s="142"/>
      <c r="Q4971" s="142"/>
      <c r="R4971" s="142"/>
      <c r="S4971" s="142"/>
      <c r="T4971" s="143"/>
      <c r="AT4971" s="138" t="s">
        <v>210</v>
      </c>
      <c r="AU4971" s="138" t="s">
        <v>66</v>
      </c>
      <c r="AV4971" s="13" t="s">
        <v>66</v>
      </c>
      <c r="AW4971" s="13" t="s">
        <v>26</v>
      </c>
      <c r="AX4971" s="13" t="s">
        <v>57</v>
      </c>
      <c r="AY4971" s="138" t="s">
        <v>196</v>
      </c>
    </row>
    <row r="4972" spans="2:51" s="13" customFormat="1" x14ac:dyDescent="0.2">
      <c r="B4972" s="136"/>
      <c r="D4972" s="137" t="s">
        <v>210</v>
      </c>
      <c r="E4972" s="138" t="s">
        <v>1</v>
      </c>
      <c r="F4972" s="139" t="s">
        <v>5312</v>
      </c>
      <c r="H4972" s="140">
        <v>14.48</v>
      </c>
      <c r="L4972" s="136"/>
      <c r="M4972" s="141"/>
      <c r="N4972" s="142"/>
      <c r="O4972" s="142"/>
      <c r="P4972" s="142"/>
      <c r="Q4972" s="142"/>
      <c r="R4972" s="142"/>
      <c r="S4972" s="142"/>
      <c r="T4972" s="143"/>
      <c r="AT4972" s="138" t="s">
        <v>210</v>
      </c>
      <c r="AU4972" s="138" t="s">
        <v>66</v>
      </c>
      <c r="AV4972" s="13" t="s">
        <v>66</v>
      </c>
      <c r="AW4972" s="13" t="s">
        <v>26</v>
      </c>
      <c r="AX4972" s="13" t="s">
        <v>57</v>
      </c>
      <c r="AY4972" s="138" t="s">
        <v>196</v>
      </c>
    </row>
    <row r="4973" spans="2:51" s="13" customFormat="1" x14ac:dyDescent="0.2">
      <c r="B4973" s="136"/>
      <c r="D4973" s="137" t="s">
        <v>210</v>
      </c>
      <c r="E4973" s="138" t="s">
        <v>1</v>
      </c>
      <c r="F4973" s="139" t="s">
        <v>5313</v>
      </c>
      <c r="H4973" s="140">
        <v>8.5150000000000006</v>
      </c>
      <c r="L4973" s="136"/>
      <c r="M4973" s="141"/>
      <c r="N4973" s="142"/>
      <c r="O4973" s="142"/>
      <c r="P4973" s="142"/>
      <c r="Q4973" s="142"/>
      <c r="R4973" s="142"/>
      <c r="S4973" s="142"/>
      <c r="T4973" s="143"/>
      <c r="AT4973" s="138" t="s">
        <v>210</v>
      </c>
      <c r="AU4973" s="138" t="s">
        <v>66</v>
      </c>
      <c r="AV4973" s="13" t="s">
        <v>66</v>
      </c>
      <c r="AW4973" s="13" t="s">
        <v>26</v>
      </c>
      <c r="AX4973" s="13" t="s">
        <v>57</v>
      </c>
      <c r="AY4973" s="138" t="s">
        <v>196</v>
      </c>
    </row>
    <row r="4974" spans="2:51" s="13" customFormat="1" x14ac:dyDescent="0.2">
      <c r="B4974" s="136"/>
      <c r="D4974" s="137" t="s">
        <v>210</v>
      </c>
      <c r="E4974" s="138" t="s">
        <v>1</v>
      </c>
      <c r="F4974" s="139" t="s">
        <v>1633</v>
      </c>
      <c r="H4974" s="140">
        <v>5.41</v>
      </c>
      <c r="L4974" s="136"/>
      <c r="M4974" s="141"/>
      <c r="N4974" s="142"/>
      <c r="O4974" s="142"/>
      <c r="P4974" s="142"/>
      <c r="Q4974" s="142"/>
      <c r="R4974" s="142"/>
      <c r="S4974" s="142"/>
      <c r="T4974" s="143"/>
      <c r="AT4974" s="138" t="s">
        <v>210</v>
      </c>
      <c r="AU4974" s="138" t="s">
        <v>66</v>
      </c>
      <c r="AV4974" s="13" t="s">
        <v>66</v>
      </c>
      <c r="AW4974" s="13" t="s">
        <v>26</v>
      </c>
      <c r="AX4974" s="13" t="s">
        <v>57</v>
      </c>
      <c r="AY4974" s="138" t="s">
        <v>196</v>
      </c>
    </row>
    <row r="4975" spans="2:51" s="13" customFormat="1" x14ac:dyDescent="0.2">
      <c r="B4975" s="136"/>
      <c r="D4975" s="137" t="s">
        <v>210</v>
      </c>
      <c r="E4975" s="138" t="s">
        <v>1</v>
      </c>
      <c r="F4975" s="139" t="s">
        <v>1634</v>
      </c>
      <c r="H4975" s="140">
        <v>5.46</v>
      </c>
      <c r="L4975" s="136"/>
      <c r="M4975" s="141"/>
      <c r="N4975" s="142"/>
      <c r="O4975" s="142"/>
      <c r="P4975" s="142"/>
      <c r="Q4975" s="142"/>
      <c r="R4975" s="142"/>
      <c r="S4975" s="142"/>
      <c r="T4975" s="143"/>
      <c r="AT4975" s="138" t="s">
        <v>210</v>
      </c>
      <c r="AU4975" s="138" t="s">
        <v>66</v>
      </c>
      <c r="AV4975" s="13" t="s">
        <v>66</v>
      </c>
      <c r="AW4975" s="13" t="s">
        <v>26</v>
      </c>
      <c r="AX4975" s="13" t="s">
        <v>57</v>
      </c>
      <c r="AY4975" s="138" t="s">
        <v>196</v>
      </c>
    </row>
    <row r="4976" spans="2:51" s="16" customFormat="1" x14ac:dyDescent="0.2">
      <c r="B4976" s="157"/>
      <c r="D4976" s="137" t="s">
        <v>210</v>
      </c>
      <c r="E4976" s="158" t="s">
        <v>1</v>
      </c>
      <c r="F4976" s="159" t="s">
        <v>253</v>
      </c>
      <c r="H4976" s="160">
        <v>189.73500000000001</v>
      </c>
      <c r="L4976" s="157"/>
      <c r="M4976" s="161"/>
      <c r="N4976" s="162"/>
      <c r="O4976" s="162"/>
      <c r="P4976" s="162"/>
      <c r="Q4976" s="162"/>
      <c r="R4976" s="162"/>
      <c r="S4976" s="162"/>
      <c r="T4976" s="163"/>
      <c r="AT4976" s="158" t="s">
        <v>210</v>
      </c>
      <c r="AU4976" s="158" t="s">
        <v>66</v>
      </c>
      <c r="AV4976" s="16" t="s">
        <v>204</v>
      </c>
      <c r="AW4976" s="16" t="s">
        <v>26</v>
      </c>
      <c r="AX4976" s="16" t="s">
        <v>57</v>
      </c>
      <c r="AY4976" s="158" t="s">
        <v>196</v>
      </c>
    </row>
    <row r="4977" spans="2:51" s="15" customFormat="1" x14ac:dyDescent="0.2">
      <c r="B4977" s="151"/>
      <c r="D4977" s="137" t="s">
        <v>210</v>
      </c>
      <c r="E4977" s="152" t="s">
        <v>1</v>
      </c>
      <c r="F4977" s="153" t="s">
        <v>604</v>
      </c>
      <c r="H4977" s="152" t="s">
        <v>1</v>
      </c>
      <c r="L4977" s="151"/>
      <c r="M4977" s="154"/>
      <c r="N4977" s="155"/>
      <c r="O4977" s="155"/>
      <c r="P4977" s="155"/>
      <c r="Q4977" s="155"/>
      <c r="R4977" s="155"/>
      <c r="S4977" s="155"/>
      <c r="T4977" s="156"/>
      <c r="AT4977" s="152" t="s">
        <v>210</v>
      </c>
      <c r="AU4977" s="152" t="s">
        <v>66</v>
      </c>
      <c r="AV4977" s="15" t="s">
        <v>64</v>
      </c>
      <c r="AW4977" s="15" t="s">
        <v>26</v>
      </c>
      <c r="AX4977" s="15" t="s">
        <v>57</v>
      </c>
      <c r="AY4977" s="152" t="s">
        <v>196</v>
      </c>
    </row>
    <row r="4978" spans="2:51" s="13" customFormat="1" x14ac:dyDescent="0.2">
      <c r="B4978" s="136"/>
      <c r="D4978" s="137" t="s">
        <v>210</v>
      </c>
      <c r="E4978" s="138" t="s">
        <v>1</v>
      </c>
      <c r="F4978" s="139" t="s">
        <v>5314</v>
      </c>
      <c r="H4978" s="140">
        <v>21.466000000000001</v>
      </c>
      <c r="L4978" s="136"/>
      <c r="M4978" s="141"/>
      <c r="N4978" s="142"/>
      <c r="O4978" s="142"/>
      <c r="P4978" s="142"/>
      <c r="Q4978" s="142"/>
      <c r="R4978" s="142"/>
      <c r="S4978" s="142"/>
      <c r="T4978" s="143"/>
      <c r="AT4978" s="138" t="s">
        <v>210</v>
      </c>
      <c r="AU4978" s="138" t="s">
        <v>66</v>
      </c>
      <c r="AV4978" s="13" t="s">
        <v>66</v>
      </c>
      <c r="AW4978" s="13" t="s">
        <v>26</v>
      </c>
      <c r="AX4978" s="13" t="s">
        <v>57</v>
      </c>
      <c r="AY4978" s="138" t="s">
        <v>196</v>
      </c>
    </row>
    <row r="4979" spans="2:51" s="13" customFormat="1" ht="22.5" x14ac:dyDescent="0.2">
      <c r="B4979" s="136"/>
      <c r="D4979" s="137" t="s">
        <v>210</v>
      </c>
      <c r="E4979" s="138" t="s">
        <v>1</v>
      </c>
      <c r="F4979" s="139" t="s">
        <v>5315</v>
      </c>
      <c r="H4979" s="140">
        <v>16.018000000000001</v>
      </c>
      <c r="L4979" s="136"/>
      <c r="M4979" s="141"/>
      <c r="N4979" s="142"/>
      <c r="O4979" s="142"/>
      <c r="P4979" s="142"/>
      <c r="Q4979" s="142"/>
      <c r="R4979" s="142"/>
      <c r="S4979" s="142"/>
      <c r="T4979" s="143"/>
      <c r="AT4979" s="138" t="s">
        <v>210</v>
      </c>
      <c r="AU4979" s="138" t="s">
        <v>66</v>
      </c>
      <c r="AV4979" s="13" t="s">
        <v>66</v>
      </c>
      <c r="AW4979" s="13" t="s">
        <v>26</v>
      </c>
      <c r="AX4979" s="13" t="s">
        <v>57</v>
      </c>
      <c r="AY4979" s="138" t="s">
        <v>196</v>
      </c>
    </row>
    <row r="4980" spans="2:51" s="13" customFormat="1" x14ac:dyDescent="0.2">
      <c r="B4980" s="136"/>
      <c r="D4980" s="137" t="s">
        <v>210</v>
      </c>
      <c r="E4980" s="138" t="s">
        <v>1</v>
      </c>
      <c r="F4980" s="139" t="s">
        <v>5316</v>
      </c>
      <c r="H4980" s="140">
        <v>20.48</v>
      </c>
      <c r="L4980" s="136"/>
      <c r="M4980" s="141"/>
      <c r="N4980" s="142"/>
      <c r="O4980" s="142"/>
      <c r="P4980" s="142"/>
      <c r="Q4980" s="142"/>
      <c r="R4980" s="142"/>
      <c r="S4980" s="142"/>
      <c r="T4980" s="143"/>
      <c r="AT4980" s="138" t="s">
        <v>210</v>
      </c>
      <c r="AU4980" s="138" t="s">
        <v>66</v>
      </c>
      <c r="AV4980" s="13" t="s">
        <v>66</v>
      </c>
      <c r="AW4980" s="13" t="s">
        <v>26</v>
      </c>
      <c r="AX4980" s="13" t="s">
        <v>57</v>
      </c>
      <c r="AY4980" s="138" t="s">
        <v>196</v>
      </c>
    </row>
    <row r="4981" spans="2:51" s="13" customFormat="1" x14ac:dyDescent="0.2">
      <c r="B4981" s="136"/>
      <c r="D4981" s="137" t="s">
        <v>210</v>
      </c>
      <c r="E4981" s="138" t="s">
        <v>1</v>
      </c>
      <c r="F4981" s="139" t="s">
        <v>5317</v>
      </c>
      <c r="H4981" s="140">
        <v>19.736000000000001</v>
      </c>
      <c r="L4981" s="136"/>
      <c r="M4981" s="141"/>
      <c r="N4981" s="142"/>
      <c r="O4981" s="142"/>
      <c r="P4981" s="142"/>
      <c r="Q4981" s="142"/>
      <c r="R4981" s="142"/>
      <c r="S4981" s="142"/>
      <c r="T4981" s="143"/>
      <c r="AT4981" s="138" t="s">
        <v>210</v>
      </c>
      <c r="AU4981" s="138" t="s">
        <v>66</v>
      </c>
      <c r="AV4981" s="13" t="s">
        <v>66</v>
      </c>
      <c r="AW4981" s="13" t="s">
        <v>26</v>
      </c>
      <c r="AX4981" s="13" t="s">
        <v>57</v>
      </c>
      <c r="AY4981" s="138" t="s">
        <v>196</v>
      </c>
    </row>
    <row r="4982" spans="2:51" s="13" customFormat="1" ht="22.5" x14ac:dyDescent="0.2">
      <c r="B4982" s="136"/>
      <c r="D4982" s="137" t="s">
        <v>210</v>
      </c>
      <c r="E4982" s="138" t="s">
        <v>1</v>
      </c>
      <c r="F4982" s="139" t="s">
        <v>5318</v>
      </c>
      <c r="H4982" s="140">
        <v>16.783000000000001</v>
      </c>
      <c r="L4982" s="136"/>
      <c r="M4982" s="141"/>
      <c r="N4982" s="142"/>
      <c r="O4982" s="142"/>
      <c r="P4982" s="142"/>
      <c r="Q4982" s="142"/>
      <c r="R4982" s="142"/>
      <c r="S4982" s="142"/>
      <c r="T4982" s="143"/>
      <c r="AT4982" s="138" t="s">
        <v>210</v>
      </c>
      <c r="AU4982" s="138" t="s">
        <v>66</v>
      </c>
      <c r="AV4982" s="13" t="s">
        <v>66</v>
      </c>
      <c r="AW4982" s="13" t="s">
        <v>26</v>
      </c>
      <c r="AX4982" s="13" t="s">
        <v>57</v>
      </c>
      <c r="AY4982" s="138" t="s">
        <v>196</v>
      </c>
    </row>
    <row r="4983" spans="2:51" s="13" customFormat="1" x14ac:dyDescent="0.2">
      <c r="B4983" s="136"/>
      <c r="D4983" s="137" t="s">
        <v>210</v>
      </c>
      <c r="E4983" s="138" t="s">
        <v>1</v>
      </c>
      <c r="F4983" s="139" t="s">
        <v>5319</v>
      </c>
      <c r="H4983" s="140">
        <v>20.244</v>
      </c>
      <c r="L4983" s="136"/>
      <c r="M4983" s="141"/>
      <c r="N4983" s="142"/>
      <c r="O4983" s="142"/>
      <c r="P4983" s="142"/>
      <c r="Q4983" s="142"/>
      <c r="R4983" s="142"/>
      <c r="S4983" s="142"/>
      <c r="T4983" s="143"/>
      <c r="AT4983" s="138" t="s">
        <v>210</v>
      </c>
      <c r="AU4983" s="138" t="s">
        <v>66</v>
      </c>
      <c r="AV4983" s="13" t="s">
        <v>66</v>
      </c>
      <c r="AW4983" s="13" t="s">
        <v>26</v>
      </c>
      <c r="AX4983" s="13" t="s">
        <v>57</v>
      </c>
      <c r="AY4983" s="138" t="s">
        <v>196</v>
      </c>
    </row>
    <row r="4984" spans="2:51" s="13" customFormat="1" x14ac:dyDescent="0.2">
      <c r="B4984" s="136"/>
      <c r="D4984" s="137" t="s">
        <v>210</v>
      </c>
      <c r="E4984" s="138" t="s">
        <v>1</v>
      </c>
      <c r="F4984" s="139" t="s">
        <v>5320</v>
      </c>
      <c r="H4984" s="140">
        <v>9.7840000000000007</v>
      </c>
      <c r="L4984" s="136"/>
      <c r="M4984" s="141"/>
      <c r="N4984" s="142"/>
      <c r="O4984" s="142"/>
      <c r="P4984" s="142"/>
      <c r="Q4984" s="142"/>
      <c r="R4984" s="142"/>
      <c r="S4984" s="142"/>
      <c r="T4984" s="143"/>
      <c r="AT4984" s="138" t="s">
        <v>210</v>
      </c>
      <c r="AU4984" s="138" t="s">
        <v>66</v>
      </c>
      <c r="AV4984" s="13" t="s">
        <v>66</v>
      </c>
      <c r="AW4984" s="13" t="s">
        <v>26</v>
      </c>
      <c r="AX4984" s="13" t="s">
        <v>57</v>
      </c>
      <c r="AY4984" s="138" t="s">
        <v>196</v>
      </c>
    </row>
    <row r="4985" spans="2:51" s="13" customFormat="1" x14ac:dyDescent="0.2">
      <c r="B4985" s="136"/>
      <c r="D4985" s="137" t="s">
        <v>210</v>
      </c>
      <c r="E4985" s="138" t="s">
        <v>1</v>
      </c>
      <c r="F4985" s="139" t="s">
        <v>5321</v>
      </c>
      <c r="H4985" s="140">
        <v>10.96</v>
      </c>
      <c r="L4985" s="136"/>
      <c r="M4985" s="141"/>
      <c r="N4985" s="142"/>
      <c r="O4985" s="142"/>
      <c r="P4985" s="142"/>
      <c r="Q4985" s="142"/>
      <c r="R4985" s="142"/>
      <c r="S4985" s="142"/>
      <c r="T4985" s="143"/>
      <c r="AT4985" s="138" t="s">
        <v>210</v>
      </c>
      <c r="AU4985" s="138" t="s">
        <v>66</v>
      </c>
      <c r="AV4985" s="13" t="s">
        <v>66</v>
      </c>
      <c r="AW4985" s="13" t="s">
        <v>26</v>
      </c>
      <c r="AX4985" s="13" t="s">
        <v>57</v>
      </c>
      <c r="AY4985" s="138" t="s">
        <v>196</v>
      </c>
    </row>
    <row r="4986" spans="2:51" s="13" customFormat="1" ht="22.5" x14ac:dyDescent="0.2">
      <c r="B4986" s="136"/>
      <c r="D4986" s="137" t="s">
        <v>210</v>
      </c>
      <c r="E4986" s="138" t="s">
        <v>1</v>
      </c>
      <c r="F4986" s="139" t="s">
        <v>5322</v>
      </c>
      <c r="H4986" s="140">
        <v>28.405000000000001</v>
      </c>
      <c r="L4986" s="136"/>
      <c r="M4986" s="141"/>
      <c r="N4986" s="142"/>
      <c r="O4986" s="142"/>
      <c r="P4986" s="142"/>
      <c r="Q4986" s="142"/>
      <c r="R4986" s="142"/>
      <c r="S4986" s="142"/>
      <c r="T4986" s="143"/>
      <c r="AT4986" s="138" t="s">
        <v>210</v>
      </c>
      <c r="AU4986" s="138" t="s">
        <v>66</v>
      </c>
      <c r="AV4986" s="13" t="s">
        <v>66</v>
      </c>
      <c r="AW4986" s="13" t="s">
        <v>26</v>
      </c>
      <c r="AX4986" s="13" t="s">
        <v>57</v>
      </c>
      <c r="AY4986" s="138" t="s">
        <v>196</v>
      </c>
    </row>
    <row r="4987" spans="2:51" s="16" customFormat="1" x14ac:dyDescent="0.2">
      <c r="B4987" s="157"/>
      <c r="D4987" s="137" t="s">
        <v>210</v>
      </c>
      <c r="E4987" s="158" t="s">
        <v>1</v>
      </c>
      <c r="F4987" s="159" t="s">
        <v>253</v>
      </c>
      <c r="H4987" s="160">
        <v>163.876</v>
      </c>
      <c r="L4987" s="157"/>
      <c r="M4987" s="161"/>
      <c r="N4987" s="162"/>
      <c r="O4987" s="162"/>
      <c r="P4987" s="162"/>
      <c r="Q4987" s="162"/>
      <c r="R4987" s="162"/>
      <c r="S4987" s="162"/>
      <c r="T4987" s="163"/>
      <c r="AT4987" s="158" t="s">
        <v>210</v>
      </c>
      <c r="AU4987" s="158" t="s">
        <v>66</v>
      </c>
      <c r="AV4987" s="16" t="s">
        <v>204</v>
      </c>
      <c r="AW4987" s="16" t="s">
        <v>26</v>
      </c>
      <c r="AX4987" s="16" t="s">
        <v>57</v>
      </c>
      <c r="AY4987" s="158" t="s">
        <v>196</v>
      </c>
    </row>
    <row r="4988" spans="2:51" s="13" customFormat="1" ht="22.5" x14ac:dyDescent="0.2">
      <c r="B4988" s="136"/>
      <c r="D4988" s="137" t="s">
        <v>210</v>
      </c>
      <c r="E4988" s="138" t="s">
        <v>1</v>
      </c>
      <c r="F4988" s="139" t="s">
        <v>5323</v>
      </c>
      <c r="H4988" s="140">
        <v>15.032</v>
      </c>
      <c r="L4988" s="136"/>
      <c r="M4988" s="141"/>
      <c r="N4988" s="142"/>
      <c r="O4988" s="142"/>
      <c r="P4988" s="142"/>
      <c r="Q4988" s="142"/>
      <c r="R4988" s="142"/>
      <c r="S4988" s="142"/>
      <c r="T4988" s="143"/>
      <c r="AT4988" s="138" t="s">
        <v>210</v>
      </c>
      <c r="AU4988" s="138" t="s">
        <v>66</v>
      </c>
      <c r="AV4988" s="13" t="s">
        <v>66</v>
      </c>
      <c r="AW4988" s="13" t="s">
        <v>26</v>
      </c>
      <c r="AX4988" s="13" t="s">
        <v>57</v>
      </c>
      <c r="AY4988" s="138" t="s">
        <v>196</v>
      </c>
    </row>
    <row r="4989" spans="2:51" s="13" customFormat="1" x14ac:dyDescent="0.2">
      <c r="B4989" s="136"/>
      <c r="D4989" s="137" t="s">
        <v>210</v>
      </c>
      <c r="E4989" s="138" t="s">
        <v>1</v>
      </c>
      <c r="F4989" s="139" t="s">
        <v>5324</v>
      </c>
      <c r="H4989" s="140">
        <v>20.431999999999999</v>
      </c>
      <c r="L4989" s="136"/>
      <c r="M4989" s="141"/>
      <c r="N4989" s="142"/>
      <c r="O4989" s="142"/>
      <c r="P4989" s="142"/>
      <c r="Q4989" s="142"/>
      <c r="R4989" s="142"/>
      <c r="S4989" s="142"/>
      <c r="T4989" s="143"/>
      <c r="AT4989" s="138" t="s">
        <v>210</v>
      </c>
      <c r="AU4989" s="138" t="s">
        <v>66</v>
      </c>
      <c r="AV4989" s="13" t="s">
        <v>66</v>
      </c>
      <c r="AW4989" s="13" t="s">
        <v>26</v>
      </c>
      <c r="AX4989" s="13" t="s">
        <v>57</v>
      </c>
      <c r="AY4989" s="138" t="s">
        <v>196</v>
      </c>
    </row>
    <row r="4990" spans="2:51" s="13" customFormat="1" x14ac:dyDescent="0.2">
      <c r="B4990" s="136"/>
      <c r="D4990" s="137" t="s">
        <v>210</v>
      </c>
      <c r="E4990" s="138" t="s">
        <v>1</v>
      </c>
      <c r="F4990" s="139" t="s">
        <v>5325</v>
      </c>
      <c r="H4990" s="140">
        <v>18.661999999999999</v>
      </c>
      <c r="L4990" s="136"/>
      <c r="M4990" s="141"/>
      <c r="N4990" s="142"/>
      <c r="O4990" s="142"/>
      <c r="P4990" s="142"/>
      <c r="Q4990" s="142"/>
      <c r="R4990" s="142"/>
      <c r="S4990" s="142"/>
      <c r="T4990" s="143"/>
      <c r="AT4990" s="138" t="s">
        <v>210</v>
      </c>
      <c r="AU4990" s="138" t="s">
        <v>66</v>
      </c>
      <c r="AV4990" s="13" t="s">
        <v>66</v>
      </c>
      <c r="AW4990" s="13" t="s">
        <v>26</v>
      </c>
      <c r="AX4990" s="13" t="s">
        <v>57</v>
      </c>
      <c r="AY4990" s="138" t="s">
        <v>196</v>
      </c>
    </row>
    <row r="4991" spans="2:51" s="13" customFormat="1" ht="22.5" x14ac:dyDescent="0.2">
      <c r="B4991" s="136"/>
      <c r="D4991" s="137" t="s">
        <v>210</v>
      </c>
      <c r="E4991" s="138" t="s">
        <v>1</v>
      </c>
      <c r="F4991" s="139" t="s">
        <v>5326</v>
      </c>
      <c r="H4991" s="140">
        <v>14.811999999999999</v>
      </c>
      <c r="L4991" s="136"/>
      <c r="M4991" s="141"/>
      <c r="N4991" s="142"/>
      <c r="O4991" s="142"/>
      <c r="P4991" s="142"/>
      <c r="Q4991" s="142"/>
      <c r="R4991" s="142"/>
      <c r="S4991" s="142"/>
      <c r="T4991" s="143"/>
      <c r="AT4991" s="138" t="s">
        <v>210</v>
      </c>
      <c r="AU4991" s="138" t="s">
        <v>66</v>
      </c>
      <c r="AV4991" s="13" t="s">
        <v>66</v>
      </c>
      <c r="AW4991" s="13" t="s">
        <v>26</v>
      </c>
      <c r="AX4991" s="13" t="s">
        <v>57</v>
      </c>
      <c r="AY4991" s="138" t="s">
        <v>196</v>
      </c>
    </row>
    <row r="4992" spans="2:51" s="13" customFormat="1" x14ac:dyDescent="0.2">
      <c r="B4992" s="136"/>
      <c r="D4992" s="137" t="s">
        <v>210</v>
      </c>
      <c r="E4992" s="138" t="s">
        <v>1</v>
      </c>
      <c r="F4992" s="139" t="s">
        <v>5327</v>
      </c>
      <c r="H4992" s="140">
        <v>20.41</v>
      </c>
      <c r="L4992" s="136"/>
      <c r="M4992" s="141"/>
      <c r="N4992" s="142"/>
      <c r="O4992" s="142"/>
      <c r="P4992" s="142"/>
      <c r="Q4992" s="142"/>
      <c r="R4992" s="142"/>
      <c r="S4992" s="142"/>
      <c r="T4992" s="143"/>
      <c r="AT4992" s="138" t="s">
        <v>210</v>
      </c>
      <c r="AU4992" s="138" t="s">
        <v>66</v>
      </c>
      <c r="AV4992" s="13" t="s">
        <v>66</v>
      </c>
      <c r="AW4992" s="13" t="s">
        <v>26</v>
      </c>
      <c r="AX4992" s="13" t="s">
        <v>57</v>
      </c>
      <c r="AY4992" s="138" t="s">
        <v>196</v>
      </c>
    </row>
    <row r="4993" spans="1:65" s="13" customFormat="1" x14ac:dyDescent="0.2">
      <c r="B4993" s="136"/>
      <c r="D4993" s="137" t="s">
        <v>210</v>
      </c>
      <c r="E4993" s="138" t="s">
        <v>1</v>
      </c>
      <c r="F4993" s="139" t="s">
        <v>5328</v>
      </c>
      <c r="H4993" s="140">
        <v>12.92</v>
      </c>
      <c r="L4993" s="136"/>
      <c r="M4993" s="141"/>
      <c r="N4993" s="142"/>
      <c r="O4993" s="142"/>
      <c r="P4993" s="142"/>
      <c r="Q4993" s="142"/>
      <c r="R4993" s="142"/>
      <c r="S4993" s="142"/>
      <c r="T4993" s="143"/>
      <c r="AT4993" s="138" t="s">
        <v>210</v>
      </c>
      <c r="AU4993" s="138" t="s">
        <v>66</v>
      </c>
      <c r="AV4993" s="13" t="s">
        <v>66</v>
      </c>
      <c r="AW4993" s="13" t="s">
        <v>26</v>
      </c>
      <c r="AX4993" s="13" t="s">
        <v>57</v>
      </c>
      <c r="AY4993" s="138" t="s">
        <v>196</v>
      </c>
    </row>
    <row r="4994" spans="1:65" s="13" customFormat="1" x14ac:dyDescent="0.2">
      <c r="B4994" s="136"/>
      <c r="D4994" s="137" t="s">
        <v>210</v>
      </c>
      <c r="E4994" s="138" t="s">
        <v>1</v>
      </c>
      <c r="F4994" s="139" t="s">
        <v>5329</v>
      </c>
      <c r="H4994" s="140">
        <v>18</v>
      </c>
      <c r="L4994" s="136"/>
      <c r="M4994" s="141"/>
      <c r="N4994" s="142"/>
      <c r="O4994" s="142"/>
      <c r="P4994" s="142"/>
      <c r="Q4994" s="142"/>
      <c r="R4994" s="142"/>
      <c r="S4994" s="142"/>
      <c r="T4994" s="143"/>
      <c r="AT4994" s="138" t="s">
        <v>210</v>
      </c>
      <c r="AU4994" s="138" t="s">
        <v>66</v>
      </c>
      <c r="AV4994" s="13" t="s">
        <v>66</v>
      </c>
      <c r="AW4994" s="13" t="s">
        <v>26</v>
      </c>
      <c r="AX4994" s="13" t="s">
        <v>57</v>
      </c>
      <c r="AY4994" s="138" t="s">
        <v>196</v>
      </c>
    </row>
    <row r="4995" spans="1:65" s="16" customFormat="1" x14ac:dyDescent="0.2">
      <c r="B4995" s="157"/>
      <c r="D4995" s="137" t="s">
        <v>210</v>
      </c>
      <c r="E4995" s="158" t="s">
        <v>1</v>
      </c>
      <c r="F4995" s="159" t="s">
        <v>253</v>
      </c>
      <c r="H4995" s="160">
        <v>120.268</v>
      </c>
      <c r="L4995" s="157"/>
      <c r="M4995" s="161"/>
      <c r="N4995" s="162"/>
      <c r="O4995" s="162"/>
      <c r="P4995" s="162"/>
      <c r="Q4995" s="162"/>
      <c r="R4995" s="162"/>
      <c r="S4995" s="162"/>
      <c r="T4995" s="163"/>
      <c r="AT4995" s="158" t="s">
        <v>210</v>
      </c>
      <c r="AU4995" s="158" t="s">
        <v>66</v>
      </c>
      <c r="AV4995" s="16" t="s">
        <v>204</v>
      </c>
      <c r="AW4995" s="16" t="s">
        <v>26</v>
      </c>
      <c r="AX4995" s="16" t="s">
        <v>57</v>
      </c>
      <c r="AY4995" s="158" t="s">
        <v>196</v>
      </c>
    </row>
    <row r="4996" spans="1:65" s="13" customFormat="1" ht="22.5" x14ac:dyDescent="0.2">
      <c r="B4996" s="136"/>
      <c r="D4996" s="137" t="s">
        <v>210</v>
      </c>
      <c r="E4996" s="138" t="s">
        <v>1</v>
      </c>
      <c r="F4996" s="139" t="s">
        <v>5330</v>
      </c>
      <c r="H4996" s="140">
        <v>15.5</v>
      </c>
      <c r="L4996" s="136"/>
      <c r="M4996" s="141"/>
      <c r="N4996" s="142"/>
      <c r="O4996" s="142"/>
      <c r="P4996" s="142"/>
      <c r="Q4996" s="142"/>
      <c r="R4996" s="142"/>
      <c r="S4996" s="142"/>
      <c r="T4996" s="143"/>
      <c r="AT4996" s="138" t="s">
        <v>210</v>
      </c>
      <c r="AU4996" s="138" t="s">
        <v>66</v>
      </c>
      <c r="AV4996" s="13" t="s">
        <v>66</v>
      </c>
      <c r="AW4996" s="13" t="s">
        <v>26</v>
      </c>
      <c r="AX4996" s="13" t="s">
        <v>57</v>
      </c>
      <c r="AY4996" s="138" t="s">
        <v>196</v>
      </c>
    </row>
    <row r="4997" spans="1:65" s="13" customFormat="1" x14ac:dyDescent="0.2">
      <c r="B4997" s="136"/>
      <c r="D4997" s="137" t="s">
        <v>210</v>
      </c>
      <c r="E4997" s="138" t="s">
        <v>1</v>
      </c>
      <c r="F4997" s="139" t="s">
        <v>5331</v>
      </c>
      <c r="H4997" s="140">
        <v>20.431999999999999</v>
      </c>
      <c r="L4997" s="136"/>
      <c r="M4997" s="141"/>
      <c r="N4997" s="142"/>
      <c r="O4997" s="142"/>
      <c r="P4997" s="142"/>
      <c r="Q4997" s="142"/>
      <c r="R4997" s="142"/>
      <c r="S4997" s="142"/>
      <c r="T4997" s="143"/>
      <c r="AT4997" s="138" t="s">
        <v>210</v>
      </c>
      <c r="AU4997" s="138" t="s">
        <v>66</v>
      </c>
      <c r="AV4997" s="13" t="s">
        <v>66</v>
      </c>
      <c r="AW4997" s="13" t="s">
        <v>26</v>
      </c>
      <c r="AX4997" s="13" t="s">
        <v>57</v>
      </c>
      <c r="AY4997" s="138" t="s">
        <v>196</v>
      </c>
    </row>
    <row r="4998" spans="1:65" s="13" customFormat="1" x14ac:dyDescent="0.2">
      <c r="B4998" s="136"/>
      <c r="D4998" s="137" t="s">
        <v>210</v>
      </c>
      <c r="E4998" s="138" t="s">
        <v>1</v>
      </c>
      <c r="F4998" s="139" t="s">
        <v>5332</v>
      </c>
      <c r="H4998" s="140">
        <v>13.16</v>
      </c>
      <c r="L4998" s="136"/>
      <c r="M4998" s="141"/>
      <c r="N4998" s="142"/>
      <c r="O4998" s="142"/>
      <c r="P4998" s="142"/>
      <c r="Q4998" s="142"/>
      <c r="R4998" s="142"/>
      <c r="S4998" s="142"/>
      <c r="T4998" s="143"/>
      <c r="AT4998" s="138" t="s">
        <v>210</v>
      </c>
      <c r="AU4998" s="138" t="s">
        <v>66</v>
      </c>
      <c r="AV4998" s="13" t="s">
        <v>66</v>
      </c>
      <c r="AW4998" s="13" t="s">
        <v>26</v>
      </c>
      <c r="AX4998" s="13" t="s">
        <v>57</v>
      </c>
      <c r="AY4998" s="138" t="s">
        <v>196</v>
      </c>
    </row>
    <row r="4999" spans="1:65" s="13" customFormat="1" x14ac:dyDescent="0.2">
      <c r="B4999" s="136"/>
      <c r="D4999" s="137" t="s">
        <v>210</v>
      </c>
      <c r="E4999" s="138" t="s">
        <v>1</v>
      </c>
      <c r="F4999" s="139" t="s">
        <v>5333</v>
      </c>
      <c r="H4999" s="140">
        <v>10.616</v>
      </c>
      <c r="L4999" s="136"/>
      <c r="M4999" s="141"/>
      <c r="N4999" s="142"/>
      <c r="O4999" s="142"/>
      <c r="P4999" s="142"/>
      <c r="Q4999" s="142"/>
      <c r="R4999" s="142"/>
      <c r="S4999" s="142"/>
      <c r="T4999" s="143"/>
      <c r="AT4999" s="138" t="s">
        <v>210</v>
      </c>
      <c r="AU4999" s="138" t="s">
        <v>66</v>
      </c>
      <c r="AV4999" s="13" t="s">
        <v>66</v>
      </c>
      <c r="AW4999" s="13" t="s">
        <v>26</v>
      </c>
      <c r="AX4999" s="13" t="s">
        <v>57</v>
      </c>
      <c r="AY4999" s="138" t="s">
        <v>196</v>
      </c>
    </row>
    <row r="5000" spans="1:65" s="13" customFormat="1" ht="22.5" x14ac:dyDescent="0.2">
      <c r="B5000" s="136"/>
      <c r="D5000" s="137" t="s">
        <v>210</v>
      </c>
      <c r="E5000" s="138" t="s">
        <v>1</v>
      </c>
      <c r="F5000" s="139" t="s">
        <v>5334</v>
      </c>
      <c r="H5000" s="140">
        <v>14.772</v>
      </c>
      <c r="L5000" s="136"/>
      <c r="M5000" s="141"/>
      <c r="N5000" s="142"/>
      <c r="O5000" s="142"/>
      <c r="P5000" s="142"/>
      <c r="Q5000" s="142"/>
      <c r="R5000" s="142"/>
      <c r="S5000" s="142"/>
      <c r="T5000" s="143"/>
      <c r="AT5000" s="138" t="s">
        <v>210</v>
      </c>
      <c r="AU5000" s="138" t="s">
        <v>66</v>
      </c>
      <c r="AV5000" s="13" t="s">
        <v>66</v>
      </c>
      <c r="AW5000" s="13" t="s">
        <v>26</v>
      </c>
      <c r="AX5000" s="13" t="s">
        <v>57</v>
      </c>
      <c r="AY5000" s="138" t="s">
        <v>196</v>
      </c>
    </row>
    <row r="5001" spans="1:65" s="13" customFormat="1" x14ac:dyDescent="0.2">
      <c r="B5001" s="136"/>
      <c r="D5001" s="137" t="s">
        <v>210</v>
      </c>
      <c r="E5001" s="138" t="s">
        <v>1</v>
      </c>
      <c r="F5001" s="139" t="s">
        <v>5335</v>
      </c>
      <c r="H5001" s="140">
        <v>24.788</v>
      </c>
      <c r="L5001" s="136"/>
      <c r="M5001" s="141"/>
      <c r="N5001" s="142"/>
      <c r="O5001" s="142"/>
      <c r="P5001" s="142"/>
      <c r="Q5001" s="142"/>
      <c r="R5001" s="142"/>
      <c r="S5001" s="142"/>
      <c r="T5001" s="143"/>
      <c r="AT5001" s="138" t="s">
        <v>210</v>
      </c>
      <c r="AU5001" s="138" t="s">
        <v>66</v>
      </c>
      <c r="AV5001" s="13" t="s">
        <v>66</v>
      </c>
      <c r="AW5001" s="13" t="s">
        <v>26</v>
      </c>
      <c r="AX5001" s="13" t="s">
        <v>57</v>
      </c>
      <c r="AY5001" s="138" t="s">
        <v>196</v>
      </c>
    </row>
    <row r="5002" spans="1:65" s="13" customFormat="1" x14ac:dyDescent="0.2">
      <c r="B5002" s="136"/>
      <c r="D5002" s="137" t="s">
        <v>210</v>
      </c>
      <c r="E5002" s="138" t="s">
        <v>1</v>
      </c>
      <c r="F5002" s="139" t="s">
        <v>5336</v>
      </c>
      <c r="H5002" s="140">
        <v>7.8</v>
      </c>
      <c r="L5002" s="136"/>
      <c r="M5002" s="141"/>
      <c r="N5002" s="142"/>
      <c r="O5002" s="142"/>
      <c r="P5002" s="142"/>
      <c r="Q5002" s="142"/>
      <c r="R5002" s="142"/>
      <c r="S5002" s="142"/>
      <c r="T5002" s="143"/>
      <c r="AT5002" s="138" t="s">
        <v>210</v>
      </c>
      <c r="AU5002" s="138" t="s">
        <v>66</v>
      </c>
      <c r="AV5002" s="13" t="s">
        <v>66</v>
      </c>
      <c r="AW5002" s="13" t="s">
        <v>26</v>
      </c>
      <c r="AX5002" s="13" t="s">
        <v>57</v>
      </c>
      <c r="AY5002" s="138" t="s">
        <v>196</v>
      </c>
    </row>
    <row r="5003" spans="1:65" s="16" customFormat="1" x14ac:dyDescent="0.2">
      <c r="B5003" s="157"/>
      <c r="D5003" s="137" t="s">
        <v>210</v>
      </c>
      <c r="E5003" s="158" t="s">
        <v>1</v>
      </c>
      <c r="F5003" s="159" t="s">
        <v>253</v>
      </c>
      <c r="H5003" s="160">
        <v>107.068</v>
      </c>
      <c r="L5003" s="157"/>
      <c r="M5003" s="161"/>
      <c r="N5003" s="162"/>
      <c r="O5003" s="162"/>
      <c r="P5003" s="162"/>
      <c r="Q5003" s="162"/>
      <c r="R5003" s="162"/>
      <c r="S5003" s="162"/>
      <c r="T5003" s="163"/>
      <c r="AT5003" s="158" t="s">
        <v>210</v>
      </c>
      <c r="AU5003" s="158" t="s">
        <v>66</v>
      </c>
      <c r="AV5003" s="16" t="s">
        <v>204</v>
      </c>
      <c r="AW5003" s="16" t="s">
        <v>26</v>
      </c>
      <c r="AX5003" s="16" t="s">
        <v>57</v>
      </c>
      <c r="AY5003" s="158" t="s">
        <v>196</v>
      </c>
    </row>
    <row r="5004" spans="1:65" s="14" customFormat="1" x14ac:dyDescent="0.2">
      <c r="B5004" s="144"/>
      <c r="D5004" s="137" t="s">
        <v>210</v>
      </c>
      <c r="E5004" s="145" t="s">
        <v>1</v>
      </c>
      <c r="F5004" s="146" t="s">
        <v>212</v>
      </c>
      <c r="H5004" s="147">
        <v>580.947</v>
      </c>
      <c r="L5004" s="144"/>
      <c r="M5004" s="148"/>
      <c r="N5004" s="149"/>
      <c r="O5004" s="149"/>
      <c r="P5004" s="149"/>
      <c r="Q5004" s="149"/>
      <c r="R5004" s="149"/>
      <c r="S5004" s="149"/>
      <c r="T5004" s="150"/>
      <c r="AT5004" s="145" t="s">
        <v>210</v>
      </c>
      <c r="AU5004" s="145" t="s">
        <v>66</v>
      </c>
      <c r="AV5004" s="14" t="s">
        <v>201</v>
      </c>
      <c r="AW5004" s="14" t="s">
        <v>26</v>
      </c>
      <c r="AX5004" s="14" t="s">
        <v>64</v>
      </c>
      <c r="AY5004" s="145" t="s">
        <v>196</v>
      </c>
    </row>
    <row r="5005" spans="1:65" s="2" customFormat="1" ht="24.2" customHeight="1" x14ac:dyDescent="0.2">
      <c r="A5005" s="29"/>
      <c r="B5005" s="123"/>
      <c r="C5005" s="164" t="s">
        <v>5337</v>
      </c>
      <c r="D5005" s="164" t="s">
        <v>451</v>
      </c>
      <c r="E5005" s="165" t="s">
        <v>5338</v>
      </c>
      <c r="F5005" s="166" t="s">
        <v>5339</v>
      </c>
      <c r="G5005" s="167" t="s">
        <v>207</v>
      </c>
      <c r="H5005" s="168">
        <v>639.04200000000003</v>
      </c>
      <c r="I5005" s="226"/>
      <c r="J5005" s="169">
        <f>ROUND(I5005*H5005,2)</f>
        <v>0</v>
      </c>
      <c r="K5005" s="166" t="s">
        <v>208</v>
      </c>
      <c r="L5005" s="170"/>
      <c r="M5005" s="171" t="s">
        <v>1</v>
      </c>
      <c r="N5005" s="172" t="s">
        <v>35</v>
      </c>
      <c r="O5005" s="132">
        <v>0</v>
      </c>
      <c r="P5005" s="132">
        <f>O5005*H5005</f>
        <v>0</v>
      </c>
      <c r="Q5005" s="132">
        <v>0.02</v>
      </c>
      <c r="R5005" s="132">
        <f>Q5005*H5005</f>
        <v>12.780840000000001</v>
      </c>
      <c r="S5005" s="132">
        <v>0</v>
      </c>
      <c r="T5005" s="133">
        <f>S5005*H5005</f>
        <v>0</v>
      </c>
      <c r="U5005" s="29"/>
      <c r="V5005" s="29"/>
      <c r="W5005" s="29"/>
      <c r="X5005" s="29"/>
      <c r="Y5005" s="29"/>
      <c r="Z5005" s="29"/>
      <c r="AA5005" s="29"/>
      <c r="AB5005" s="29"/>
      <c r="AC5005" s="29"/>
      <c r="AD5005" s="29"/>
      <c r="AE5005" s="29"/>
      <c r="AR5005" s="134" t="s">
        <v>428</v>
      </c>
      <c r="AT5005" s="134" t="s">
        <v>451</v>
      </c>
      <c r="AU5005" s="134" t="s">
        <v>66</v>
      </c>
      <c r="AY5005" s="18" t="s">
        <v>196</v>
      </c>
      <c r="BE5005" s="135">
        <f>IF(N5005="základní",J5005,0)</f>
        <v>0</v>
      </c>
      <c r="BF5005" s="135">
        <f>IF(N5005="snížená",J5005,0)</f>
        <v>0</v>
      </c>
      <c r="BG5005" s="135">
        <f>IF(N5005="zákl. přenesená",J5005,0)</f>
        <v>0</v>
      </c>
      <c r="BH5005" s="135">
        <f>IF(N5005="sníž. přenesená",J5005,0)</f>
        <v>0</v>
      </c>
      <c r="BI5005" s="135">
        <f>IF(N5005="nulová",J5005,0)</f>
        <v>0</v>
      </c>
      <c r="BJ5005" s="18" t="s">
        <v>64</v>
      </c>
      <c r="BK5005" s="135">
        <f>ROUND(I5005*H5005,2)</f>
        <v>0</v>
      </c>
      <c r="BL5005" s="18" t="s">
        <v>104</v>
      </c>
      <c r="BM5005" s="134" t="s">
        <v>5340</v>
      </c>
    </row>
    <row r="5006" spans="1:65" s="13" customFormat="1" x14ac:dyDescent="0.2">
      <c r="B5006" s="136"/>
      <c r="D5006" s="137" t="s">
        <v>210</v>
      </c>
      <c r="E5006" s="138" t="s">
        <v>1</v>
      </c>
      <c r="F5006" s="139" t="s">
        <v>5341</v>
      </c>
      <c r="H5006" s="140">
        <v>639.04200000000003</v>
      </c>
      <c r="L5006" s="136"/>
      <c r="M5006" s="141"/>
      <c r="N5006" s="142"/>
      <c r="O5006" s="142"/>
      <c r="P5006" s="142"/>
      <c r="Q5006" s="142"/>
      <c r="R5006" s="142"/>
      <c r="S5006" s="142"/>
      <c r="T5006" s="143"/>
      <c r="AT5006" s="138" t="s">
        <v>210</v>
      </c>
      <c r="AU5006" s="138" t="s">
        <v>66</v>
      </c>
      <c r="AV5006" s="13" t="s">
        <v>66</v>
      </c>
      <c r="AW5006" s="13" t="s">
        <v>26</v>
      </c>
      <c r="AX5006" s="13" t="s">
        <v>57</v>
      </c>
      <c r="AY5006" s="138" t="s">
        <v>196</v>
      </c>
    </row>
    <row r="5007" spans="1:65" s="14" customFormat="1" x14ac:dyDescent="0.2">
      <c r="B5007" s="144"/>
      <c r="D5007" s="137" t="s">
        <v>210</v>
      </c>
      <c r="E5007" s="145" t="s">
        <v>1</v>
      </c>
      <c r="F5007" s="146" t="s">
        <v>212</v>
      </c>
      <c r="H5007" s="147">
        <v>639.04200000000003</v>
      </c>
      <c r="L5007" s="144"/>
      <c r="M5007" s="148"/>
      <c r="N5007" s="149"/>
      <c r="O5007" s="149"/>
      <c r="P5007" s="149"/>
      <c r="Q5007" s="149"/>
      <c r="R5007" s="149"/>
      <c r="S5007" s="149"/>
      <c r="T5007" s="150"/>
      <c r="AT5007" s="145" t="s">
        <v>210</v>
      </c>
      <c r="AU5007" s="145" t="s">
        <v>66</v>
      </c>
      <c r="AV5007" s="14" t="s">
        <v>201</v>
      </c>
      <c r="AW5007" s="14" t="s">
        <v>26</v>
      </c>
      <c r="AX5007" s="14" t="s">
        <v>64</v>
      </c>
      <c r="AY5007" s="145" t="s">
        <v>196</v>
      </c>
    </row>
    <row r="5008" spans="1:65" s="2" customFormat="1" ht="24.2" customHeight="1" x14ac:dyDescent="0.2">
      <c r="A5008" s="29"/>
      <c r="B5008" s="123"/>
      <c r="C5008" s="124" t="s">
        <v>3495</v>
      </c>
      <c r="D5008" s="124" t="s">
        <v>199</v>
      </c>
      <c r="E5008" s="125" t="s">
        <v>5342</v>
      </c>
      <c r="F5008" s="126" t="s">
        <v>5343</v>
      </c>
      <c r="G5008" s="127" t="s">
        <v>3199</v>
      </c>
      <c r="H5008" s="128">
        <v>9241.7070000000003</v>
      </c>
      <c r="I5008" s="224"/>
      <c r="J5008" s="129">
        <f>ROUND(I5008*H5008,2)</f>
        <v>0</v>
      </c>
      <c r="K5008" s="126" t="s">
        <v>208</v>
      </c>
      <c r="L5008" s="30"/>
      <c r="M5008" s="130" t="s">
        <v>1</v>
      </c>
      <c r="N5008" s="131" t="s">
        <v>35</v>
      </c>
      <c r="O5008" s="132">
        <v>0</v>
      </c>
      <c r="P5008" s="132">
        <f>O5008*H5008</f>
        <v>0</v>
      </c>
      <c r="Q5008" s="132">
        <v>0</v>
      </c>
      <c r="R5008" s="132">
        <f>Q5008*H5008</f>
        <v>0</v>
      </c>
      <c r="S5008" s="132">
        <v>0</v>
      </c>
      <c r="T5008" s="133">
        <f>S5008*H5008</f>
        <v>0</v>
      </c>
      <c r="U5008" s="29"/>
      <c r="V5008" s="29"/>
      <c r="W5008" s="29"/>
      <c r="X5008" s="29"/>
      <c r="Y5008" s="29"/>
      <c r="Z5008" s="29"/>
      <c r="AA5008" s="29"/>
      <c r="AB5008" s="29"/>
      <c r="AC5008" s="29"/>
      <c r="AD5008" s="29"/>
      <c r="AE5008" s="29"/>
      <c r="AR5008" s="134" t="s">
        <v>104</v>
      </c>
      <c r="AT5008" s="134" t="s">
        <v>199</v>
      </c>
      <c r="AU5008" s="134" t="s">
        <v>66</v>
      </c>
      <c r="AY5008" s="18" t="s">
        <v>196</v>
      </c>
      <c r="BE5008" s="135">
        <f>IF(N5008="základní",J5008,0)</f>
        <v>0</v>
      </c>
      <c r="BF5008" s="135">
        <f>IF(N5008="snížená",J5008,0)</f>
        <v>0</v>
      </c>
      <c r="BG5008" s="135">
        <f>IF(N5008="zákl. přenesená",J5008,0)</f>
        <v>0</v>
      </c>
      <c r="BH5008" s="135">
        <f>IF(N5008="sníž. přenesená",J5008,0)</f>
        <v>0</v>
      </c>
      <c r="BI5008" s="135">
        <f>IF(N5008="nulová",J5008,0)</f>
        <v>0</v>
      </c>
      <c r="BJ5008" s="18" t="s">
        <v>64</v>
      </c>
      <c r="BK5008" s="135">
        <f>ROUND(I5008*H5008,2)</f>
        <v>0</v>
      </c>
      <c r="BL5008" s="18" t="s">
        <v>104</v>
      </c>
      <c r="BM5008" s="134" t="s">
        <v>5344</v>
      </c>
    </row>
    <row r="5009" spans="1:65" s="12" customFormat="1" ht="22.9" customHeight="1" x14ac:dyDescent="0.2">
      <c r="B5009" s="111"/>
      <c r="D5009" s="112" t="s">
        <v>56</v>
      </c>
      <c r="E5009" s="121" t="s">
        <v>4986</v>
      </c>
      <c r="F5009" s="121" t="s">
        <v>5345</v>
      </c>
      <c r="J5009" s="122">
        <f>BK5009</f>
        <v>0</v>
      </c>
      <c r="L5009" s="111"/>
      <c r="M5009" s="115"/>
      <c r="N5009" s="116"/>
      <c r="O5009" s="116"/>
      <c r="P5009" s="117">
        <f>SUM(P5010:P5019)</f>
        <v>30.705954000000002</v>
      </c>
      <c r="Q5009" s="116"/>
      <c r="R5009" s="117">
        <f>SUM(R5010:R5019)</f>
        <v>0.11690799</v>
      </c>
      <c r="S5009" s="116"/>
      <c r="T5009" s="118">
        <f>SUM(T5010:T5019)</f>
        <v>0</v>
      </c>
      <c r="AR5009" s="112" t="s">
        <v>66</v>
      </c>
      <c r="AT5009" s="119" t="s">
        <v>56</v>
      </c>
      <c r="AU5009" s="119" t="s">
        <v>64</v>
      </c>
      <c r="AY5009" s="112" t="s">
        <v>196</v>
      </c>
      <c r="BK5009" s="120">
        <f>SUM(BK5010:BK5019)</f>
        <v>0</v>
      </c>
    </row>
    <row r="5010" spans="1:65" s="2" customFormat="1" ht="16.5" customHeight="1" x14ac:dyDescent="0.2">
      <c r="A5010" s="29"/>
      <c r="B5010" s="123"/>
      <c r="C5010" s="124" t="s">
        <v>5346</v>
      </c>
      <c r="D5010" s="124" t="s">
        <v>199</v>
      </c>
      <c r="E5010" s="125" t="s">
        <v>5347</v>
      </c>
      <c r="F5010" s="126" t="s">
        <v>5348</v>
      </c>
      <c r="G5010" s="127" t="s">
        <v>506</v>
      </c>
      <c r="H5010" s="128">
        <v>1508.7</v>
      </c>
      <c r="I5010" s="224"/>
      <c r="J5010" s="129">
        <f>ROUND(I5010*H5010,2)</f>
        <v>0</v>
      </c>
      <c r="K5010" s="126" t="s">
        <v>1</v>
      </c>
      <c r="L5010" s="30"/>
      <c r="M5010" s="130" t="s">
        <v>1</v>
      </c>
      <c r="N5010" s="131" t="s">
        <v>35</v>
      </c>
      <c r="O5010" s="132">
        <v>0</v>
      </c>
      <c r="P5010" s="132">
        <f>O5010*H5010</f>
        <v>0</v>
      </c>
      <c r="Q5010" s="132">
        <v>0</v>
      </c>
      <c r="R5010" s="132">
        <f>Q5010*H5010</f>
        <v>0</v>
      </c>
      <c r="S5010" s="132">
        <v>0</v>
      </c>
      <c r="T5010" s="133">
        <f>S5010*H5010</f>
        <v>0</v>
      </c>
      <c r="U5010" s="29"/>
      <c r="V5010" s="29"/>
      <c r="W5010" s="29"/>
      <c r="X5010" s="29"/>
      <c r="Y5010" s="29"/>
      <c r="Z5010" s="29"/>
      <c r="AA5010" s="29"/>
      <c r="AB5010" s="29"/>
      <c r="AC5010" s="29"/>
      <c r="AD5010" s="29"/>
      <c r="AE5010" s="29"/>
      <c r="AR5010" s="134" t="s">
        <v>104</v>
      </c>
      <c r="AT5010" s="134" t="s">
        <v>199</v>
      </c>
      <c r="AU5010" s="134" t="s">
        <v>66</v>
      </c>
      <c r="AY5010" s="18" t="s">
        <v>196</v>
      </c>
      <c r="BE5010" s="135">
        <f>IF(N5010="základní",J5010,0)</f>
        <v>0</v>
      </c>
      <c r="BF5010" s="135">
        <f>IF(N5010="snížená",J5010,0)</f>
        <v>0</v>
      </c>
      <c r="BG5010" s="135">
        <f>IF(N5010="zákl. přenesená",J5010,0)</f>
        <v>0</v>
      </c>
      <c r="BH5010" s="135">
        <f>IF(N5010="sníž. přenesená",J5010,0)</f>
        <v>0</v>
      </c>
      <c r="BI5010" s="135">
        <f>IF(N5010="nulová",J5010,0)</f>
        <v>0</v>
      </c>
      <c r="BJ5010" s="18" t="s">
        <v>64</v>
      </c>
      <c r="BK5010" s="135">
        <f>ROUND(I5010*H5010,2)</f>
        <v>0</v>
      </c>
      <c r="BL5010" s="18" t="s">
        <v>104</v>
      </c>
      <c r="BM5010" s="134" t="s">
        <v>5349</v>
      </c>
    </row>
    <row r="5011" spans="1:65" s="13" customFormat="1" x14ac:dyDescent="0.2">
      <c r="B5011" s="136"/>
      <c r="D5011" s="137" t="s">
        <v>210</v>
      </c>
      <c r="E5011" s="138" t="s">
        <v>1</v>
      </c>
      <c r="F5011" s="139" t="s">
        <v>5350</v>
      </c>
      <c r="H5011" s="140">
        <v>1508.7</v>
      </c>
      <c r="L5011" s="136"/>
      <c r="M5011" s="141"/>
      <c r="N5011" s="142"/>
      <c r="O5011" s="142"/>
      <c r="P5011" s="142"/>
      <c r="Q5011" s="142"/>
      <c r="R5011" s="142"/>
      <c r="S5011" s="142"/>
      <c r="T5011" s="143"/>
      <c r="AT5011" s="138" t="s">
        <v>210</v>
      </c>
      <c r="AU5011" s="138" t="s">
        <v>66</v>
      </c>
      <c r="AV5011" s="13" t="s">
        <v>66</v>
      </c>
      <c r="AW5011" s="13" t="s">
        <v>26</v>
      </c>
      <c r="AX5011" s="13" t="s">
        <v>57</v>
      </c>
      <c r="AY5011" s="138" t="s">
        <v>196</v>
      </c>
    </row>
    <row r="5012" spans="1:65" s="14" customFormat="1" x14ac:dyDescent="0.2">
      <c r="B5012" s="144"/>
      <c r="D5012" s="137" t="s">
        <v>210</v>
      </c>
      <c r="E5012" s="145" t="s">
        <v>1</v>
      </c>
      <c r="F5012" s="146" t="s">
        <v>212</v>
      </c>
      <c r="H5012" s="147">
        <v>1508.7</v>
      </c>
      <c r="L5012" s="144"/>
      <c r="M5012" s="148"/>
      <c r="N5012" s="149"/>
      <c r="O5012" s="149"/>
      <c r="P5012" s="149"/>
      <c r="Q5012" s="149"/>
      <c r="R5012" s="149"/>
      <c r="S5012" s="149"/>
      <c r="T5012" s="150"/>
      <c r="AT5012" s="145" t="s">
        <v>210</v>
      </c>
      <c r="AU5012" s="145" t="s">
        <v>66</v>
      </c>
      <c r="AV5012" s="14" t="s">
        <v>201</v>
      </c>
      <c r="AW5012" s="14" t="s">
        <v>26</v>
      </c>
      <c r="AX5012" s="14" t="s">
        <v>64</v>
      </c>
      <c r="AY5012" s="145" t="s">
        <v>196</v>
      </c>
    </row>
    <row r="5013" spans="1:65" s="2" customFormat="1" ht="24.2" customHeight="1" x14ac:dyDescent="0.2">
      <c r="A5013" s="29"/>
      <c r="B5013" s="123"/>
      <c r="C5013" s="124" t="s">
        <v>3500</v>
      </c>
      <c r="D5013" s="124" t="s">
        <v>199</v>
      </c>
      <c r="E5013" s="125" t="s">
        <v>5351</v>
      </c>
      <c r="F5013" s="126" t="s">
        <v>5352</v>
      </c>
      <c r="G5013" s="127" t="s">
        <v>207</v>
      </c>
      <c r="H5013" s="128">
        <v>140.85300000000001</v>
      </c>
      <c r="I5013" s="224"/>
      <c r="J5013" s="129">
        <f>ROUND(I5013*H5013,2)</f>
        <v>0</v>
      </c>
      <c r="K5013" s="126" t="s">
        <v>208</v>
      </c>
      <c r="L5013" s="30"/>
      <c r="M5013" s="130" t="s">
        <v>1</v>
      </c>
      <c r="N5013" s="131" t="s">
        <v>35</v>
      </c>
      <c r="O5013" s="132">
        <v>0.218</v>
      </c>
      <c r="P5013" s="132">
        <f>O5013*H5013</f>
        <v>30.705954000000002</v>
      </c>
      <c r="Q5013" s="132">
        <v>8.3000000000000001E-4</v>
      </c>
      <c r="R5013" s="132">
        <f>Q5013*H5013</f>
        <v>0.11690799</v>
      </c>
      <c r="S5013" s="132">
        <v>0</v>
      </c>
      <c r="T5013" s="133">
        <f>S5013*H5013</f>
        <v>0</v>
      </c>
      <c r="U5013" s="29"/>
      <c r="V5013" s="29"/>
      <c r="W5013" s="29"/>
      <c r="X5013" s="29"/>
      <c r="Y5013" s="29"/>
      <c r="Z5013" s="29"/>
      <c r="AA5013" s="29"/>
      <c r="AB5013" s="29"/>
      <c r="AC5013" s="29"/>
      <c r="AD5013" s="29"/>
      <c r="AE5013" s="29"/>
      <c r="AR5013" s="134" t="s">
        <v>104</v>
      </c>
      <c r="AT5013" s="134" t="s">
        <v>199</v>
      </c>
      <c r="AU5013" s="134" t="s">
        <v>66</v>
      </c>
      <c r="AY5013" s="18" t="s">
        <v>196</v>
      </c>
      <c r="BE5013" s="135">
        <f>IF(N5013="základní",J5013,0)</f>
        <v>0</v>
      </c>
      <c r="BF5013" s="135">
        <f>IF(N5013="snížená",J5013,0)</f>
        <v>0</v>
      </c>
      <c r="BG5013" s="135">
        <f>IF(N5013="zákl. přenesená",J5013,0)</f>
        <v>0</v>
      </c>
      <c r="BH5013" s="135">
        <f>IF(N5013="sníž. přenesená",J5013,0)</f>
        <v>0</v>
      </c>
      <c r="BI5013" s="135">
        <f>IF(N5013="nulová",J5013,0)</f>
        <v>0</v>
      </c>
      <c r="BJ5013" s="18" t="s">
        <v>64</v>
      </c>
      <c r="BK5013" s="135">
        <f>ROUND(I5013*H5013,2)</f>
        <v>0</v>
      </c>
      <c r="BL5013" s="18" t="s">
        <v>104</v>
      </c>
      <c r="BM5013" s="134" t="s">
        <v>5353</v>
      </c>
    </row>
    <row r="5014" spans="1:65" s="13" customFormat="1" x14ac:dyDescent="0.2">
      <c r="B5014" s="136"/>
      <c r="D5014" s="137" t="s">
        <v>210</v>
      </c>
      <c r="E5014" s="138" t="s">
        <v>1</v>
      </c>
      <c r="F5014" s="139" t="s">
        <v>1791</v>
      </c>
      <c r="H5014" s="140">
        <v>95.504999999999995</v>
      </c>
      <c r="L5014" s="136"/>
      <c r="M5014" s="141"/>
      <c r="N5014" s="142"/>
      <c r="O5014" s="142"/>
      <c r="P5014" s="142"/>
      <c r="Q5014" s="142"/>
      <c r="R5014" s="142"/>
      <c r="S5014" s="142"/>
      <c r="T5014" s="143"/>
      <c r="AT5014" s="138" t="s">
        <v>210</v>
      </c>
      <c r="AU5014" s="138" t="s">
        <v>66</v>
      </c>
      <c r="AV5014" s="13" t="s">
        <v>66</v>
      </c>
      <c r="AW5014" s="13" t="s">
        <v>26</v>
      </c>
      <c r="AX5014" s="13" t="s">
        <v>57</v>
      </c>
      <c r="AY5014" s="138" t="s">
        <v>196</v>
      </c>
    </row>
    <row r="5015" spans="1:65" s="13" customFormat="1" ht="22.5" x14ac:dyDescent="0.2">
      <c r="B5015" s="136"/>
      <c r="D5015" s="137" t="s">
        <v>210</v>
      </c>
      <c r="E5015" s="138" t="s">
        <v>1</v>
      </c>
      <c r="F5015" s="139" t="s">
        <v>1792</v>
      </c>
      <c r="H5015" s="140">
        <v>6.0279999999999996</v>
      </c>
      <c r="L5015" s="136"/>
      <c r="M5015" s="141"/>
      <c r="N5015" s="142"/>
      <c r="O5015" s="142"/>
      <c r="P5015" s="142"/>
      <c r="Q5015" s="142"/>
      <c r="R5015" s="142"/>
      <c r="S5015" s="142"/>
      <c r="T5015" s="143"/>
      <c r="AT5015" s="138" t="s">
        <v>210</v>
      </c>
      <c r="AU5015" s="138" t="s">
        <v>66</v>
      </c>
      <c r="AV5015" s="13" t="s">
        <v>66</v>
      </c>
      <c r="AW5015" s="13" t="s">
        <v>26</v>
      </c>
      <c r="AX5015" s="13" t="s">
        <v>57</v>
      </c>
      <c r="AY5015" s="138" t="s">
        <v>196</v>
      </c>
    </row>
    <row r="5016" spans="1:65" s="13" customFormat="1" x14ac:dyDescent="0.2">
      <c r="B5016" s="136"/>
      <c r="D5016" s="137" t="s">
        <v>210</v>
      </c>
      <c r="E5016" s="138" t="s">
        <v>1</v>
      </c>
      <c r="F5016" s="139" t="s">
        <v>5354</v>
      </c>
      <c r="H5016" s="140">
        <v>34.32</v>
      </c>
      <c r="L5016" s="136"/>
      <c r="M5016" s="141"/>
      <c r="N5016" s="142"/>
      <c r="O5016" s="142"/>
      <c r="P5016" s="142"/>
      <c r="Q5016" s="142"/>
      <c r="R5016" s="142"/>
      <c r="S5016" s="142"/>
      <c r="T5016" s="143"/>
      <c r="AT5016" s="138" t="s">
        <v>210</v>
      </c>
      <c r="AU5016" s="138" t="s">
        <v>66</v>
      </c>
      <c r="AV5016" s="13" t="s">
        <v>66</v>
      </c>
      <c r="AW5016" s="13" t="s">
        <v>26</v>
      </c>
      <c r="AX5016" s="13" t="s">
        <v>57</v>
      </c>
      <c r="AY5016" s="138" t="s">
        <v>196</v>
      </c>
    </row>
    <row r="5017" spans="1:65" s="13" customFormat="1" x14ac:dyDescent="0.2">
      <c r="B5017" s="136"/>
      <c r="D5017" s="137" t="s">
        <v>210</v>
      </c>
      <c r="E5017" s="138" t="s">
        <v>1</v>
      </c>
      <c r="F5017" s="139" t="s">
        <v>5355</v>
      </c>
      <c r="H5017" s="140">
        <v>1</v>
      </c>
      <c r="L5017" s="136"/>
      <c r="M5017" s="141"/>
      <c r="N5017" s="142"/>
      <c r="O5017" s="142"/>
      <c r="P5017" s="142"/>
      <c r="Q5017" s="142"/>
      <c r="R5017" s="142"/>
      <c r="S5017" s="142"/>
      <c r="T5017" s="143"/>
      <c r="AT5017" s="138" t="s">
        <v>210</v>
      </c>
      <c r="AU5017" s="138" t="s">
        <v>66</v>
      </c>
      <c r="AV5017" s="13" t="s">
        <v>66</v>
      </c>
      <c r="AW5017" s="13" t="s">
        <v>26</v>
      </c>
      <c r="AX5017" s="13" t="s">
        <v>57</v>
      </c>
      <c r="AY5017" s="138" t="s">
        <v>196</v>
      </c>
    </row>
    <row r="5018" spans="1:65" s="13" customFormat="1" x14ac:dyDescent="0.2">
      <c r="B5018" s="136"/>
      <c r="D5018" s="137" t="s">
        <v>210</v>
      </c>
      <c r="E5018" s="138" t="s">
        <v>1</v>
      </c>
      <c r="F5018" s="139" t="s">
        <v>5356</v>
      </c>
      <c r="H5018" s="140">
        <v>4</v>
      </c>
      <c r="L5018" s="136"/>
      <c r="M5018" s="141"/>
      <c r="N5018" s="142"/>
      <c r="O5018" s="142"/>
      <c r="P5018" s="142"/>
      <c r="Q5018" s="142"/>
      <c r="R5018" s="142"/>
      <c r="S5018" s="142"/>
      <c r="T5018" s="143"/>
      <c r="AT5018" s="138" t="s">
        <v>210</v>
      </c>
      <c r="AU5018" s="138" t="s">
        <v>66</v>
      </c>
      <c r="AV5018" s="13" t="s">
        <v>66</v>
      </c>
      <c r="AW5018" s="13" t="s">
        <v>26</v>
      </c>
      <c r="AX5018" s="13" t="s">
        <v>57</v>
      </c>
      <c r="AY5018" s="138" t="s">
        <v>196</v>
      </c>
    </row>
    <row r="5019" spans="1:65" s="14" customFormat="1" x14ac:dyDescent="0.2">
      <c r="B5019" s="144"/>
      <c r="D5019" s="137" t="s">
        <v>210</v>
      </c>
      <c r="E5019" s="145" t="s">
        <v>1</v>
      </c>
      <c r="F5019" s="146" t="s">
        <v>212</v>
      </c>
      <c r="H5019" s="147">
        <v>140.85300000000001</v>
      </c>
      <c r="L5019" s="144"/>
      <c r="M5019" s="148"/>
      <c r="N5019" s="149"/>
      <c r="O5019" s="149"/>
      <c r="P5019" s="149"/>
      <c r="Q5019" s="149"/>
      <c r="R5019" s="149"/>
      <c r="S5019" s="149"/>
      <c r="T5019" s="150"/>
      <c r="AT5019" s="145" t="s">
        <v>210</v>
      </c>
      <c r="AU5019" s="145" t="s">
        <v>66</v>
      </c>
      <c r="AV5019" s="14" t="s">
        <v>201</v>
      </c>
      <c r="AW5019" s="14" t="s">
        <v>26</v>
      </c>
      <c r="AX5019" s="14" t="s">
        <v>64</v>
      </c>
      <c r="AY5019" s="145" t="s">
        <v>196</v>
      </c>
    </row>
    <row r="5020" spans="1:65" s="12" customFormat="1" ht="22.9" customHeight="1" x14ac:dyDescent="0.2">
      <c r="B5020" s="111"/>
      <c r="D5020" s="112" t="s">
        <v>56</v>
      </c>
      <c r="E5020" s="121" t="s">
        <v>3262</v>
      </c>
      <c r="F5020" s="121" t="s">
        <v>5357</v>
      </c>
      <c r="J5020" s="122">
        <f>BK5020</f>
        <v>0</v>
      </c>
      <c r="L5020" s="111"/>
      <c r="M5020" s="115"/>
      <c r="N5020" s="116"/>
      <c r="O5020" s="116"/>
      <c r="P5020" s="117">
        <f>SUM(P5021:P5139)</f>
        <v>4053.1538629999995</v>
      </c>
      <c r="Q5020" s="116"/>
      <c r="R5020" s="117">
        <f>SUM(R5021:R5139)</f>
        <v>21.864350460000001</v>
      </c>
      <c r="S5020" s="116"/>
      <c r="T5020" s="118">
        <f>SUM(T5021:T5139)</f>
        <v>3.7600588900000003</v>
      </c>
      <c r="AR5020" s="112" t="s">
        <v>66</v>
      </c>
      <c r="AT5020" s="119" t="s">
        <v>56</v>
      </c>
      <c r="AU5020" s="119" t="s">
        <v>64</v>
      </c>
      <c r="AY5020" s="112" t="s">
        <v>196</v>
      </c>
      <c r="BK5020" s="120">
        <f>SUM(BK5021:BK5139)</f>
        <v>0</v>
      </c>
    </row>
    <row r="5021" spans="1:65" s="2" customFormat="1" ht="24.2" customHeight="1" x14ac:dyDescent="0.2">
      <c r="A5021" s="29"/>
      <c r="B5021" s="123"/>
      <c r="C5021" s="124" t="s">
        <v>5358</v>
      </c>
      <c r="D5021" s="124" t="s">
        <v>199</v>
      </c>
      <c r="E5021" s="125" t="s">
        <v>5359</v>
      </c>
      <c r="F5021" s="126" t="s">
        <v>5360</v>
      </c>
      <c r="G5021" s="127" t="s">
        <v>207</v>
      </c>
      <c r="H5021" s="128">
        <v>12117.709000000001</v>
      </c>
      <c r="I5021" s="224"/>
      <c r="J5021" s="129">
        <f>ROUND(I5021*H5021,2)</f>
        <v>0</v>
      </c>
      <c r="K5021" s="126" t="s">
        <v>1</v>
      </c>
      <c r="L5021" s="30"/>
      <c r="M5021" s="130" t="s">
        <v>1</v>
      </c>
      <c r="N5021" s="131" t="s">
        <v>35</v>
      </c>
      <c r="O5021" s="132">
        <v>7.9000000000000001E-2</v>
      </c>
      <c r="P5021" s="132">
        <f>O5021*H5021</f>
        <v>957.29901100000006</v>
      </c>
      <c r="Q5021" s="132">
        <v>1E-3</v>
      </c>
      <c r="R5021" s="132">
        <f>Q5021*H5021</f>
        <v>12.117709000000001</v>
      </c>
      <c r="S5021" s="132">
        <v>3.1E-4</v>
      </c>
      <c r="T5021" s="133">
        <f>S5021*H5021</f>
        <v>3.7564897900000003</v>
      </c>
      <c r="U5021" s="29"/>
      <c r="V5021" s="29"/>
      <c r="W5021" s="29"/>
      <c r="X5021" s="29"/>
      <c r="Y5021" s="29"/>
      <c r="Z5021" s="29"/>
      <c r="AA5021" s="29"/>
      <c r="AB5021" s="29"/>
      <c r="AC5021" s="29"/>
      <c r="AD5021" s="29"/>
      <c r="AE5021" s="29"/>
      <c r="AR5021" s="134" t="s">
        <v>104</v>
      </c>
      <c r="AT5021" s="134" t="s">
        <v>199</v>
      </c>
      <c r="AU5021" s="134" t="s">
        <v>66</v>
      </c>
      <c r="AY5021" s="18" t="s">
        <v>196</v>
      </c>
      <c r="BE5021" s="135">
        <f>IF(N5021="základní",J5021,0)</f>
        <v>0</v>
      </c>
      <c r="BF5021" s="135">
        <f>IF(N5021="snížená",J5021,0)</f>
        <v>0</v>
      </c>
      <c r="BG5021" s="135">
        <f>IF(N5021="zákl. přenesená",J5021,0)</f>
        <v>0</v>
      </c>
      <c r="BH5021" s="135">
        <f>IF(N5021="sníž. přenesená",J5021,0)</f>
        <v>0</v>
      </c>
      <c r="BI5021" s="135">
        <f>IF(N5021="nulová",J5021,0)</f>
        <v>0</v>
      </c>
      <c r="BJ5021" s="18" t="s">
        <v>64</v>
      </c>
      <c r="BK5021" s="135">
        <f>ROUND(I5021*H5021,2)</f>
        <v>0</v>
      </c>
      <c r="BL5021" s="18" t="s">
        <v>104</v>
      </c>
      <c r="BM5021" s="134" t="s">
        <v>5361</v>
      </c>
    </row>
    <row r="5022" spans="1:65" s="15" customFormat="1" x14ac:dyDescent="0.2">
      <c r="B5022" s="151"/>
      <c r="D5022" s="137" t="s">
        <v>210</v>
      </c>
      <c r="E5022" s="152" t="s">
        <v>1</v>
      </c>
      <c r="F5022" s="153" t="s">
        <v>5362</v>
      </c>
      <c r="H5022" s="152" t="s">
        <v>1</v>
      </c>
      <c r="L5022" s="151"/>
      <c r="M5022" s="154"/>
      <c r="N5022" s="155"/>
      <c r="O5022" s="155"/>
      <c r="P5022" s="155"/>
      <c r="Q5022" s="155"/>
      <c r="R5022" s="155"/>
      <c r="S5022" s="155"/>
      <c r="T5022" s="156"/>
      <c r="AT5022" s="152" t="s">
        <v>210</v>
      </c>
      <c r="AU5022" s="152" t="s">
        <v>66</v>
      </c>
      <c r="AV5022" s="15" t="s">
        <v>64</v>
      </c>
      <c r="AW5022" s="15" t="s">
        <v>26</v>
      </c>
      <c r="AX5022" s="15" t="s">
        <v>57</v>
      </c>
      <c r="AY5022" s="152" t="s">
        <v>196</v>
      </c>
    </row>
    <row r="5023" spans="1:65" s="13" customFormat="1" x14ac:dyDescent="0.2">
      <c r="B5023" s="136"/>
      <c r="D5023" s="137" t="s">
        <v>210</v>
      </c>
      <c r="E5023" s="138" t="s">
        <v>1</v>
      </c>
      <c r="F5023" s="139" t="s">
        <v>5363</v>
      </c>
      <c r="H5023" s="140">
        <v>1914.7819999999999</v>
      </c>
      <c r="L5023" s="136"/>
      <c r="M5023" s="141"/>
      <c r="N5023" s="142"/>
      <c r="O5023" s="142"/>
      <c r="P5023" s="142"/>
      <c r="Q5023" s="142"/>
      <c r="R5023" s="142"/>
      <c r="S5023" s="142"/>
      <c r="T5023" s="143"/>
      <c r="AT5023" s="138" t="s">
        <v>210</v>
      </c>
      <c r="AU5023" s="138" t="s">
        <v>66</v>
      </c>
      <c r="AV5023" s="13" t="s">
        <v>66</v>
      </c>
      <c r="AW5023" s="13" t="s">
        <v>26</v>
      </c>
      <c r="AX5023" s="13" t="s">
        <v>57</v>
      </c>
      <c r="AY5023" s="138" t="s">
        <v>196</v>
      </c>
    </row>
    <row r="5024" spans="1:65" s="13" customFormat="1" x14ac:dyDescent="0.2">
      <c r="B5024" s="136"/>
      <c r="D5024" s="137" t="s">
        <v>210</v>
      </c>
      <c r="E5024" s="138" t="s">
        <v>1</v>
      </c>
      <c r="F5024" s="139" t="s">
        <v>5364</v>
      </c>
      <c r="H5024" s="140">
        <v>500</v>
      </c>
      <c r="L5024" s="136"/>
      <c r="M5024" s="141"/>
      <c r="N5024" s="142"/>
      <c r="O5024" s="142"/>
      <c r="P5024" s="142"/>
      <c r="Q5024" s="142"/>
      <c r="R5024" s="142"/>
      <c r="S5024" s="142"/>
      <c r="T5024" s="143"/>
      <c r="AT5024" s="138" t="s">
        <v>210</v>
      </c>
      <c r="AU5024" s="138" t="s">
        <v>66</v>
      </c>
      <c r="AV5024" s="13" t="s">
        <v>66</v>
      </c>
      <c r="AW5024" s="13" t="s">
        <v>26</v>
      </c>
      <c r="AX5024" s="13" t="s">
        <v>57</v>
      </c>
      <c r="AY5024" s="138" t="s">
        <v>196</v>
      </c>
    </row>
    <row r="5025" spans="2:51" s="15" customFormat="1" x14ac:dyDescent="0.2">
      <c r="B5025" s="151"/>
      <c r="D5025" s="137" t="s">
        <v>210</v>
      </c>
      <c r="E5025" s="152" t="s">
        <v>1</v>
      </c>
      <c r="F5025" s="153" t="s">
        <v>5365</v>
      </c>
      <c r="H5025" s="152" t="s">
        <v>1</v>
      </c>
      <c r="L5025" s="151"/>
      <c r="M5025" s="154"/>
      <c r="N5025" s="155"/>
      <c r="O5025" s="155"/>
      <c r="P5025" s="155"/>
      <c r="Q5025" s="155"/>
      <c r="R5025" s="155"/>
      <c r="S5025" s="155"/>
      <c r="T5025" s="156"/>
      <c r="AT5025" s="152" t="s">
        <v>210</v>
      </c>
      <c r="AU5025" s="152" t="s">
        <v>66</v>
      </c>
      <c r="AV5025" s="15" t="s">
        <v>64</v>
      </c>
      <c r="AW5025" s="15" t="s">
        <v>26</v>
      </c>
      <c r="AX5025" s="15" t="s">
        <v>57</v>
      </c>
      <c r="AY5025" s="152" t="s">
        <v>196</v>
      </c>
    </row>
    <row r="5026" spans="2:51" s="15" customFormat="1" x14ac:dyDescent="0.2">
      <c r="B5026" s="151"/>
      <c r="D5026" s="137" t="s">
        <v>210</v>
      </c>
      <c r="E5026" s="152" t="s">
        <v>1</v>
      </c>
      <c r="F5026" s="153" t="s">
        <v>710</v>
      </c>
      <c r="H5026" s="152" t="s">
        <v>1</v>
      </c>
      <c r="L5026" s="151"/>
      <c r="M5026" s="154"/>
      <c r="N5026" s="155"/>
      <c r="O5026" s="155"/>
      <c r="P5026" s="155"/>
      <c r="Q5026" s="155"/>
      <c r="R5026" s="155"/>
      <c r="S5026" s="155"/>
      <c r="T5026" s="156"/>
      <c r="AT5026" s="152" t="s">
        <v>210</v>
      </c>
      <c r="AU5026" s="152" t="s">
        <v>66</v>
      </c>
      <c r="AV5026" s="15" t="s">
        <v>64</v>
      </c>
      <c r="AW5026" s="15" t="s">
        <v>26</v>
      </c>
      <c r="AX5026" s="15" t="s">
        <v>57</v>
      </c>
      <c r="AY5026" s="152" t="s">
        <v>196</v>
      </c>
    </row>
    <row r="5027" spans="2:51" s="13" customFormat="1" x14ac:dyDescent="0.2">
      <c r="B5027" s="136"/>
      <c r="D5027" s="137" t="s">
        <v>210</v>
      </c>
      <c r="E5027" s="138" t="s">
        <v>1</v>
      </c>
      <c r="F5027" s="139" t="s">
        <v>1671</v>
      </c>
      <c r="H5027" s="140">
        <v>181.16200000000001</v>
      </c>
      <c r="L5027" s="136"/>
      <c r="M5027" s="141"/>
      <c r="N5027" s="142"/>
      <c r="O5027" s="142"/>
      <c r="P5027" s="142"/>
      <c r="Q5027" s="142"/>
      <c r="R5027" s="142"/>
      <c r="S5027" s="142"/>
      <c r="T5027" s="143"/>
      <c r="AT5027" s="138" t="s">
        <v>210</v>
      </c>
      <c r="AU5027" s="138" t="s">
        <v>66</v>
      </c>
      <c r="AV5027" s="13" t="s">
        <v>66</v>
      </c>
      <c r="AW5027" s="13" t="s">
        <v>26</v>
      </c>
      <c r="AX5027" s="13" t="s">
        <v>57</v>
      </c>
      <c r="AY5027" s="138" t="s">
        <v>196</v>
      </c>
    </row>
    <row r="5028" spans="2:51" s="13" customFormat="1" x14ac:dyDescent="0.2">
      <c r="B5028" s="136"/>
      <c r="D5028" s="137" t="s">
        <v>210</v>
      </c>
      <c r="E5028" s="138" t="s">
        <v>1</v>
      </c>
      <c r="F5028" s="139" t="s">
        <v>1672</v>
      </c>
      <c r="H5028" s="140">
        <v>41.392000000000003</v>
      </c>
      <c r="L5028" s="136"/>
      <c r="M5028" s="141"/>
      <c r="N5028" s="142"/>
      <c r="O5028" s="142"/>
      <c r="P5028" s="142"/>
      <c r="Q5028" s="142"/>
      <c r="R5028" s="142"/>
      <c r="S5028" s="142"/>
      <c r="T5028" s="143"/>
      <c r="AT5028" s="138" t="s">
        <v>210</v>
      </c>
      <c r="AU5028" s="138" t="s">
        <v>66</v>
      </c>
      <c r="AV5028" s="13" t="s">
        <v>66</v>
      </c>
      <c r="AW5028" s="13" t="s">
        <v>26</v>
      </c>
      <c r="AX5028" s="13" t="s">
        <v>57</v>
      </c>
      <c r="AY5028" s="138" t="s">
        <v>196</v>
      </c>
    </row>
    <row r="5029" spans="2:51" s="13" customFormat="1" x14ac:dyDescent="0.2">
      <c r="B5029" s="136"/>
      <c r="D5029" s="137" t="s">
        <v>210</v>
      </c>
      <c r="E5029" s="138" t="s">
        <v>1</v>
      </c>
      <c r="F5029" s="139" t="s">
        <v>1673</v>
      </c>
      <c r="H5029" s="140">
        <v>36.226999999999997</v>
      </c>
      <c r="L5029" s="136"/>
      <c r="M5029" s="141"/>
      <c r="N5029" s="142"/>
      <c r="O5029" s="142"/>
      <c r="P5029" s="142"/>
      <c r="Q5029" s="142"/>
      <c r="R5029" s="142"/>
      <c r="S5029" s="142"/>
      <c r="T5029" s="143"/>
      <c r="AT5029" s="138" t="s">
        <v>210</v>
      </c>
      <c r="AU5029" s="138" t="s">
        <v>66</v>
      </c>
      <c r="AV5029" s="13" t="s">
        <v>66</v>
      </c>
      <c r="AW5029" s="13" t="s">
        <v>26</v>
      </c>
      <c r="AX5029" s="13" t="s">
        <v>57</v>
      </c>
      <c r="AY5029" s="138" t="s">
        <v>196</v>
      </c>
    </row>
    <row r="5030" spans="2:51" s="15" customFormat="1" x14ac:dyDescent="0.2">
      <c r="B5030" s="151"/>
      <c r="D5030" s="137" t="s">
        <v>210</v>
      </c>
      <c r="E5030" s="152" t="s">
        <v>1</v>
      </c>
      <c r="F5030" s="153" t="s">
        <v>1674</v>
      </c>
      <c r="H5030" s="152" t="s">
        <v>1</v>
      </c>
      <c r="L5030" s="151"/>
      <c r="M5030" s="154"/>
      <c r="N5030" s="155"/>
      <c r="O5030" s="155"/>
      <c r="P5030" s="155"/>
      <c r="Q5030" s="155"/>
      <c r="R5030" s="155"/>
      <c r="S5030" s="155"/>
      <c r="T5030" s="156"/>
      <c r="AT5030" s="152" t="s">
        <v>210</v>
      </c>
      <c r="AU5030" s="152" t="s">
        <v>66</v>
      </c>
      <c r="AV5030" s="15" t="s">
        <v>64</v>
      </c>
      <c r="AW5030" s="15" t="s">
        <v>26</v>
      </c>
      <c r="AX5030" s="15" t="s">
        <v>57</v>
      </c>
      <c r="AY5030" s="152" t="s">
        <v>196</v>
      </c>
    </row>
    <row r="5031" spans="2:51" s="13" customFormat="1" ht="22.5" x14ac:dyDescent="0.2">
      <c r="B5031" s="136"/>
      <c r="D5031" s="137" t="s">
        <v>210</v>
      </c>
      <c r="E5031" s="138" t="s">
        <v>1</v>
      </c>
      <c r="F5031" s="139" t="s">
        <v>1675</v>
      </c>
      <c r="H5031" s="140">
        <v>1027.154</v>
      </c>
      <c r="L5031" s="136"/>
      <c r="M5031" s="141"/>
      <c r="N5031" s="142"/>
      <c r="O5031" s="142"/>
      <c r="P5031" s="142"/>
      <c r="Q5031" s="142"/>
      <c r="R5031" s="142"/>
      <c r="S5031" s="142"/>
      <c r="T5031" s="143"/>
      <c r="AT5031" s="138" t="s">
        <v>210</v>
      </c>
      <c r="AU5031" s="138" t="s">
        <v>66</v>
      </c>
      <c r="AV5031" s="13" t="s">
        <v>66</v>
      </c>
      <c r="AW5031" s="13" t="s">
        <v>26</v>
      </c>
      <c r="AX5031" s="13" t="s">
        <v>57</v>
      </c>
      <c r="AY5031" s="138" t="s">
        <v>196</v>
      </c>
    </row>
    <row r="5032" spans="2:51" s="13" customFormat="1" x14ac:dyDescent="0.2">
      <c r="B5032" s="136"/>
      <c r="D5032" s="137" t="s">
        <v>210</v>
      </c>
      <c r="E5032" s="138" t="s">
        <v>1</v>
      </c>
      <c r="F5032" s="139" t="s">
        <v>1676</v>
      </c>
      <c r="H5032" s="140">
        <v>684.85400000000004</v>
      </c>
      <c r="L5032" s="136"/>
      <c r="M5032" s="141"/>
      <c r="N5032" s="142"/>
      <c r="O5032" s="142"/>
      <c r="P5032" s="142"/>
      <c r="Q5032" s="142"/>
      <c r="R5032" s="142"/>
      <c r="S5032" s="142"/>
      <c r="T5032" s="143"/>
      <c r="AT5032" s="138" t="s">
        <v>210</v>
      </c>
      <c r="AU5032" s="138" t="s">
        <v>66</v>
      </c>
      <c r="AV5032" s="13" t="s">
        <v>66</v>
      </c>
      <c r="AW5032" s="13" t="s">
        <v>26</v>
      </c>
      <c r="AX5032" s="13" t="s">
        <v>57</v>
      </c>
      <c r="AY5032" s="138" t="s">
        <v>196</v>
      </c>
    </row>
    <row r="5033" spans="2:51" s="13" customFormat="1" x14ac:dyDescent="0.2">
      <c r="B5033" s="136"/>
      <c r="D5033" s="137" t="s">
        <v>210</v>
      </c>
      <c r="E5033" s="138" t="s">
        <v>1</v>
      </c>
      <c r="F5033" s="139" t="s">
        <v>1677</v>
      </c>
      <c r="H5033" s="140">
        <v>-223.48099999999999</v>
      </c>
      <c r="L5033" s="136"/>
      <c r="M5033" s="141"/>
      <c r="N5033" s="142"/>
      <c r="O5033" s="142"/>
      <c r="P5033" s="142"/>
      <c r="Q5033" s="142"/>
      <c r="R5033" s="142"/>
      <c r="S5033" s="142"/>
      <c r="T5033" s="143"/>
      <c r="AT5033" s="138" t="s">
        <v>210</v>
      </c>
      <c r="AU5033" s="138" t="s">
        <v>66</v>
      </c>
      <c r="AV5033" s="13" t="s">
        <v>66</v>
      </c>
      <c r="AW5033" s="13" t="s">
        <v>26</v>
      </c>
      <c r="AX5033" s="13" t="s">
        <v>57</v>
      </c>
      <c r="AY5033" s="138" t="s">
        <v>196</v>
      </c>
    </row>
    <row r="5034" spans="2:51" s="13" customFormat="1" x14ac:dyDescent="0.2">
      <c r="B5034" s="136"/>
      <c r="D5034" s="137" t="s">
        <v>210</v>
      </c>
      <c r="E5034" s="138" t="s">
        <v>1</v>
      </c>
      <c r="F5034" s="139" t="s">
        <v>1679</v>
      </c>
      <c r="H5034" s="140">
        <v>-1345.66</v>
      </c>
      <c r="L5034" s="136"/>
      <c r="M5034" s="141"/>
      <c r="N5034" s="142"/>
      <c r="O5034" s="142"/>
      <c r="P5034" s="142"/>
      <c r="Q5034" s="142"/>
      <c r="R5034" s="142"/>
      <c r="S5034" s="142"/>
      <c r="T5034" s="143"/>
      <c r="AT5034" s="138" t="s">
        <v>210</v>
      </c>
      <c r="AU5034" s="138" t="s">
        <v>66</v>
      </c>
      <c r="AV5034" s="13" t="s">
        <v>66</v>
      </c>
      <c r="AW5034" s="13" t="s">
        <v>26</v>
      </c>
      <c r="AX5034" s="13" t="s">
        <v>57</v>
      </c>
      <c r="AY5034" s="138" t="s">
        <v>196</v>
      </c>
    </row>
    <row r="5035" spans="2:51" s="16" customFormat="1" x14ac:dyDescent="0.2">
      <c r="B5035" s="157"/>
      <c r="D5035" s="137" t="s">
        <v>210</v>
      </c>
      <c r="E5035" s="158" t="s">
        <v>1</v>
      </c>
      <c r="F5035" s="159" t="s">
        <v>253</v>
      </c>
      <c r="H5035" s="160">
        <v>2816.43</v>
      </c>
      <c r="L5035" s="157"/>
      <c r="M5035" s="161"/>
      <c r="N5035" s="162"/>
      <c r="O5035" s="162"/>
      <c r="P5035" s="162"/>
      <c r="Q5035" s="162"/>
      <c r="R5035" s="162"/>
      <c r="S5035" s="162"/>
      <c r="T5035" s="163"/>
      <c r="AT5035" s="158" t="s">
        <v>210</v>
      </c>
      <c r="AU5035" s="158" t="s">
        <v>66</v>
      </c>
      <c r="AV5035" s="16" t="s">
        <v>204</v>
      </c>
      <c r="AW5035" s="16" t="s">
        <v>26</v>
      </c>
      <c r="AX5035" s="16" t="s">
        <v>57</v>
      </c>
      <c r="AY5035" s="158" t="s">
        <v>196</v>
      </c>
    </row>
    <row r="5036" spans="2:51" s="15" customFormat="1" x14ac:dyDescent="0.2">
      <c r="B5036" s="151"/>
      <c r="D5036" s="137" t="s">
        <v>210</v>
      </c>
      <c r="E5036" s="152" t="s">
        <v>1</v>
      </c>
      <c r="F5036" s="153" t="s">
        <v>604</v>
      </c>
      <c r="H5036" s="152" t="s">
        <v>1</v>
      </c>
      <c r="L5036" s="151"/>
      <c r="M5036" s="154"/>
      <c r="N5036" s="155"/>
      <c r="O5036" s="155"/>
      <c r="P5036" s="155"/>
      <c r="Q5036" s="155"/>
      <c r="R5036" s="155"/>
      <c r="S5036" s="155"/>
      <c r="T5036" s="156"/>
      <c r="AT5036" s="152" t="s">
        <v>210</v>
      </c>
      <c r="AU5036" s="152" t="s">
        <v>66</v>
      </c>
      <c r="AV5036" s="15" t="s">
        <v>64</v>
      </c>
      <c r="AW5036" s="15" t="s">
        <v>26</v>
      </c>
      <c r="AX5036" s="15" t="s">
        <v>57</v>
      </c>
      <c r="AY5036" s="152" t="s">
        <v>196</v>
      </c>
    </row>
    <row r="5037" spans="2:51" s="15" customFormat="1" x14ac:dyDescent="0.2">
      <c r="B5037" s="151"/>
      <c r="D5037" s="137" t="s">
        <v>210</v>
      </c>
      <c r="E5037" s="152" t="s">
        <v>1</v>
      </c>
      <c r="F5037" s="153" t="s">
        <v>1680</v>
      </c>
      <c r="H5037" s="152" t="s">
        <v>1</v>
      </c>
      <c r="L5037" s="151"/>
      <c r="M5037" s="154"/>
      <c r="N5037" s="155"/>
      <c r="O5037" s="155"/>
      <c r="P5037" s="155"/>
      <c r="Q5037" s="155"/>
      <c r="R5037" s="155"/>
      <c r="S5037" s="155"/>
      <c r="T5037" s="156"/>
      <c r="AT5037" s="152" t="s">
        <v>210</v>
      </c>
      <c r="AU5037" s="152" t="s">
        <v>66</v>
      </c>
      <c r="AV5037" s="15" t="s">
        <v>64</v>
      </c>
      <c r="AW5037" s="15" t="s">
        <v>26</v>
      </c>
      <c r="AX5037" s="15" t="s">
        <v>57</v>
      </c>
      <c r="AY5037" s="152" t="s">
        <v>196</v>
      </c>
    </row>
    <row r="5038" spans="2:51" s="13" customFormat="1" ht="22.5" x14ac:dyDescent="0.2">
      <c r="B5038" s="136"/>
      <c r="D5038" s="137" t="s">
        <v>210</v>
      </c>
      <c r="E5038" s="138" t="s">
        <v>1</v>
      </c>
      <c r="F5038" s="139" t="s">
        <v>1681</v>
      </c>
      <c r="H5038" s="140">
        <v>4712.2370000000001</v>
      </c>
      <c r="L5038" s="136"/>
      <c r="M5038" s="141"/>
      <c r="N5038" s="142"/>
      <c r="O5038" s="142"/>
      <c r="P5038" s="142"/>
      <c r="Q5038" s="142"/>
      <c r="R5038" s="142"/>
      <c r="S5038" s="142"/>
      <c r="T5038" s="143"/>
      <c r="AT5038" s="138" t="s">
        <v>210</v>
      </c>
      <c r="AU5038" s="138" t="s">
        <v>66</v>
      </c>
      <c r="AV5038" s="13" t="s">
        <v>66</v>
      </c>
      <c r="AW5038" s="13" t="s">
        <v>26</v>
      </c>
      <c r="AX5038" s="13" t="s">
        <v>57</v>
      </c>
      <c r="AY5038" s="138" t="s">
        <v>196</v>
      </c>
    </row>
    <row r="5039" spans="2:51" s="15" customFormat="1" x14ac:dyDescent="0.2">
      <c r="B5039" s="151"/>
      <c r="D5039" s="137" t="s">
        <v>210</v>
      </c>
      <c r="E5039" s="152" t="s">
        <v>1</v>
      </c>
      <c r="F5039" s="153" t="s">
        <v>1682</v>
      </c>
      <c r="H5039" s="152" t="s">
        <v>1</v>
      </c>
      <c r="L5039" s="151"/>
      <c r="M5039" s="154"/>
      <c r="N5039" s="155"/>
      <c r="O5039" s="155"/>
      <c r="P5039" s="155"/>
      <c r="Q5039" s="155"/>
      <c r="R5039" s="155"/>
      <c r="S5039" s="155"/>
      <c r="T5039" s="156"/>
      <c r="AT5039" s="152" t="s">
        <v>210</v>
      </c>
      <c r="AU5039" s="152" t="s">
        <v>66</v>
      </c>
      <c r="AV5039" s="15" t="s">
        <v>64</v>
      </c>
      <c r="AW5039" s="15" t="s">
        <v>26</v>
      </c>
      <c r="AX5039" s="15" t="s">
        <v>57</v>
      </c>
      <c r="AY5039" s="152" t="s">
        <v>196</v>
      </c>
    </row>
    <row r="5040" spans="2:51" s="13" customFormat="1" ht="22.5" x14ac:dyDescent="0.2">
      <c r="B5040" s="136"/>
      <c r="D5040" s="137" t="s">
        <v>210</v>
      </c>
      <c r="E5040" s="138" t="s">
        <v>1</v>
      </c>
      <c r="F5040" s="139" t="s">
        <v>1683</v>
      </c>
      <c r="H5040" s="140">
        <v>121.605</v>
      </c>
      <c r="L5040" s="136"/>
      <c r="M5040" s="141"/>
      <c r="N5040" s="142"/>
      <c r="O5040" s="142"/>
      <c r="P5040" s="142"/>
      <c r="Q5040" s="142"/>
      <c r="R5040" s="142"/>
      <c r="S5040" s="142"/>
      <c r="T5040" s="143"/>
      <c r="AT5040" s="138" t="s">
        <v>210</v>
      </c>
      <c r="AU5040" s="138" t="s">
        <v>66</v>
      </c>
      <c r="AV5040" s="13" t="s">
        <v>66</v>
      </c>
      <c r="AW5040" s="13" t="s">
        <v>26</v>
      </c>
      <c r="AX5040" s="13" t="s">
        <v>57</v>
      </c>
      <c r="AY5040" s="138" t="s">
        <v>196</v>
      </c>
    </row>
    <row r="5041" spans="2:51" s="13" customFormat="1" ht="22.5" x14ac:dyDescent="0.2">
      <c r="B5041" s="136"/>
      <c r="D5041" s="137" t="s">
        <v>210</v>
      </c>
      <c r="E5041" s="138" t="s">
        <v>1</v>
      </c>
      <c r="F5041" s="139" t="s">
        <v>1684</v>
      </c>
      <c r="H5041" s="140">
        <v>20.780999999999999</v>
      </c>
      <c r="L5041" s="136"/>
      <c r="M5041" s="141"/>
      <c r="N5041" s="142"/>
      <c r="O5041" s="142"/>
      <c r="P5041" s="142"/>
      <c r="Q5041" s="142"/>
      <c r="R5041" s="142"/>
      <c r="S5041" s="142"/>
      <c r="T5041" s="143"/>
      <c r="AT5041" s="138" t="s">
        <v>210</v>
      </c>
      <c r="AU5041" s="138" t="s">
        <v>66</v>
      </c>
      <c r="AV5041" s="13" t="s">
        <v>66</v>
      </c>
      <c r="AW5041" s="13" t="s">
        <v>26</v>
      </c>
      <c r="AX5041" s="13" t="s">
        <v>57</v>
      </c>
      <c r="AY5041" s="138" t="s">
        <v>196</v>
      </c>
    </row>
    <row r="5042" spans="2:51" s="15" customFormat="1" x14ac:dyDescent="0.2">
      <c r="B5042" s="151"/>
      <c r="D5042" s="137" t="s">
        <v>210</v>
      </c>
      <c r="E5042" s="152" t="s">
        <v>1</v>
      </c>
      <c r="F5042" s="153" t="s">
        <v>1690</v>
      </c>
      <c r="H5042" s="152" t="s">
        <v>1</v>
      </c>
      <c r="L5042" s="151"/>
      <c r="M5042" s="154"/>
      <c r="N5042" s="155"/>
      <c r="O5042" s="155"/>
      <c r="P5042" s="155"/>
      <c r="Q5042" s="155"/>
      <c r="R5042" s="155"/>
      <c r="S5042" s="155"/>
      <c r="T5042" s="156"/>
      <c r="AT5042" s="152" t="s">
        <v>210</v>
      </c>
      <c r="AU5042" s="152" t="s">
        <v>66</v>
      </c>
      <c r="AV5042" s="15" t="s">
        <v>64</v>
      </c>
      <c r="AW5042" s="15" t="s">
        <v>26</v>
      </c>
      <c r="AX5042" s="15" t="s">
        <v>57</v>
      </c>
      <c r="AY5042" s="152" t="s">
        <v>196</v>
      </c>
    </row>
    <row r="5043" spans="2:51" s="13" customFormat="1" x14ac:dyDescent="0.2">
      <c r="B5043" s="136"/>
      <c r="D5043" s="137" t="s">
        <v>210</v>
      </c>
      <c r="E5043" s="138" t="s">
        <v>1</v>
      </c>
      <c r="F5043" s="139" t="s">
        <v>1691</v>
      </c>
      <c r="H5043" s="140">
        <v>-1044.83</v>
      </c>
      <c r="L5043" s="136"/>
      <c r="M5043" s="141"/>
      <c r="N5043" s="142"/>
      <c r="O5043" s="142"/>
      <c r="P5043" s="142"/>
      <c r="Q5043" s="142"/>
      <c r="R5043" s="142"/>
      <c r="S5043" s="142"/>
      <c r="T5043" s="143"/>
      <c r="AT5043" s="138" t="s">
        <v>210</v>
      </c>
      <c r="AU5043" s="138" t="s">
        <v>66</v>
      </c>
      <c r="AV5043" s="13" t="s">
        <v>66</v>
      </c>
      <c r="AW5043" s="13" t="s">
        <v>26</v>
      </c>
      <c r="AX5043" s="13" t="s">
        <v>57</v>
      </c>
      <c r="AY5043" s="138" t="s">
        <v>196</v>
      </c>
    </row>
    <row r="5044" spans="2:51" s="16" customFormat="1" x14ac:dyDescent="0.2">
      <c r="B5044" s="157"/>
      <c r="D5044" s="137" t="s">
        <v>210</v>
      </c>
      <c r="E5044" s="158" t="s">
        <v>1</v>
      </c>
      <c r="F5044" s="159" t="s">
        <v>253</v>
      </c>
      <c r="H5044" s="160">
        <v>3809.7930000000001</v>
      </c>
      <c r="L5044" s="157"/>
      <c r="M5044" s="161"/>
      <c r="N5044" s="162"/>
      <c r="O5044" s="162"/>
      <c r="P5044" s="162"/>
      <c r="Q5044" s="162"/>
      <c r="R5044" s="162"/>
      <c r="S5044" s="162"/>
      <c r="T5044" s="163"/>
      <c r="AT5044" s="158" t="s">
        <v>210</v>
      </c>
      <c r="AU5044" s="158" t="s">
        <v>66</v>
      </c>
      <c r="AV5044" s="16" t="s">
        <v>204</v>
      </c>
      <c r="AW5044" s="16" t="s">
        <v>26</v>
      </c>
      <c r="AX5044" s="16" t="s">
        <v>57</v>
      </c>
      <c r="AY5044" s="158" t="s">
        <v>196</v>
      </c>
    </row>
    <row r="5045" spans="2:51" s="15" customFormat="1" x14ac:dyDescent="0.2">
      <c r="B5045" s="151"/>
      <c r="D5045" s="137" t="s">
        <v>210</v>
      </c>
      <c r="E5045" s="152" t="s">
        <v>1</v>
      </c>
      <c r="F5045" s="153" t="s">
        <v>725</v>
      </c>
      <c r="H5045" s="152" t="s">
        <v>1</v>
      </c>
      <c r="L5045" s="151"/>
      <c r="M5045" s="154"/>
      <c r="N5045" s="155"/>
      <c r="O5045" s="155"/>
      <c r="P5045" s="155"/>
      <c r="Q5045" s="155"/>
      <c r="R5045" s="155"/>
      <c r="S5045" s="155"/>
      <c r="T5045" s="156"/>
      <c r="AT5045" s="152" t="s">
        <v>210</v>
      </c>
      <c r="AU5045" s="152" t="s">
        <v>66</v>
      </c>
      <c r="AV5045" s="15" t="s">
        <v>64</v>
      </c>
      <c r="AW5045" s="15" t="s">
        <v>26</v>
      </c>
      <c r="AX5045" s="15" t="s">
        <v>57</v>
      </c>
      <c r="AY5045" s="152" t="s">
        <v>196</v>
      </c>
    </row>
    <row r="5046" spans="2:51" s="15" customFormat="1" x14ac:dyDescent="0.2">
      <c r="B5046" s="151"/>
      <c r="D5046" s="137" t="s">
        <v>210</v>
      </c>
      <c r="E5046" s="152" t="s">
        <v>1</v>
      </c>
      <c r="F5046" s="153" t="s">
        <v>1680</v>
      </c>
      <c r="H5046" s="152" t="s">
        <v>1</v>
      </c>
      <c r="L5046" s="151"/>
      <c r="M5046" s="154"/>
      <c r="N5046" s="155"/>
      <c r="O5046" s="155"/>
      <c r="P5046" s="155"/>
      <c r="Q5046" s="155"/>
      <c r="R5046" s="155"/>
      <c r="S5046" s="155"/>
      <c r="T5046" s="156"/>
      <c r="AT5046" s="152" t="s">
        <v>210</v>
      </c>
      <c r="AU5046" s="152" t="s">
        <v>66</v>
      </c>
      <c r="AV5046" s="15" t="s">
        <v>64</v>
      </c>
      <c r="AW5046" s="15" t="s">
        <v>26</v>
      </c>
      <c r="AX5046" s="15" t="s">
        <v>57</v>
      </c>
      <c r="AY5046" s="152" t="s">
        <v>196</v>
      </c>
    </row>
    <row r="5047" spans="2:51" s="13" customFormat="1" ht="22.5" x14ac:dyDescent="0.2">
      <c r="B5047" s="136"/>
      <c r="D5047" s="137" t="s">
        <v>210</v>
      </c>
      <c r="E5047" s="138" t="s">
        <v>1</v>
      </c>
      <c r="F5047" s="139" t="s">
        <v>1692</v>
      </c>
      <c r="H5047" s="140">
        <v>3539.4879999999998</v>
      </c>
      <c r="L5047" s="136"/>
      <c r="M5047" s="141"/>
      <c r="N5047" s="142"/>
      <c r="O5047" s="142"/>
      <c r="P5047" s="142"/>
      <c r="Q5047" s="142"/>
      <c r="R5047" s="142"/>
      <c r="S5047" s="142"/>
      <c r="T5047" s="143"/>
      <c r="AT5047" s="138" t="s">
        <v>210</v>
      </c>
      <c r="AU5047" s="138" t="s">
        <v>66</v>
      </c>
      <c r="AV5047" s="13" t="s">
        <v>66</v>
      </c>
      <c r="AW5047" s="13" t="s">
        <v>26</v>
      </c>
      <c r="AX5047" s="13" t="s">
        <v>57</v>
      </c>
      <c r="AY5047" s="138" t="s">
        <v>196</v>
      </c>
    </row>
    <row r="5048" spans="2:51" s="13" customFormat="1" ht="22.5" x14ac:dyDescent="0.2">
      <c r="B5048" s="136"/>
      <c r="D5048" s="137" t="s">
        <v>210</v>
      </c>
      <c r="E5048" s="138" t="s">
        <v>1</v>
      </c>
      <c r="F5048" s="139" t="s">
        <v>1693</v>
      </c>
      <c r="H5048" s="140">
        <v>656.26300000000003</v>
      </c>
      <c r="L5048" s="136"/>
      <c r="M5048" s="141"/>
      <c r="N5048" s="142"/>
      <c r="O5048" s="142"/>
      <c r="P5048" s="142"/>
      <c r="Q5048" s="142"/>
      <c r="R5048" s="142"/>
      <c r="S5048" s="142"/>
      <c r="T5048" s="143"/>
      <c r="AT5048" s="138" t="s">
        <v>210</v>
      </c>
      <c r="AU5048" s="138" t="s">
        <v>66</v>
      </c>
      <c r="AV5048" s="13" t="s">
        <v>66</v>
      </c>
      <c r="AW5048" s="13" t="s">
        <v>26</v>
      </c>
      <c r="AX5048" s="13" t="s">
        <v>57</v>
      </c>
      <c r="AY5048" s="138" t="s">
        <v>196</v>
      </c>
    </row>
    <row r="5049" spans="2:51" s="15" customFormat="1" x14ac:dyDescent="0.2">
      <c r="B5049" s="151"/>
      <c r="D5049" s="137" t="s">
        <v>210</v>
      </c>
      <c r="E5049" s="152" t="s">
        <v>1</v>
      </c>
      <c r="F5049" s="153" t="s">
        <v>1682</v>
      </c>
      <c r="H5049" s="152" t="s">
        <v>1</v>
      </c>
      <c r="L5049" s="151"/>
      <c r="M5049" s="154"/>
      <c r="N5049" s="155"/>
      <c r="O5049" s="155"/>
      <c r="P5049" s="155"/>
      <c r="Q5049" s="155"/>
      <c r="R5049" s="155"/>
      <c r="S5049" s="155"/>
      <c r="T5049" s="156"/>
      <c r="AT5049" s="152" t="s">
        <v>210</v>
      </c>
      <c r="AU5049" s="152" t="s">
        <v>66</v>
      </c>
      <c r="AV5049" s="15" t="s">
        <v>64</v>
      </c>
      <c r="AW5049" s="15" t="s">
        <v>26</v>
      </c>
      <c r="AX5049" s="15" t="s">
        <v>57</v>
      </c>
      <c r="AY5049" s="152" t="s">
        <v>196</v>
      </c>
    </row>
    <row r="5050" spans="2:51" s="13" customFormat="1" ht="22.5" x14ac:dyDescent="0.2">
      <c r="B5050" s="136"/>
      <c r="D5050" s="137" t="s">
        <v>210</v>
      </c>
      <c r="E5050" s="138" t="s">
        <v>1</v>
      </c>
      <c r="F5050" s="139" t="s">
        <v>1694</v>
      </c>
      <c r="H5050" s="140">
        <v>153.291</v>
      </c>
      <c r="L5050" s="136"/>
      <c r="M5050" s="141"/>
      <c r="N5050" s="142"/>
      <c r="O5050" s="142"/>
      <c r="P5050" s="142"/>
      <c r="Q5050" s="142"/>
      <c r="R5050" s="142"/>
      <c r="S5050" s="142"/>
      <c r="T5050" s="143"/>
      <c r="AT5050" s="138" t="s">
        <v>210</v>
      </c>
      <c r="AU5050" s="138" t="s">
        <v>66</v>
      </c>
      <c r="AV5050" s="13" t="s">
        <v>66</v>
      </c>
      <c r="AW5050" s="13" t="s">
        <v>26</v>
      </c>
      <c r="AX5050" s="13" t="s">
        <v>57</v>
      </c>
      <c r="AY5050" s="138" t="s">
        <v>196</v>
      </c>
    </row>
    <row r="5051" spans="2:51" s="15" customFormat="1" x14ac:dyDescent="0.2">
      <c r="B5051" s="151"/>
      <c r="D5051" s="137" t="s">
        <v>210</v>
      </c>
      <c r="E5051" s="152" t="s">
        <v>1</v>
      </c>
      <c r="F5051" s="153" t="s">
        <v>1690</v>
      </c>
      <c r="H5051" s="152" t="s">
        <v>1</v>
      </c>
      <c r="L5051" s="151"/>
      <c r="M5051" s="154"/>
      <c r="N5051" s="155"/>
      <c r="O5051" s="155"/>
      <c r="P5051" s="155"/>
      <c r="Q5051" s="155"/>
      <c r="R5051" s="155"/>
      <c r="S5051" s="155"/>
      <c r="T5051" s="156"/>
      <c r="AT5051" s="152" t="s">
        <v>210</v>
      </c>
      <c r="AU5051" s="152" t="s">
        <v>66</v>
      </c>
      <c r="AV5051" s="15" t="s">
        <v>64</v>
      </c>
      <c r="AW5051" s="15" t="s">
        <v>26</v>
      </c>
      <c r="AX5051" s="15" t="s">
        <v>57</v>
      </c>
      <c r="AY5051" s="152" t="s">
        <v>196</v>
      </c>
    </row>
    <row r="5052" spans="2:51" s="13" customFormat="1" x14ac:dyDescent="0.2">
      <c r="B5052" s="136"/>
      <c r="D5052" s="137" t="s">
        <v>210</v>
      </c>
      <c r="E5052" s="138" t="s">
        <v>1</v>
      </c>
      <c r="F5052" s="139" t="s">
        <v>1697</v>
      </c>
      <c r="H5052" s="140">
        <v>-695.03300000000002</v>
      </c>
      <c r="L5052" s="136"/>
      <c r="M5052" s="141"/>
      <c r="N5052" s="142"/>
      <c r="O5052" s="142"/>
      <c r="P5052" s="142"/>
      <c r="Q5052" s="142"/>
      <c r="R5052" s="142"/>
      <c r="S5052" s="142"/>
      <c r="T5052" s="143"/>
      <c r="AT5052" s="138" t="s">
        <v>210</v>
      </c>
      <c r="AU5052" s="138" t="s">
        <v>66</v>
      </c>
      <c r="AV5052" s="13" t="s">
        <v>66</v>
      </c>
      <c r="AW5052" s="13" t="s">
        <v>26</v>
      </c>
      <c r="AX5052" s="13" t="s">
        <v>57</v>
      </c>
      <c r="AY5052" s="138" t="s">
        <v>196</v>
      </c>
    </row>
    <row r="5053" spans="2:51" s="16" customFormat="1" x14ac:dyDescent="0.2">
      <c r="B5053" s="157"/>
      <c r="D5053" s="137" t="s">
        <v>210</v>
      </c>
      <c r="E5053" s="158" t="s">
        <v>1</v>
      </c>
      <c r="F5053" s="159" t="s">
        <v>253</v>
      </c>
      <c r="H5053" s="160">
        <v>3654.009</v>
      </c>
      <c r="L5053" s="157"/>
      <c r="M5053" s="161"/>
      <c r="N5053" s="162"/>
      <c r="O5053" s="162"/>
      <c r="P5053" s="162"/>
      <c r="Q5053" s="162"/>
      <c r="R5053" s="162"/>
      <c r="S5053" s="162"/>
      <c r="T5053" s="163"/>
      <c r="AT5053" s="158" t="s">
        <v>210</v>
      </c>
      <c r="AU5053" s="158" t="s">
        <v>66</v>
      </c>
      <c r="AV5053" s="16" t="s">
        <v>204</v>
      </c>
      <c r="AW5053" s="16" t="s">
        <v>26</v>
      </c>
      <c r="AX5053" s="16" t="s">
        <v>57</v>
      </c>
      <c r="AY5053" s="158" t="s">
        <v>196</v>
      </c>
    </row>
    <row r="5054" spans="2:51" s="15" customFormat="1" x14ac:dyDescent="0.2">
      <c r="B5054" s="151"/>
      <c r="D5054" s="137" t="s">
        <v>210</v>
      </c>
      <c r="E5054" s="152" t="s">
        <v>1</v>
      </c>
      <c r="F5054" s="153" t="s">
        <v>728</v>
      </c>
      <c r="H5054" s="152" t="s">
        <v>1</v>
      </c>
      <c r="L5054" s="151"/>
      <c r="M5054" s="154"/>
      <c r="N5054" s="155"/>
      <c r="O5054" s="155"/>
      <c r="P5054" s="155"/>
      <c r="Q5054" s="155"/>
      <c r="R5054" s="155"/>
      <c r="S5054" s="155"/>
      <c r="T5054" s="156"/>
      <c r="AT5054" s="152" t="s">
        <v>210</v>
      </c>
      <c r="AU5054" s="152" t="s">
        <v>66</v>
      </c>
      <c r="AV5054" s="15" t="s">
        <v>64</v>
      </c>
      <c r="AW5054" s="15" t="s">
        <v>26</v>
      </c>
      <c r="AX5054" s="15" t="s">
        <v>57</v>
      </c>
      <c r="AY5054" s="152" t="s">
        <v>196</v>
      </c>
    </row>
    <row r="5055" spans="2:51" s="15" customFormat="1" x14ac:dyDescent="0.2">
      <c r="B5055" s="151"/>
      <c r="D5055" s="137" t="s">
        <v>210</v>
      </c>
      <c r="E5055" s="152" t="s">
        <v>1</v>
      </c>
      <c r="F5055" s="153" t="s">
        <v>1680</v>
      </c>
      <c r="H5055" s="152" t="s">
        <v>1</v>
      </c>
      <c r="L5055" s="151"/>
      <c r="M5055" s="154"/>
      <c r="N5055" s="155"/>
      <c r="O5055" s="155"/>
      <c r="P5055" s="155"/>
      <c r="Q5055" s="155"/>
      <c r="R5055" s="155"/>
      <c r="S5055" s="155"/>
      <c r="T5055" s="156"/>
      <c r="AT5055" s="152" t="s">
        <v>210</v>
      </c>
      <c r="AU5055" s="152" t="s">
        <v>66</v>
      </c>
      <c r="AV5055" s="15" t="s">
        <v>64</v>
      </c>
      <c r="AW5055" s="15" t="s">
        <v>26</v>
      </c>
      <c r="AX5055" s="15" t="s">
        <v>57</v>
      </c>
      <c r="AY5055" s="152" t="s">
        <v>196</v>
      </c>
    </row>
    <row r="5056" spans="2:51" s="13" customFormat="1" ht="22.5" x14ac:dyDescent="0.2">
      <c r="B5056" s="136"/>
      <c r="D5056" s="137" t="s">
        <v>210</v>
      </c>
      <c r="E5056" s="138" t="s">
        <v>1</v>
      </c>
      <c r="F5056" s="139" t="s">
        <v>1698</v>
      </c>
      <c r="H5056" s="140">
        <v>2215.6030000000001</v>
      </c>
      <c r="L5056" s="136"/>
      <c r="M5056" s="141"/>
      <c r="N5056" s="142"/>
      <c r="O5056" s="142"/>
      <c r="P5056" s="142"/>
      <c r="Q5056" s="142"/>
      <c r="R5056" s="142"/>
      <c r="S5056" s="142"/>
      <c r="T5056" s="143"/>
      <c r="AT5056" s="138" t="s">
        <v>210</v>
      </c>
      <c r="AU5056" s="138" t="s">
        <v>66</v>
      </c>
      <c r="AV5056" s="13" t="s">
        <v>66</v>
      </c>
      <c r="AW5056" s="13" t="s">
        <v>26</v>
      </c>
      <c r="AX5056" s="13" t="s">
        <v>57</v>
      </c>
      <c r="AY5056" s="138" t="s">
        <v>196</v>
      </c>
    </row>
    <row r="5057" spans="2:51" s="13" customFormat="1" ht="22.5" x14ac:dyDescent="0.2">
      <c r="B5057" s="136"/>
      <c r="D5057" s="137" t="s">
        <v>210</v>
      </c>
      <c r="E5057" s="138" t="s">
        <v>1</v>
      </c>
      <c r="F5057" s="139" t="s">
        <v>1699</v>
      </c>
      <c r="H5057" s="140">
        <v>2009.5719999999999</v>
      </c>
      <c r="L5057" s="136"/>
      <c r="M5057" s="141"/>
      <c r="N5057" s="142"/>
      <c r="O5057" s="142"/>
      <c r="P5057" s="142"/>
      <c r="Q5057" s="142"/>
      <c r="R5057" s="142"/>
      <c r="S5057" s="142"/>
      <c r="T5057" s="143"/>
      <c r="AT5057" s="138" t="s">
        <v>210</v>
      </c>
      <c r="AU5057" s="138" t="s">
        <v>66</v>
      </c>
      <c r="AV5057" s="13" t="s">
        <v>66</v>
      </c>
      <c r="AW5057" s="13" t="s">
        <v>26</v>
      </c>
      <c r="AX5057" s="13" t="s">
        <v>57</v>
      </c>
      <c r="AY5057" s="138" t="s">
        <v>196</v>
      </c>
    </row>
    <row r="5058" spans="2:51" s="15" customFormat="1" x14ac:dyDescent="0.2">
      <c r="B5058" s="151"/>
      <c r="D5058" s="137" t="s">
        <v>210</v>
      </c>
      <c r="E5058" s="152" t="s">
        <v>1</v>
      </c>
      <c r="F5058" s="153" t="s">
        <v>1682</v>
      </c>
      <c r="H5058" s="152" t="s">
        <v>1</v>
      </c>
      <c r="L5058" s="151"/>
      <c r="M5058" s="154"/>
      <c r="N5058" s="155"/>
      <c r="O5058" s="155"/>
      <c r="P5058" s="155"/>
      <c r="Q5058" s="155"/>
      <c r="R5058" s="155"/>
      <c r="S5058" s="155"/>
      <c r="T5058" s="156"/>
      <c r="AT5058" s="152" t="s">
        <v>210</v>
      </c>
      <c r="AU5058" s="152" t="s">
        <v>66</v>
      </c>
      <c r="AV5058" s="15" t="s">
        <v>64</v>
      </c>
      <c r="AW5058" s="15" t="s">
        <v>26</v>
      </c>
      <c r="AX5058" s="15" t="s">
        <v>57</v>
      </c>
      <c r="AY5058" s="152" t="s">
        <v>196</v>
      </c>
    </row>
    <row r="5059" spans="2:51" s="13" customFormat="1" x14ac:dyDescent="0.2">
      <c r="B5059" s="136"/>
      <c r="D5059" s="137" t="s">
        <v>210</v>
      </c>
      <c r="E5059" s="138" t="s">
        <v>1</v>
      </c>
      <c r="F5059" s="139" t="s">
        <v>1700</v>
      </c>
      <c r="H5059" s="140">
        <v>157.56</v>
      </c>
      <c r="L5059" s="136"/>
      <c r="M5059" s="141"/>
      <c r="N5059" s="142"/>
      <c r="O5059" s="142"/>
      <c r="P5059" s="142"/>
      <c r="Q5059" s="142"/>
      <c r="R5059" s="142"/>
      <c r="S5059" s="142"/>
      <c r="T5059" s="143"/>
      <c r="AT5059" s="138" t="s">
        <v>210</v>
      </c>
      <c r="AU5059" s="138" t="s">
        <v>66</v>
      </c>
      <c r="AV5059" s="13" t="s">
        <v>66</v>
      </c>
      <c r="AW5059" s="13" t="s">
        <v>26</v>
      </c>
      <c r="AX5059" s="13" t="s">
        <v>57</v>
      </c>
      <c r="AY5059" s="138" t="s">
        <v>196</v>
      </c>
    </row>
    <row r="5060" spans="2:51" s="15" customFormat="1" x14ac:dyDescent="0.2">
      <c r="B5060" s="151"/>
      <c r="D5060" s="137" t="s">
        <v>210</v>
      </c>
      <c r="E5060" s="152" t="s">
        <v>1</v>
      </c>
      <c r="F5060" s="153" t="s">
        <v>1690</v>
      </c>
      <c r="H5060" s="152" t="s">
        <v>1</v>
      </c>
      <c r="L5060" s="151"/>
      <c r="M5060" s="154"/>
      <c r="N5060" s="155"/>
      <c r="O5060" s="155"/>
      <c r="P5060" s="155"/>
      <c r="Q5060" s="155"/>
      <c r="R5060" s="155"/>
      <c r="S5060" s="155"/>
      <c r="T5060" s="156"/>
      <c r="AT5060" s="152" t="s">
        <v>210</v>
      </c>
      <c r="AU5060" s="152" t="s">
        <v>66</v>
      </c>
      <c r="AV5060" s="15" t="s">
        <v>64</v>
      </c>
      <c r="AW5060" s="15" t="s">
        <v>26</v>
      </c>
      <c r="AX5060" s="15" t="s">
        <v>57</v>
      </c>
      <c r="AY5060" s="152" t="s">
        <v>196</v>
      </c>
    </row>
    <row r="5061" spans="2:51" s="13" customFormat="1" x14ac:dyDescent="0.2">
      <c r="B5061" s="136"/>
      <c r="D5061" s="137" t="s">
        <v>210</v>
      </c>
      <c r="E5061" s="138" t="s">
        <v>1</v>
      </c>
      <c r="F5061" s="139" t="s">
        <v>1703</v>
      </c>
      <c r="H5061" s="140">
        <v>-574.68499999999995</v>
      </c>
      <c r="L5061" s="136"/>
      <c r="M5061" s="141"/>
      <c r="N5061" s="142"/>
      <c r="O5061" s="142"/>
      <c r="P5061" s="142"/>
      <c r="Q5061" s="142"/>
      <c r="R5061" s="142"/>
      <c r="S5061" s="142"/>
      <c r="T5061" s="143"/>
      <c r="AT5061" s="138" t="s">
        <v>210</v>
      </c>
      <c r="AU5061" s="138" t="s">
        <v>66</v>
      </c>
      <c r="AV5061" s="13" t="s">
        <v>66</v>
      </c>
      <c r="AW5061" s="13" t="s">
        <v>26</v>
      </c>
      <c r="AX5061" s="13" t="s">
        <v>57</v>
      </c>
      <c r="AY5061" s="138" t="s">
        <v>196</v>
      </c>
    </row>
    <row r="5062" spans="2:51" s="16" customFormat="1" x14ac:dyDescent="0.2">
      <c r="B5062" s="157"/>
      <c r="D5062" s="137" t="s">
        <v>210</v>
      </c>
      <c r="E5062" s="158" t="s">
        <v>1</v>
      </c>
      <c r="F5062" s="159" t="s">
        <v>253</v>
      </c>
      <c r="H5062" s="160">
        <v>3808.05</v>
      </c>
      <c r="L5062" s="157"/>
      <c r="M5062" s="161"/>
      <c r="N5062" s="162"/>
      <c r="O5062" s="162"/>
      <c r="P5062" s="162"/>
      <c r="Q5062" s="162"/>
      <c r="R5062" s="162"/>
      <c r="S5062" s="162"/>
      <c r="T5062" s="163"/>
      <c r="AT5062" s="158" t="s">
        <v>210</v>
      </c>
      <c r="AU5062" s="158" t="s">
        <v>66</v>
      </c>
      <c r="AV5062" s="16" t="s">
        <v>204</v>
      </c>
      <c r="AW5062" s="16" t="s">
        <v>26</v>
      </c>
      <c r="AX5062" s="16" t="s">
        <v>57</v>
      </c>
      <c r="AY5062" s="158" t="s">
        <v>196</v>
      </c>
    </row>
    <row r="5063" spans="2:51" s="15" customFormat="1" x14ac:dyDescent="0.2">
      <c r="B5063" s="151"/>
      <c r="D5063" s="137" t="s">
        <v>210</v>
      </c>
      <c r="E5063" s="152" t="s">
        <v>1</v>
      </c>
      <c r="F5063" s="153" t="s">
        <v>733</v>
      </c>
      <c r="H5063" s="152" t="s">
        <v>1</v>
      </c>
      <c r="L5063" s="151"/>
      <c r="M5063" s="154"/>
      <c r="N5063" s="155"/>
      <c r="O5063" s="155"/>
      <c r="P5063" s="155"/>
      <c r="Q5063" s="155"/>
      <c r="R5063" s="155"/>
      <c r="S5063" s="155"/>
      <c r="T5063" s="156"/>
      <c r="AT5063" s="152" t="s">
        <v>210</v>
      </c>
      <c r="AU5063" s="152" t="s">
        <v>66</v>
      </c>
      <c r="AV5063" s="15" t="s">
        <v>64</v>
      </c>
      <c r="AW5063" s="15" t="s">
        <v>26</v>
      </c>
      <c r="AX5063" s="15" t="s">
        <v>57</v>
      </c>
      <c r="AY5063" s="152" t="s">
        <v>196</v>
      </c>
    </row>
    <row r="5064" spans="2:51" s="13" customFormat="1" ht="22.5" x14ac:dyDescent="0.2">
      <c r="B5064" s="136"/>
      <c r="D5064" s="137" t="s">
        <v>210</v>
      </c>
      <c r="E5064" s="138" t="s">
        <v>1</v>
      </c>
      <c r="F5064" s="139" t="s">
        <v>1704</v>
      </c>
      <c r="H5064" s="140">
        <v>152.21100000000001</v>
      </c>
      <c r="L5064" s="136"/>
      <c r="M5064" s="141"/>
      <c r="N5064" s="142"/>
      <c r="O5064" s="142"/>
      <c r="P5064" s="142"/>
      <c r="Q5064" s="142"/>
      <c r="R5064" s="142"/>
      <c r="S5064" s="142"/>
      <c r="T5064" s="143"/>
      <c r="AT5064" s="138" t="s">
        <v>210</v>
      </c>
      <c r="AU5064" s="138" t="s">
        <v>66</v>
      </c>
      <c r="AV5064" s="13" t="s">
        <v>66</v>
      </c>
      <c r="AW5064" s="13" t="s">
        <v>26</v>
      </c>
      <c r="AX5064" s="13" t="s">
        <v>57</v>
      </c>
      <c r="AY5064" s="138" t="s">
        <v>196</v>
      </c>
    </row>
    <row r="5065" spans="2:51" s="13" customFormat="1" ht="22.5" x14ac:dyDescent="0.2">
      <c r="B5065" s="136"/>
      <c r="D5065" s="137" t="s">
        <v>210</v>
      </c>
      <c r="E5065" s="138" t="s">
        <v>1</v>
      </c>
      <c r="F5065" s="139" t="s">
        <v>1705</v>
      </c>
      <c r="H5065" s="140">
        <v>162.988</v>
      </c>
      <c r="L5065" s="136"/>
      <c r="M5065" s="141"/>
      <c r="N5065" s="142"/>
      <c r="O5065" s="142"/>
      <c r="P5065" s="142"/>
      <c r="Q5065" s="142"/>
      <c r="R5065" s="142"/>
      <c r="S5065" s="142"/>
      <c r="T5065" s="143"/>
      <c r="AT5065" s="138" t="s">
        <v>210</v>
      </c>
      <c r="AU5065" s="138" t="s">
        <v>66</v>
      </c>
      <c r="AV5065" s="13" t="s">
        <v>66</v>
      </c>
      <c r="AW5065" s="13" t="s">
        <v>26</v>
      </c>
      <c r="AX5065" s="13" t="s">
        <v>57</v>
      </c>
      <c r="AY5065" s="138" t="s">
        <v>196</v>
      </c>
    </row>
    <row r="5066" spans="2:51" s="13" customFormat="1" ht="22.5" x14ac:dyDescent="0.2">
      <c r="B5066" s="136"/>
      <c r="D5066" s="137" t="s">
        <v>210</v>
      </c>
      <c r="E5066" s="138" t="s">
        <v>1</v>
      </c>
      <c r="F5066" s="139" t="s">
        <v>1706</v>
      </c>
      <c r="H5066" s="140">
        <v>158.63800000000001</v>
      </c>
      <c r="L5066" s="136"/>
      <c r="M5066" s="141"/>
      <c r="N5066" s="142"/>
      <c r="O5066" s="142"/>
      <c r="P5066" s="142"/>
      <c r="Q5066" s="142"/>
      <c r="R5066" s="142"/>
      <c r="S5066" s="142"/>
      <c r="T5066" s="143"/>
      <c r="AT5066" s="138" t="s">
        <v>210</v>
      </c>
      <c r="AU5066" s="138" t="s">
        <v>66</v>
      </c>
      <c r="AV5066" s="13" t="s">
        <v>66</v>
      </c>
      <c r="AW5066" s="13" t="s">
        <v>26</v>
      </c>
      <c r="AX5066" s="13" t="s">
        <v>57</v>
      </c>
      <c r="AY5066" s="138" t="s">
        <v>196</v>
      </c>
    </row>
    <row r="5067" spans="2:51" s="13" customFormat="1" ht="22.5" x14ac:dyDescent="0.2">
      <c r="B5067" s="136"/>
      <c r="D5067" s="137" t="s">
        <v>210</v>
      </c>
      <c r="E5067" s="138" t="s">
        <v>1</v>
      </c>
      <c r="F5067" s="139" t="s">
        <v>1707</v>
      </c>
      <c r="H5067" s="140">
        <v>148.81399999999999</v>
      </c>
      <c r="L5067" s="136"/>
      <c r="M5067" s="141"/>
      <c r="N5067" s="142"/>
      <c r="O5067" s="142"/>
      <c r="P5067" s="142"/>
      <c r="Q5067" s="142"/>
      <c r="R5067" s="142"/>
      <c r="S5067" s="142"/>
      <c r="T5067" s="143"/>
      <c r="AT5067" s="138" t="s">
        <v>210</v>
      </c>
      <c r="AU5067" s="138" t="s">
        <v>66</v>
      </c>
      <c r="AV5067" s="13" t="s">
        <v>66</v>
      </c>
      <c r="AW5067" s="13" t="s">
        <v>26</v>
      </c>
      <c r="AX5067" s="13" t="s">
        <v>57</v>
      </c>
      <c r="AY5067" s="138" t="s">
        <v>196</v>
      </c>
    </row>
    <row r="5068" spans="2:51" s="13" customFormat="1" ht="22.5" x14ac:dyDescent="0.2">
      <c r="B5068" s="136"/>
      <c r="D5068" s="137" t="s">
        <v>210</v>
      </c>
      <c r="E5068" s="138" t="s">
        <v>1</v>
      </c>
      <c r="F5068" s="139" t="s">
        <v>1708</v>
      </c>
      <c r="H5068" s="140">
        <v>118.249</v>
      </c>
      <c r="L5068" s="136"/>
      <c r="M5068" s="141"/>
      <c r="N5068" s="142"/>
      <c r="O5068" s="142"/>
      <c r="P5068" s="142"/>
      <c r="Q5068" s="142"/>
      <c r="R5068" s="142"/>
      <c r="S5068" s="142"/>
      <c r="T5068" s="143"/>
      <c r="AT5068" s="138" t="s">
        <v>210</v>
      </c>
      <c r="AU5068" s="138" t="s">
        <v>66</v>
      </c>
      <c r="AV5068" s="13" t="s">
        <v>66</v>
      </c>
      <c r="AW5068" s="13" t="s">
        <v>26</v>
      </c>
      <c r="AX5068" s="13" t="s">
        <v>57</v>
      </c>
      <c r="AY5068" s="138" t="s">
        <v>196</v>
      </c>
    </row>
    <row r="5069" spans="2:51" s="13" customFormat="1" x14ac:dyDescent="0.2">
      <c r="B5069" s="136"/>
      <c r="D5069" s="137" t="s">
        <v>210</v>
      </c>
      <c r="E5069" s="138" t="s">
        <v>1</v>
      </c>
      <c r="F5069" s="139" t="s">
        <v>1709</v>
      </c>
      <c r="H5069" s="140">
        <v>43.933999999999997</v>
      </c>
      <c r="L5069" s="136"/>
      <c r="M5069" s="141"/>
      <c r="N5069" s="142"/>
      <c r="O5069" s="142"/>
      <c r="P5069" s="142"/>
      <c r="Q5069" s="142"/>
      <c r="R5069" s="142"/>
      <c r="S5069" s="142"/>
      <c r="T5069" s="143"/>
      <c r="AT5069" s="138" t="s">
        <v>210</v>
      </c>
      <c r="AU5069" s="138" t="s">
        <v>66</v>
      </c>
      <c r="AV5069" s="13" t="s">
        <v>66</v>
      </c>
      <c r="AW5069" s="13" t="s">
        <v>26</v>
      </c>
      <c r="AX5069" s="13" t="s">
        <v>57</v>
      </c>
      <c r="AY5069" s="138" t="s">
        <v>196</v>
      </c>
    </row>
    <row r="5070" spans="2:51" s="16" customFormat="1" x14ac:dyDescent="0.2">
      <c r="B5070" s="157"/>
      <c r="D5070" s="137" t="s">
        <v>210</v>
      </c>
      <c r="E5070" s="158" t="s">
        <v>1</v>
      </c>
      <c r="F5070" s="159" t="s">
        <v>253</v>
      </c>
      <c r="H5070" s="160">
        <v>784.83399999999995</v>
      </c>
      <c r="L5070" s="157"/>
      <c r="M5070" s="161"/>
      <c r="N5070" s="162"/>
      <c r="O5070" s="162"/>
      <c r="P5070" s="162"/>
      <c r="Q5070" s="162"/>
      <c r="R5070" s="162"/>
      <c r="S5070" s="162"/>
      <c r="T5070" s="163"/>
      <c r="AT5070" s="158" t="s">
        <v>210</v>
      </c>
      <c r="AU5070" s="158" t="s">
        <v>66</v>
      </c>
      <c r="AV5070" s="16" t="s">
        <v>204</v>
      </c>
      <c r="AW5070" s="16" t="s">
        <v>26</v>
      </c>
      <c r="AX5070" s="16" t="s">
        <v>57</v>
      </c>
      <c r="AY5070" s="158" t="s">
        <v>196</v>
      </c>
    </row>
    <row r="5071" spans="2:51" s="15" customFormat="1" x14ac:dyDescent="0.2">
      <c r="B5071" s="151"/>
      <c r="D5071" s="137" t="s">
        <v>210</v>
      </c>
      <c r="E5071" s="152" t="s">
        <v>1</v>
      </c>
      <c r="F5071" s="153" t="s">
        <v>1710</v>
      </c>
      <c r="H5071" s="152" t="s">
        <v>1</v>
      </c>
      <c r="L5071" s="151"/>
      <c r="M5071" s="154"/>
      <c r="N5071" s="155"/>
      <c r="O5071" s="155"/>
      <c r="P5071" s="155"/>
      <c r="Q5071" s="155"/>
      <c r="R5071" s="155"/>
      <c r="S5071" s="155"/>
      <c r="T5071" s="156"/>
      <c r="AT5071" s="152" t="s">
        <v>210</v>
      </c>
      <c r="AU5071" s="152" t="s">
        <v>66</v>
      </c>
      <c r="AV5071" s="15" t="s">
        <v>64</v>
      </c>
      <c r="AW5071" s="15" t="s">
        <v>26</v>
      </c>
      <c r="AX5071" s="15" t="s">
        <v>57</v>
      </c>
      <c r="AY5071" s="152" t="s">
        <v>196</v>
      </c>
    </row>
    <row r="5072" spans="2:51" s="13" customFormat="1" x14ac:dyDescent="0.2">
      <c r="B5072" s="136"/>
      <c r="D5072" s="137" t="s">
        <v>210</v>
      </c>
      <c r="E5072" s="138" t="s">
        <v>1</v>
      </c>
      <c r="F5072" s="139" t="s">
        <v>1711</v>
      </c>
      <c r="H5072" s="140">
        <v>149.02000000000001</v>
      </c>
      <c r="L5072" s="136"/>
      <c r="M5072" s="141"/>
      <c r="N5072" s="142"/>
      <c r="O5072" s="142"/>
      <c r="P5072" s="142"/>
      <c r="Q5072" s="142"/>
      <c r="R5072" s="142"/>
      <c r="S5072" s="142"/>
      <c r="T5072" s="143"/>
      <c r="AT5072" s="138" t="s">
        <v>210</v>
      </c>
      <c r="AU5072" s="138" t="s">
        <v>66</v>
      </c>
      <c r="AV5072" s="13" t="s">
        <v>66</v>
      </c>
      <c r="AW5072" s="13" t="s">
        <v>26</v>
      </c>
      <c r="AX5072" s="13" t="s">
        <v>57</v>
      </c>
      <c r="AY5072" s="138" t="s">
        <v>196</v>
      </c>
    </row>
    <row r="5073" spans="1:65" s="15" customFormat="1" ht="22.5" x14ac:dyDescent="0.2">
      <c r="B5073" s="151"/>
      <c r="D5073" s="137" t="s">
        <v>210</v>
      </c>
      <c r="E5073" s="152" t="s">
        <v>1</v>
      </c>
      <c r="F5073" s="153" t="s">
        <v>5366</v>
      </c>
      <c r="H5073" s="152" t="s">
        <v>1</v>
      </c>
      <c r="L5073" s="151"/>
      <c r="M5073" s="154"/>
      <c r="N5073" s="155"/>
      <c r="O5073" s="155"/>
      <c r="P5073" s="155"/>
      <c r="Q5073" s="155"/>
      <c r="R5073" s="155"/>
      <c r="S5073" s="155"/>
      <c r="T5073" s="156"/>
      <c r="AT5073" s="152" t="s">
        <v>210</v>
      </c>
      <c r="AU5073" s="152" t="s">
        <v>66</v>
      </c>
      <c r="AV5073" s="15" t="s">
        <v>64</v>
      </c>
      <c r="AW5073" s="15" t="s">
        <v>26</v>
      </c>
      <c r="AX5073" s="15" t="s">
        <v>57</v>
      </c>
      <c r="AY5073" s="152" t="s">
        <v>196</v>
      </c>
    </row>
    <row r="5074" spans="1:65" s="13" customFormat="1" x14ac:dyDescent="0.2">
      <c r="B5074" s="136"/>
      <c r="D5074" s="137" t="s">
        <v>210</v>
      </c>
      <c r="E5074" s="138" t="s">
        <v>1</v>
      </c>
      <c r="F5074" s="139" t="s">
        <v>5367</v>
      </c>
      <c r="H5074" s="140">
        <v>-2904.4270000000001</v>
      </c>
      <c r="L5074" s="136"/>
      <c r="M5074" s="141"/>
      <c r="N5074" s="142"/>
      <c r="O5074" s="142"/>
      <c r="P5074" s="142"/>
      <c r="Q5074" s="142"/>
      <c r="R5074" s="142"/>
      <c r="S5074" s="142"/>
      <c r="T5074" s="143"/>
      <c r="AT5074" s="138" t="s">
        <v>210</v>
      </c>
      <c r="AU5074" s="138" t="s">
        <v>66</v>
      </c>
      <c r="AV5074" s="13" t="s">
        <v>66</v>
      </c>
      <c r="AW5074" s="13" t="s">
        <v>26</v>
      </c>
      <c r="AX5074" s="13" t="s">
        <v>57</v>
      </c>
      <c r="AY5074" s="138" t="s">
        <v>196</v>
      </c>
    </row>
    <row r="5075" spans="1:65" s="14" customFormat="1" x14ac:dyDescent="0.2">
      <c r="B5075" s="144"/>
      <c r="D5075" s="137" t="s">
        <v>210</v>
      </c>
      <c r="E5075" s="145" t="s">
        <v>1</v>
      </c>
      <c r="F5075" s="146" t="s">
        <v>212</v>
      </c>
      <c r="H5075" s="147">
        <v>12117.709000000001</v>
      </c>
      <c r="L5075" s="144"/>
      <c r="M5075" s="148"/>
      <c r="N5075" s="149"/>
      <c r="O5075" s="149"/>
      <c r="P5075" s="149"/>
      <c r="Q5075" s="149"/>
      <c r="R5075" s="149"/>
      <c r="S5075" s="149"/>
      <c r="T5075" s="150"/>
      <c r="AT5075" s="145" t="s">
        <v>210</v>
      </c>
      <c r="AU5075" s="145" t="s">
        <v>66</v>
      </c>
      <c r="AV5075" s="14" t="s">
        <v>201</v>
      </c>
      <c r="AW5075" s="14" t="s">
        <v>26</v>
      </c>
      <c r="AX5075" s="14" t="s">
        <v>64</v>
      </c>
      <c r="AY5075" s="145" t="s">
        <v>196</v>
      </c>
    </row>
    <row r="5076" spans="1:65" s="2" customFormat="1" ht="24.2" customHeight="1" x14ac:dyDescent="0.2">
      <c r="A5076" s="29"/>
      <c r="B5076" s="123"/>
      <c r="C5076" s="124" t="s">
        <v>3525</v>
      </c>
      <c r="D5076" s="124" t="s">
        <v>199</v>
      </c>
      <c r="E5076" s="125" t="s">
        <v>5368</v>
      </c>
      <c r="F5076" s="126" t="s">
        <v>5369</v>
      </c>
      <c r="G5076" s="127" t="s">
        <v>207</v>
      </c>
      <c r="H5076" s="128">
        <v>23.794</v>
      </c>
      <c r="I5076" s="224"/>
      <c r="J5076" s="129">
        <f>ROUND(I5076*H5076,2)</f>
        <v>0</v>
      </c>
      <c r="K5076" s="126" t="s">
        <v>208</v>
      </c>
      <c r="L5076" s="30"/>
      <c r="M5076" s="130" t="s">
        <v>1</v>
      </c>
      <c r="N5076" s="131" t="s">
        <v>35</v>
      </c>
      <c r="O5076" s="132">
        <v>9.9000000000000005E-2</v>
      </c>
      <c r="P5076" s="132">
        <f>O5076*H5076</f>
        <v>2.3556060000000003</v>
      </c>
      <c r="Q5076" s="132">
        <v>0</v>
      </c>
      <c r="R5076" s="132">
        <f>Q5076*H5076</f>
        <v>0</v>
      </c>
      <c r="S5076" s="132">
        <v>1.4999999999999999E-4</v>
      </c>
      <c r="T5076" s="133">
        <f>S5076*H5076</f>
        <v>3.5691E-3</v>
      </c>
      <c r="U5076" s="29"/>
      <c r="V5076" s="29"/>
      <c r="W5076" s="29"/>
      <c r="X5076" s="29"/>
      <c r="Y5076" s="29"/>
      <c r="Z5076" s="29"/>
      <c r="AA5076" s="29"/>
      <c r="AB5076" s="29"/>
      <c r="AC5076" s="29"/>
      <c r="AD5076" s="29"/>
      <c r="AE5076" s="29"/>
      <c r="AR5076" s="134" t="s">
        <v>104</v>
      </c>
      <c r="AT5076" s="134" t="s">
        <v>199</v>
      </c>
      <c r="AU5076" s="134" t="s">
        <v>66</v>
      </c>
      <c r="AY5076" s="18" t="s">
        <v>196</v>
      </c>
      <c r="BE5076" s="135">
        <f>IF(N5076="základní",J5076,0)</f>
        <v>0</v>
      </c>
      <c r="BF5076" s="135">
        <f>IF(N5076="snížená",J5076,0)</f>
        <v>0</v>
      </c>
      <c r="BG5076" s="135">
        <f>IF(N5076="zákl. přenesená",J5076,0)</f>
        <v>0</v>
      </c>
      <c r="BH5076" s="135">
        <f>IF(N5076="sníž. přenesená",J5076,0)</f>
        <v>0</v>
      </c>
      <c r="BI5076" s="135">
        <f>IF(N5076="nulová",J5076,0)</f>
        <v>0</v>
      </c>
      <c r="BJ5076" s="18" t="s">
        <v>64</v>
      </c>
      <c r="BK5076" s="135">
        <f>ROUND(I5076*H5076,2)</f>
        <v>0</v>
      </c>
      <c r="BL5076" s="18" t="s">
        <v>104</v>
      </c>
      <c r="BM5076" s="134" t="s">
        <v>5370</v>
      </c>
    </row>
    <row r="5077" spans="1:65" s="13" customFormat="1" ht="22.5" x14ac:dyDescent="0.2">
      <c r="B5077" s="136"/>
      <c r="D5077" s="137" t="s">
        <v>210</v>
      </c>
      <c r="E5077" s="138" t="s">
        <v>1</v>
      </c>
      <c r="F5077" s="139" t="s">
        <v>5371</v>
      </c>
      <c r="H5077" s="140">
        <v>23.794</v>
      </c>
      <c r="L5077" s="136"/>
      <c r="M5077" s="141"/>
      <c r="N5077" s="142"/>
      <c r="O5077" s="142"/>
      <c r="P5077" s="142"/>
      <c r="Q5077" s="142"/>
      <c r="R5077" s="142"/>
      <c r="S5077" s="142"/>
      <c r="T5077" s="143"/>
      <c r="AT5077" s="138" t="s">
        <v>210</v>
      </c>
      <c r="AU5077" s="138" t="s">
        <v>66</v>
      </c>
      <c r="AV5077" s="13" t="s">
        <v>66</v>
      </c>
      <c r="AW5077" s="13" t="s">
        <v>26</v>
      </c>
      <c r="AX5077" s="13" t="s">
        <v>57</v>
      </c>
      <c r="AY5077" s="138" t="s">
        <v>196</v>
      </c>
    </row>
    <row r="5078" spans="1:65" s="14" customFormat="1" x14ac:dyDescent="0.2">
      <c r="B5078" s="144"/>
      <c r="D5078" s="137" t="s">
        <v>210</v>
      </c>
      <c r="E5078" s="145" t="s">
        <v>1</v>
      </c>
      <c r="F5078" s="146" t="s">
        <v>212</v>
      </c>
      <c r="H5078" s="147">
        <v>23.794</v>
      </c>
      <c r="L5078" s="144"/>
      <c r="M5078" s="148"/>
      <c r="N5078" s="149"/>
      <c r="O5078" s="149"/>
      <c r="P5078" s="149"/>
      <c r="Q5078" s="149"/>
      <c r="R5078" s="149"/>
      <c r="S5078" s="149"/>
      <c r="T5078" s="150"/>
      <c r="AT5078" s="145" t="s">
        <v>210</v>
      </c>
      <c r="AU5078" s="145" t="s">
        <v>66</v>
      </c>
      <c r="AV5078" s="14" t="s">
        <v>201</v>
      </c>
      <c r="AW5078" s="14" t="s">
        <v>26</v>
      </c>
      <c r="AX5078" s="14" t="s">
        <v>64</v>
      </c>
      <c r="AY5078" s="145" t="s">
        <v>196</v>
      </c>
    </row>
    <row r="5079" spans="1:65" s="2" customFormat="1" ht="24.2" customHeight="1" x14ac:dyDescent="0.2">
      <c r="A5079" s="29"/>
      <c r="B5079" s="123"/>
      <c r="C5079" s="124" t="s">
        <v>5372</v>
      </c>
      <c r="D5079" s="124" t="s">
        <v>199</v>
      </c>
      <c r="E5079" s="125" t="s">
        <v>5373</v>
      </c>
      <c r="F5079" s="126" t="s">
        <v>5374</v>
      </c>
      <c r="G5079" s="127" t="s">
        <v>207</v>
      </c>
      <c r="H5079" s="128">
        <v>21188.350999999999</v>
      </c>
      <c r="I5079" s="224"/>
      <c r="J5079" s="129">
        <f>ROUND(I5079*H5079,2)</f>
        <v>0</v>
      </c>
      <c r="K5079" s="126" t="s">
        <v>208</v>
      </c>
      <c r="L5079" s="30"/>
      <c r="M5079" s="130" t="s">
        <v>1</v>
      </c>
      <c r="N5079" s="131" t="s">
        <v>35</v>
      </c>
      <c r="O5079" s="132">
        <v>3.5000000000000003E-2</v>
      </c>
      <c r="P5079" s="132">
        <f>O5079*H5079</f>
        <v>741.59228500000006</v>
      </c>
      <c r="Q5079" s="132">
        <v>2.0000000000000001E-4</v>
      </c>
      <c r="R5079" s="132">
        <f>Q5079*H5079</f>
        <v>4.2376702000000002</v>
      </c>
      <c r="S5079" s="132">
        <v>0</v>
      </c>
      <c r="T5079" s="133">
        <f>S5079*H5079</f>
        <v>0</v>
      </c>
      <c r="U5079" s="29"/>
      <c r="V5079" s="29"/>
      <c r="W5079" s="29"/>
      <c r="X5079" s="29"/>
      <c r="Y5079" s="29"/>
      <c r="Z5079" s="29"/>
      <c r="AA5079" s="29"/>
      <c r="AB5079" s="29"/>
      <c r="AC5079" s="29"/>
      <c r="AD5079" s="29"/>
      <c r="AE5079" s="29"/>
      <c r="AR5079" s="134" t="s">
        <v>104</v>
      </c>
      <c r="AT5079" s="134" t="s">
        <v>199</v>
      </c>
      <c r="AU5079" s="134" t="s">
        <v>66</v>
      </c>
      <c r="AY5079" s="18" t="s">
        <v>196</v>
      </c>
      <c r="BE5079" s="135">
        <f>IF(N5079="základní",J5079,0)</f>
        <v>0</v>
      </c>
      <c r="BF5079" s="135">
        <f>IF(N5079="snížená",J5079,0)</f>
        <v>0</v>
      </c>
      <c r="BG5079" s="135">
        <f>IF(N5079="zákl. přenesená",J5079,0)</f>
        <v>0</v>
      </c>
      <c r="BH5079" s="135">
        <f>IF(N5079="sníž. přenesená",J5079,0)</f>
        <v>0</v>
      </c>
      <c r="BI5079" s="135">
        <f>IF(N5079="nulová",J5079,0)</f>
        <v>0</v>
      </c>
      <c r="BJ5079" s="18" t="s">
        <v>64</v>
      </c>
      <c r="BK5079" s="135">
        <f>ROUND(I5079*H5079,2)</f>
        <v>0</v>
      </c>
      <c r="BL5079" s="18" t="s">
        <v>104</v>
      </c>
      <c r="BM5079" s="134" t="s">
        <v>5375</v>
      </c>
    </row>
    <row r="5080" spans="1:65" s="13" customFormat="1" x14ac:dyDescent="0.2">
      <c r="B5080" s="136"/>
      <c r="D5080" s="137" t="s">
        <v>210</v>
      </c>
      <c r="E5080" s="138" t="s">
        <v>1</v>
      </c>
      <c r="F5080" s="139" t="s">
        <v>5376</v>
      </c>
      <c r="H5080" s="140">
        <v>18.350000000000001</v>
      </c>
      <c r="L5080" s="136"/>
      <c r="M5080" s="141"/>
      <c r="N5080" s="142"/>
      <c r="O5080" s="142"/>
      <c r="P5080" s="142"/>
      <c r="Q5080" s="142"/>
      <c r="R5080" s="142"/>
      <c r="S5080" s="142"/>
      <c r="T5080" s="143"/>
      <c r="AT5080" s="138" t="s">
        <v>210</v>
      </c>
      <c r="AU5080" s="138" t="s">
        <v>66</v>
      </c>
      <c r="AV5080" s="13" t="s">
        <v>66</v>
      </c>
      <c r="AW5080" s="13" t="s">
        <v>26</v>
      </c>
      <c r="AX5080" s="13" t="s">
        <v>57</v>
      </c>
      <c r="AY5080" s="138" t="s">
        <v>196</v>
      </c>
    </row>
    <row r="5081" spans="1:65" s="13" customFormat="1" x14ac:dyDescent="0.2">
      <c r="B5081" s="136"/>
      <c r="D5081" s="137" t="s">
        <v>210</v>
      </c>
      <c r="E5081" s="138" t="s">
        <v>1</v>
      </c>
      <c r="F5081" s="139" t="s">
        <v>5377</v>
      </c>
      <c r="H5081" s="140">
        <v>5155.1859999999997</v>
      </c>
      <c r="L5081" s="136"/>
      <c r="M5081" s="141"/>
      <c r="N5081" s="142"/>
      <c r="O5081" s="142"/>
      <c r="P5081" s="142"/>
      <c r="Q5081" s="142"/>
      <c r="R5081" s="142"/>
      <c r="S5081" s="142"/>
      <c r="T5081" s="143"/>
      <c r="AT5081" s="138" t="s">
        <v>210</v>
      </c>
      <c r="AU5081" s="138" t="s">
        <v>66</v>
      </c>
      <c r="AV5081" s="13" t="s">
        <v>66</v>
      </c>
      <c r="AW5081" s="13" t="s">
        <v>26</v>
      </c>
      <c r="AX5081" s="13" t="s">
        <v>57</v>
      </c>
      <c r="AY5081" s="138" t="s">
        <v>196</v>
      </c>
    </row>
    <row r="5082" spans="1:65" s="15" customFormat="1" x14ac:dyDescent="0.2">
      <c r="B5082" s="151"/>
      <c r="D5082" s="137" t="s">
        <v>210</v>
      </c>
      <c r="E5082" s="152" t="s">
        <v>1</v>
      </c>
      <c r="F5082" s="153" t="s">
        <v>5365</v>
      </c>
      <c r="H5082" s="152" t="s">
        <v>1</v>
      </c>
      <c r="L5082" s="151"/>
      <c r="M5082" s="154"/>
      <c r="N5082" s="155"/>
      <c r="O5082" s="155"/>
      <c r="P5082" s="155"/>
      <c r="Q5082" s="155"/>
      <c r="R5082" s="155"/>
      <c r="S5082" s="155"/>
      <c r="T5082" s="156"/>
      <c r="AT5082" s="152" t="s">
        <v>210</v>
      </c>
      <c r="AU5082" s="152" t="s">
        <v>66</v>
      </c>
      <c r="AV5082" s="15" t="s">
        <v>64</v>
      </c>
      <c r="AW5082" s="15" t="s">
        <v>26</v>
      </c>
      <c r="AX5082" s="15" t="s">
        <v>57</v>
      </c>
      <c r="AY5082" s="152" t="s">
        <v>196</v>
      </c>
    </row>
    <row r="5083" spans="1:65" s="15" customFormat="1" x14ac:dyDescent="0.2">
      <c r="B5083" s="151"/>
      <c r="D5083" s="137" t="s">
        <v>210</v>
      </c>
      <c r="E5083" s="152" t="s">
        <v>1</v>
      </c>
      <c r="F5083" s="153" t="s">
        <v>710</v>
      </c>
      <c r="H5083" s="152" t="s">
        <v>1</v>
      </c>
      <c r="L5083" s="151"/>
      <c r="M5083" s="154"/>
      <c r="N5083" s="155"/>
      <c r="O5083" s="155"/>
      <c r="P5083" s="155"/>
      <c r="Q5083" s="155"/>
      <c r="R5083" s="155"/>
      <c r="S5083" s="155"/>
      <c r="T5083" s="156"/>
      <c r="AT5083" s="152" t="s">
        <v>210</v>
      </c>
      <c r="AU5083" s="152" t="s">
        <v>66</v>
      </c>
      <c r="AV5083" s="15" t="s">
        <v>64</v>
      </c>
      <c r="AW5083" s="15" t="s">
        <v>26</v>
      </c>
      <c r="AX5083" s="15" t="s">
        <v>57</v>
      </c>
      <c r="AY5083" s="152" t="s">
        <v>196</v>
      </c>
    </row>
    <row r="5084" spans="1:65" s="13" customFormat="1" x14ac:dyDescent="0.2">
      <c r="B5084" s="136"/>
      <c r="D5084" s="137" t="s">
        <v>210</v>
      </c>
      <c r="E5084" s="138" t="s">
        <v>1</v>
      </c>
      <c r="F5084" s="139" t="s">
        <v>1671</v>
      </c>
      <c r="H5084" s="140">
        <v>181.16200000000001</v>
      </c>
      <c r="L5084" s="136"/>
      <c r="M5084" s="141"/>
      <c r="N5084" s="142"/>
      <c r="O5084" s="142"/>
      <c r="P5084" s="142"/>
      <c r="Q5084" s="142"/>
      <c r="R5084" s="142"/>
      <c r="S5084" s="142"/>
      <c r="T5084" s="143"/>
      <c r="AT5084" s="138" t="s">
        <v>210</v>
      </c>
      <c r="AU5084" s="138" t="s">
        <v>66</v>
      </c>
      <c r="AV5084" s="13" t="s">
        <v>66</v>
      </c>
      <c r="AW5084" s="13" t="s">
        <v>26</v>
      </c>
      <c r="AX5084" s="13" t="s">
        <v>57</v>
      </c>
      <c r="AY5084" s="138" t="s">
        <v>196</v>
      </c>
    </row>
    <row r="5085" spans="1:65" s="13" customFormat="1" x14ac:dyDescent="0.2">
      <c r="B5085" s="136"/>
      <c r="D5085" s="137" t="s">
        <v>210</v>
      </c>
      <c r="E5085" s="138" t="s">
        <v>1</v>
      </c>
      <c r="F5085" s="139" t="s">
        <v>1672</v>
      </c>
      <c r="H5085" s="140">
        <v>41.392000000000003</v>
      </c>
      <c r="L5085" s="136"/>
      <c r="M5085" s="141"/>
      <c r="N5085" s="142"/>
      <c r="O5085" s="142"/>
      <c r="P5085" s="142"/>
      <c r="Q5085" s="142"/>
      <c r="R5085" s="142"/>
      <c r="S5085" s="142"/>
      <c r="T5085" s="143"/>
      <c r="AT5085" s="138" t="s">
        <v>210</v>
      </c>
      <c r="AU5085" s="138" t="s">
        <v>66</v>
      </c>
      <c r="AV5085" s="13" t="s">
        <v>66</v>
      </c>
      <c r="AW5085" s="13" t="s">
        <v>26</v>
      </c>
      <c r="AX5085" s="13" t="s">
        <v>57</v>
      </c>
      <c r="AY5085" s="138" t="s">
        <v>196</v>
      </c>
    </row>
    <row r="5086" spans="1:65" s="13" customFormat="1" x14ac:dyDescent="0.2">
      <c r="B5086" s="136"/>
      <c r="D5086" s="137" t="s">
        <v>210</v>
      </c>
      <c r="E5086" s="138" t="s">
        <v>1</v>
      </c>
      <c r="F5086" s="139" t="s">
        <v>1673</v>
      </c>
      <c r="H5086" s="140">
        <v>36.226999999999997</v>
      </c>
      <c r="L5086" s="136"/>
      <c r="M5086" s="141"/>
      <c r="N5086" s="142"/>
      <c r="O5086" s="142"/>
      <c r="P5086" s="142"/>
      <c r="Q5086" s="142"/>
      <c r="R5086" s="142"/>
      <c r="S5086" s="142"/>
      <c r="T5086" s="143"/>
      <c r="AT5086" s="138" t="s">
        <v>210</v>
      </c>
      <c r="AU5086" s="138" t="s">
        <v>66</v>
      </c>
      <c r="AV5086" s="13" t="s">
        <v>66</v>
      </c>
      <c r="AW5086" s="13" t="s">
        <v>26</v>
      </c>
      <c r="AX5086" s="13" t="s">
        <v>57</v>
      </c>
      <c r="AY5086" s="138" t="s">
        <v>196</v>
      </c>
    </row>
    <row r="5087" spans="1:65" s="15" customFormat="1" x14ac:dyDescent="0.2">
      <c r="B5087" s="151"/>
      <c r="D5087" s="137" t="s">
        <v>210</v>
      </c>
      <c r="E5087" s="152" t="s">
        <v>1</v>
      </c>
      <c r="F5087" s="153" t="s">
        <v>1674</v>
      </c>
      <c r="H5087" s="152" t="s">
        <v>1</v>
      </c>
      <c r="L5087" s="151"/>
      <c r="M5087" s="154"/>
      <c r="N5087" s="155"/>
      <c r="O5087" s="155"/>
      <c r="P5087" s="155"/>
      <c r="Q5087" s="155"/>
      <c r="R5087" s="155"/>
      <c r="S5087" s="155"/>
      <c r="T5087" s="156"/>
      <c r="AT5087" s="152" t="s">
        <v>210</v>
      </c>
      <c r="AU5087" s="152" t="s">
        <v>66</v>
      </c>
      <c r="AV5087" s="15" t="s">
        <v>64</v>
      </c>
      <c r="AW5087" s="15" t="s">
        <v>26</v>
      </c>
      <c r="AX5087" s="15" t="s">
        <v>57</v>
      </c>
      <c r="AY5087" s="152" t="s">
        <v>196</v>
      </c>
    </row>
    <row r="5088" spans="1:65" s="13" customFormat="1" ht="22.5" x14ac:dyDescent="0.2">
      <c r="B5088" s="136"/>
      <c r="D5088" s="137" t="s">
        <v>210</v>
      </c>
      <c r="E5088" s="138" t="s">
        <v>1</v>
      </c>
      <c r="F5088" s="139" t="s">
        <v>1675</v>
      </c>
      <c r="H5088" s="140">
        <v>1027.154</v>
      </c>
      <c r="L5088" s="136"/>
      <c r="M5088" s="141"/>
      <c r="N5088" s="142"/>
      <c r="O5088" s="142"/>
      <c r="P5088" s="142"/>
      <c r="Q5088" s="142"/>
      <c r="R5088" s="142"/>
      <c r="S5088" s="142"/>
      <c r="T5088" s="143"/>
      <c r="AT5088" s="138" t="s">
        <v>210</v>
      </c>
      <c r="AU5088" s="138" t="s">
        <v>66</v>
      </c>
      <c r="AV5088" s="13" t="s">
        <v>66</v>
      </c>
      <c r="AW5088" s="13" t="s">
        <v>26</v>
      </c>
      <c r="AX5088" s="13" t="s">
        <v>57</v>
      </c>
      <c r="AY5088" s="138" t="s">
        <v>196</v>
      </c>
    </row>
    <row r="5089" spans="2:51" s="13" customFormat="1" x14ac:dyDescent="0.2">
      <c r="B5089" s="136"/>
      <c r="D5089" s="137" t="s">
        <v>210</v>
      </c>
      <c r="E5089" s="138" t="s">
        <v>1</v>
      </c>
      <c r="F5089" s="139" t="s">
        <v>1676</v>
      </c>
      <c r="H5089" s="140">
        <v>684.85400000000004</v>
      </c>
      <c r="L5089" s="136"/>
      <c r="M5089" s="141"/>
      <c r="N5089" s="142"/>
      <c r="O5089" s="142"/>
      <c r="P5089" s="142"/>
      <c r="Q5089" s="142"/>
      <c r="R5089" s="142"/>
      <c r="S5089" s="142"/>
      <c r="T5089" s="143"/>
      <c r="AT5089" s="138" t="s">
        <v>210</v>
      </c>
      <c r="AU5089" s="138" t="s">
        <v>66</v>
      </c>
      <c r="AV5089" s="13" t="s">
        <v>66</v>
      </c>
      <c r="AW5089" s="13" t="s">
        <v>26</v>
      </c>
      <c r="AX5089" s="13" t="s">
        <v>57</v>
      </c>
      <c r="AY5089" s="138" t="s">
        <v>196</v>
      </c>
    </row>
    <row r="5090" spans="2:51" s="16" customFormat="1" x14ac:dyDescent="0.2">
      <c r="B5090" s="157"/>
      <c r="D5090" s="137" t="s">
        <v>210</v>
      </c>
      <c r="E5090" s="158" t="s">
        <v>1</v>
      </c>
      <c r="F5090" s="159" t="s">
        <v>253</v>
      </c>
      <c r="H5090" s="160">
        <v>7144.3249999999998</v>
      </c>
      <c r="L5090" s="157"/>
      <c r="M5090" s="161"/>
      <c r="N5090" s="162"/>
      <c r="O5090" s="162"/>
      <c r="P5090" s="162"/>
      <c r="Q5090" s="162"/>
      <c r="R5090" s="162"/>
      <c r="S5090" s="162"/>
      <c r="T5090" s="163"/>
      <c r="AT5090" s="158" t="s">
        <v>210</v>
      </c>
      <c r="AU5090" s="158" t="s">
        <v>66</v>
      </c>
      <c r="AV5090" s="16" t="s">
        <v>204</v>
      </c>
      <c r="AW5090" s="16" t="s">
        <v>26</v>
      </c>
      <c r="AX5090" s="16" t="s">
        <v>57</v>
      </c>
      <c r="AY5090" s="158" t="s">
        <v>196</v>
      </c>
    </row>
    <row r="5091" spans="2:51" s="15" customFormat="1" x14ac:dyDescent="0.2">
      <c r="B5091" s="151"/>
      <c r="D5091" s="137" t="s">
        <v>210</v>
      </c>
      <c r="E5091" s="152" t="s">
        <v>1</v>
      </c>
      <c r="F5091" s="153" t="s">
        <v>604</v>
      </c>
      <c r="H5091" s="152" t="s">
        <v>1</v>
      </c>
      <c r="L5091" s="151"/>
      <c r="M5091" s="154"/>
      <c r="N5091" s="155"/>
      <c r="O5091" s="155"/>
      <c r="P5091" s="155"/>
      <c r="Q5091" s="155"/>
      <c r="R5091" s="155"/>
      <c r="S5091" s="155"/>
      <c r="T5091" s="156"/>
      <c r="AT5091" s="152" t="s">
        <v>210</v>
      </c>
      <c r="AU5091" s="152" t="s">
        <v>66</v>
      </c>
      <c r="AV5091" s="15" t="s">
        <v>64</v>
      </c>
      <c r="AW5091" s="15" t="s">
        <v>26</v>
      </c>
      <c r="AX5091" s="15" t="s">
        <v>57</v>
      </c>
      <c r="AY5091" s="152" t="s">
        <v>196</v>
      </c>
    </row>
    <row r="5092" spans="2:51" s="15" customFormat="1" x14ac:dyDescent="0.2">
      <c r="B5092" s="151"/>
      <c r="D5092" s="137" t="s">
        <v>210</v>
      </c>
      <c r="E5092" s="152" t="s">
        <v>1</v>
      </c>
      <c r="F5092" s="153" t="s">
        <v>1680</v>
      </c>
      <c r="H5092" s="152" t="s">
        <v>1</v>
      </c>
      <c r="L5092" s="151"/>
      <c r="M5092" s="154"/>
      <c r="N5092" s="155"/>
      <c r="O5092" s="155"/>
      <c r="P5092" s="155"/>
      <c r="Q5092" s="155"/>
      <c r="R5092" s="155"/>
      <c r="S5092" s="155"/>
      <c r="T5092" s="156"/>
      <c r="AT5092" s="152" t="s">
        <v>210</v>
      </c>
      <c r="AU5092" s="152" t="s">
        <v>66</v>
      </c>
      <c r="AV5092" s="15" t="s">
        <v>64</v>
      </c>
      <c r="AW5092" s="15" t="s">
        <v>26</v>
      </c>
      <c r="AX5092" s="15" t="s">
        <v>57</v>
      </c>
      <c r="AY5092" s="152" t="s">
        <v>196</v>
      </c>
    </row>
    <row r="5093" spans="2:51" s="13" customFormat="1" ht="22.5" x14ac:dyDescent="0.2">
      <c r="B5093" s="136"/>
      <c r="D5093" s="137" t="s">
        <v>210</v>
      </c>
      <c r="E5093" s="138" t="s">
        <v>1</v>
      </c>
      <c r="F5093" s="139" t="s">
        <v>1681</v>
      </c>
      <c r="H5093" s="140">
        <v>4712.2370000000001</v>
      </c>
      <c r="L5093" s="136"/>
      <c r="M5093" s="141"/>
      <c r="N5093" s="142"/>
      <c r="O5093" s="142"/>
      <c r="P5093" s="142"/>
      <c r="Q5093" s="142"/>
      <c r="R5093" s="142"/>
      <c r="S5093" s="142"/>
      <c r="T5093" s="143"/>
      <c r="AT5093" s="138" t="s">
        <v>210</v>
      </c>
      <c r="AU5093" s="138" t="s">
        <v>66</v>
      </c>
      <c r="AV5093" s="13" t="s">
        <v>66</v>
      </c>
      <c r="AW5093" s="13" t="s">
        <v>26</v>
      </c>
      <c r="AX5093" s="13" t="s">
        <v>57</v>
      </c>
      <c r="AY5093" s="138" t="s">
        <v>196</v>
      </c>
    </row>
    <row r="5094" spans="2:51" s="15" customFormat="1" x14ac:dyDescent="0.2">
      <c r="B5094" s="151"/>
      <c r="D5094" s="137" t="s">
        <v>210</v>
      </c>
      <c r="E5094" s="152" t="s">
        <v>1</v>
      </c>
      <c r="F5094" s="153" t="s">
        <v>1682</v>
      </c>
      <c r="H5094" s="152" t="s">
        <v>1</v>
      </c>
      <c r="L5094" s="151"/>
      <c r="M5094" s="154"/>
      <c r="N5094" s="155"/>
      <c r="O5094" s="155"/>
      <c r="P5094" s="155"/>
      <c r="Q5094" s="155"/>
      <c r="R5094" s="155"/>
      <c r="S5094" s="155"/>
      <c r="T5094" s="156"/>
      <c r="AT5094" s="152" t="s">
        <v>210</v>
      </c>
      <c r="AU5094" s="152" t="s">
        <v>66</v>
      </c>
      <c r="AV5094" s="15" t="s">
        <v>64</v>
      </c>
      <c r="AW5094" s="15" t="s">
        <v>26</v>
      </c>
      <c r="AX5094" s="15" t="s">
        <v>57</v>
      </c>
      <c r="AY5094" s="152" t="s">
        <v>196</v>
      </c>
    </row>
    <row r="5095" spans="2:51" s="13" customFormat="1" ht="22.5" x14ac:dyDescent="0.2">
      <c r="B5095" s="136"/>
      <c r="D5095" s="137" t="s">
        <v>210</v>
      </c>
      <c r="E5095" s="138" t="s">
        <v>1</v>
      </c>
      <c r="F5095" s="139" t="s">
        <v>1683</v>
      </c>
      <c r="H5095" s="140">
        <v>121.605</v>
      </c>
      <c r="L5095" s="136"/>
      <c r="M5095" s="141"/>
      <c r="N5095" s="142"/>
      <c r="O5095" s="142"/>
      <c r="P5095" s="142"/>
      <c r="Q5095" s="142"/>
      <c r="R5095" s="142"/>
      <c r="S5095" s="142"/>
      <c r="T5095" s="143"/>
      <c r="AT5095" s="138" t="s">
        <v>210</v>
      </c>
      <c r="AU5095" s="138" t="s">
        <v>66</v>
      </c>
      <c r="AV5095" s="13" t="s">
        <v>66</v>
      </c>
      <c r="AW5095" s="13" t="s">
        <v>26</v>
      </c>
      <c r="AX5095" s="13" t="s">
        <v>57</v>
      </c>
      <c r="AY5095" s="138" t="s">
        <v>196</v>
      </c>
    </row>
    <row r="5096" spans="2:51" s="13" customFormat="1" ht="22.5" x14ac:dyDescent="0.2">
      <c r="B5096" s="136"/>
      <c r="D5096" s="137" t="s">
        <v>210</v>
      </c>
      <c r="E5096" s="138" t="s">
        <v>1</v>
      </c>
      <c r="F5096" s="139" t="s">
        <v>1684</v>
      </c>
      <c r="H5096" s="140">
        <v>20.780999999999999</v>
      </c>
      <c r="L5096" s="136"/>
      <c r="M5096" s="141"/>
      <c r="N5096" s="142"/>
      <c r="O5096" s="142"/>
      <c r="P5096" s="142"/>
      <c r="Q5096" s="142"/>
      <c r="R5096" s="142"/>
      <c r="S5096" s="142"/>
      <c r="T5096" s="143"/>
      <c r="AT5096" s="138" t="s">
        <v>210</v>
      </c>
      <c r="AU5096" s="138" t="s">
        <v>66</v>
      </c>
      <c r="AV5096" s="13" t="s">
        <v>66</v>
      </c>
      <c r="AW5096" s="13" t="s">
        <v>26</v>
      </c>
      <c r="AX5096" s="13" t="s">
        <v>57</v>
      </c>
      <c r="AY5096" s="138" t="s">
        <v>196</v>
      </c>
    </row>
    <row r="5097" spans="2:51" s="16" customFormat="1" x14ac:dyDescent="0.2">
      <c r="B5097" s="157"/>
      <c r="D5097" s="137" t="s">
        <v>210</v>
      </c>
      <c r="E5097" s="158" t="s">
        <v>1</v>
      </c>
      <c r="F5097" s="159" t="s">
        <v>253</v>
      </c>
      <c r="H5097" s="160">
        <v>4854.6229999999996</v>
      </c>
      <c r="L5097" s="157"/>
      <c r="M5097" s="161"/>
      <c r="N5097" s="162"/>
      <c r="O5097" s="162"/>
      <c r="P5097" s="162"/>
      <c r="Q5097" s="162"/>
      <c r="R5097" s="162"/>
      <c r="S5097" s="162"/>
      <c r="T5097" s="163"/>
      <c r="AT5097" s="158" t="s">
        <v>210</v>
      </c>
      <c r="AU5097" s="158" t="s">
        <v>66</v>
      </c>
      <c r="AV5097" s="16" t="s">
        <v>204</v>
      </c>
      <c r="AW5097" s="16" t="s">
        <v>26</v>
      </c>
      <c r="AX5097" s="16" t="s">
        <v>57</v>
      </c>
      <c r="AY5097" s="158" t="s">
        <v>196</v>
      </c>
    </row>
    <row r="5098" spans="2:51" s="15" customFormat="1" x14ac:dyDescent="0.2">
      <c r="B5098" s="151"/>
      <c r="D5098" s="137" t="s">
        <v>210</v>
      </c>
      <c r="E5098" s="152" t="s">
        <v>1</v>
      </c>
      <c r="F5098" s="153" t="s">
        <v>725</v>
      </c>
      <c r="H5098" s="152" t="s">
        <v>1</v>
      </c>
      <c r="L5098" s="151"/>
      <c r="M5098" s="154"/>
      <c r="N5098" s="155"/>
      <c r="O5098" s="155"/>
      <c r="P5098" s="155"/>
      <c r="Q5098" s="155"/>
      <c r="R5098" s="155"/>
      <c r="S5098" s="155"/>
      <c r="T5098" s="156"/>
      <c r="AT5098" s="152" t="s">
        <v>210</v>
      </c>
      <c r="AU5098" s="152" t="s">
        <v>66</v>
      </c>
      <c r="AV5098" s="15" t="s">
        <v>64</v>
      </c>
      <c r="AW5098" s="15" t="s">
        <v>26</v>
      </c>
      <c r="AX5098" s="15" t="s">
        <v>57</v>
      </c>
      <c r="AY5098" s="152" t="s">
        <v>196</v>
      </c>
    </row>
    <row r="5099" spans="2:51" s="15" customFormat="1" x14ac:dyDescent="0.2">
      <c r="B5099" s="151"/>
      <c r="D5099" s="137" t="s">
        <v>210</v>
      </c>
      <c r="E5099" s="152" t="s">
        <v>1</v>
      </c>
      <c r="F5099" s="153" t="s">
        <v>1680</v>
      </c>
      <c r="H5099" s="152" t="s">
        <v>1</v>
      </c>
      <c r="L5099" s="151"/>
      <c r="M5099" s="154"/>
      <c r="N5099" s="155"/>
      <c r="O5099" s="155"/>
      <c r="P5099" s="155"/>
      <c r="Q5099" s="155"/>
      <c r="R5099" s="155"/>
      <c r="S5099" s="155"/>
      <c r="T5099" s="156"/>
      <c r="AT5099" s="152" t="s">
        <v>210</v>
      </c>
      <c r="AU5099" s="152" t="s">
        <v>66</v>
      </c>
      <c r="AV5099" s="15" t="s">
        <v>64</v>
      </c>
      <c r="AW5099" s="15" t="s">
        <v>26</v>
      </c>
      <c r="AX5099" s="15" t="s">
        <v>57</v>
      </c>
      <c r="AY5099" s="152" t="s">
        <v>196</v>
      </c>
    </row>
    <row r="5100" spans="2:51" s="13" customFormat="1" ht="22.5" x14ac:dyDescent="0.2">
      <c r="B5100" s="136"/>
      <c r="D5100" s="137" t="s">
        <v>210</v>
      </c>
      <c r="E5100" s="138" t="s">
        <v>1</v>
      </c>
      <c r="F5100" s="139" t="s">
        <v>1692</v>
      </c>
      <c r="H5100" s="140">
        <v>3539.4879999999998</v>
      </c>
      <c r="L5100" s="136"/>
      <c r="M5100" s="141"/>
      <c r="N5100" s="142"/>
      <c r="O5100" s="142"/>
      <c r="P5100" s="142"/>
      <c r="Q5100" s="142"/>
      <c r="R5100" s="142"/>
      <c r="S5100" s="142"/>
      <c r="T5100" s="143"/>
      <c r="AT5100" s="138" t="s">
        <v>210</v>
      </c>
      <c r="AU5100" s="138" t="s">
        <v>66</v>
      </c>
      <c r="AV5100" s="13" t="s">
        <v>66</v>
      </c>
      <c r="AW5100" s="13" t="s">
        <v>26</v>
      </c>
      <c r="AX5100" s="13" t="s">
        <v>57</v>
      </c>
      <c r="AY5100" s="138" t="s">
        <v>196</v>
      </c>
    </row>
    <row r="5101" spans="2:51" s="13" customFormat="1" ht="22.5" x14ac:dyDescent="0.2">
      <c r="B5101" s="136"/>
      <c r="D5101" s="137" t="s">
        <v>210</v>
      </c>
      <c r="E5101" s="138" t="s">
        <v>1</v>
      </c>
      <c r="F5101" s="139" t="s">
        <v>1693</v>
      </c>
      <c r="H5101" s="140">
        <v>656.26300000000003</v>
      </c>
      <c r="L5101" s="136"/>
      <c r="M5101" s="141"/>
      <c r="N5101" s="142"/>
      <c r="O5101" s="142"/>
      <c r="P5101" s="142"/>
      <c r="Q5101" s="142"/>
      <c r="R5101" s="142"/>
      <c r="S5101" s="142"/>
      <c r="T5101" s="143"/>
      <c r="AT5101" s="138" t="s">
        <v>210</v>
      </c>
      <c r="AU5101" s="138" t="s">
        <v>66</v>
      </c>
      <c r="AV5101" s="13" t="s">
        <v>66</v>
      </c>
      <c r="AW5101" s="13" t="s">
        <v>26</v>
      </c>
      <c r="AX5101" s="13" t="s">
        <v>57</v>
      </c>
      <c r="AY5101" s="138" t="s">
        <v>196</v>
      </c>
    </row>
    <row r="5102" spans="2:51" s="15" customFormat="1" x14ac:dyDescent="0.2">
      <c r="B5102" s="151"/>
      <c r="D5102" s="137" t="s">
        <v>210</v>
      </c>
      <c r="E5102" s="152" t="s">
        <v>1</v>
      </c>
      <c r="F5102" s="153" t="s">
        <v>1682</v>
      </c>
      <c r="H5102" s="152" t="s">
        <v>1</v>
      </c>
      <c r="L5102" s="151"/>
      <c r="M5102" s="154"/>
      <c r="N5102" s="155"/>
      <c r="O5102" s="155"/>
      <c r="P5102" s="155"/>
      <c r="Q5102" s="155"/>
      <c r="R5102" s="155"/>
      <c r="S5102" s="155"/>
      <c r="T5102" s="156"/>
      <c r="AT5102" s="152" t="s">
        <v>210</v>
      </c>
      <c r="AU5102" s="152" t="s">
        <v>66</v>
      </c>
      <c r="AV5102" s="15" t="s">
        <v>64</v>
      </c>
      <c r="AW5102" s="15" t="s">
        <v>26</v>
      </c>
      <c r="AX5102" s="15" t="s">
        <v>57</v>
      </c>
      <c r="AY5102" s="152" t="s">
        <v>196</v>
      </c>
    </row>
    <row r="5103" spans="2:51" s="13" customFormat="1" ht="22.5" x14ac:dyDescent="0.2">
      <c r="B5103" s="136"/>
      <c r="D5103" s="137" t="s">
        <v>210</v>
      </c>
      <c r="E5103" s="138" t="s">
        <v>1</v>
      </c>
      <c r="F5103" s="139" t="s">
        <v>1694</v>
      </c>
      <c r="H5103" s="140">
        <v>153.291</v>
      </c>
      <c r="L5103" s="136"/>
      <c r="M5103" s="141"/>
      <c r="N5103" s="142"/>
      <c r="O5103" s="142"/>
      <c r="P5103" s="142"/>
      <c r="Q5103" s="142"/>
      <c r="R5103" s="142"/>
      <c r="S5103" s="142"/>
      <c r="T5103" s="143"/>
      <c r="AT5103" s="138" t="s">
        <v>210</v>
      </c>
      <c r="AU5103" s="138" t="s">
        <v>66</v>
      </c>
      <c r="AV5103" s="13" t="s">
        <v>66</v>
      </c>
      <c r="AW5103" s="13" t="s">
        <v>26</v>
      </c>
      <c r="AX5103" s="13" t="s">
        <v>57</v>
      </c>
      <c r="AY5103" s="138" t="s">
        <v>196</v>
      </c>
    </row>
    <row r="5104" spans="2:51" s="16" customFormat="1" x14ac:dyDescent="0.2">
      <c r="B5104" s="157"/>
      <c r="D5104" s="137" t="s">
        <v>210</v>
      </c>
      <c r="E5104" s="158" t="s">
        <v>1</v>
      </c>
      <c r="F5104" s="159" t="s">
        <v>253</v>
      </c>
      <c r="H5104" s="160">
        <v>4349.0420000000004</v>
      </c>
      <c r="L5104" s="157"/>
      <c r="M5104" s="161"/>
      <c r="N5104" s="162"/>
      <c r="O5104" s="162"/>
      <c r="P5104" s="162"/>
      <c r="Q5104" s="162"/>
      <c r="R5104" s="162"/>
      <c r="S5104" s="162"/>
      <c r="T5104" s="163"/>
      <c r="AT5104" s="158" t="s">
        <v>210</v>
      </c>
      <c r="AU5104" s="158" t="s">
        <v>66</v>
      </c>
      <c r="AV5104" s="16" t="s">
        <v>204</v>
      </c>
      <c r="AW5104" s="16" t="s">
        <v>26</v>
      </c>
      <c r="AX5104" s="16" t="s">
        <v>57</v>
      </c>
      <c r="AY5104" s="158" t="s">
        <v>196</v>
      </c>
    </row>
    <row r="5105" spans="2:51" s="15" customFormat="1" x14ac:dyDescent="0.2">
      <c r="B5105" s="151"/>
      <c r="D5105" s="137" t="s">
        <v>210</v>
      </c>
      <c r="E5105" s="152" t="s">
        <v>1</v>
      </c>
      <c r="F5105" s="153" t="s">
        <v>728</v>
      </c>
      <c r="H5105" s="152" t="s">
        <v>1</v>
      </c>
      <c r="L5105" s="151"/>
      <c r="M5105" s="154"/>
      <c r="N5105" s="155"/>
      <c r="O5105" s="155"/>
      <c r="P5105" s="155"/>
      <c r="Q5105" s="155"/>
      <c r="R5105" s="155"/>
      <c r="S5105" s="155"/>
      <c r="T5105" s="156"/>
      <c r="AT5105" s="152" t="s">
        <v>210</v>
      </c>
      <c r="AU5105" s="152" t="s">
        <v>66</v>
      </c>
      <c r="AV5105" s="15" t="s">
        <v>64</v>
      </c>
      <c r="AW5105" s="15" t="s">
        <v>26</v>
      </c>
      <c r="AX5105" s="15" t="s">
        <v>57</v>
      </c>
      <c r="AY5105" s="152" t="s">
        <v>196</v>
      </c>
    </row>
    <row r="5106" spans="2:51" s="15" customFormat="1" x14ac:dyDescent="0.2">
      <c r="B5106" s="151"/>
      <c r="D5106" s="137" t="s">
        <v>210</v>
      </c>
      <c r="E5106" s="152" t="s">
        <v>1</v>
      </c>
      <c r="F5106" s="153" t="s">
        <v>1680</v>
      </c>
      <c r="H5106" s="152" t="s">
        <v>1</v>
      </c>
      <c r="L5106" s="151"/>
      <c r="M5106" s="154"/>
      <c r="N5106" s="155"/>
      <c r="O5106" s="155"/>
      <c r="P5106" s="155"/>
      <c r="Q5106" s="155"/>
      <c r="R5106" s="155"/>
      <c r="S5106" s="155"/>
      <c r="T5106" s="156"/>
      <c r="AT5106" s="152" t="s">
        <v>210</v>
      </c>
      <c r="AU5106" s="152" t="s">
        <v>66</v>
      </c>
      <c r="AV5106" s="15" t="s">
        <v>64</v>
      </c>
      <c r="AW5106" s="15" t="s">
        <v>26</v>
      </c>
      <c r="AX5106" s="15" t="s">
        <v>57</v>
      </c>
      <c r="AY5106" s="152" t="s">
        <v>196</v>
      </c>
    </row>
    <row r="5107" spans="2:51" s="13" customFormat="1" ht="22.5" x14ac:dyDescent="0.2">
      <c r="B5107" s="136"/>
      <c r="D5107" s="137" t="s">
        <v>210</v>
      </c>
      <c r="E5107" s="138" t="s">
        <v>1</v>
      </c>
      <c r="F5107" s="139" t="s">
        <v>1698</v>
      </c>
      <c r="H5107" s="140">
        <v>2215.6030000000001</v>
      </c>
      <c r="L5107" s="136"/>
      <c r="M5107" s="141"/>
      <c r="N5107" s="142"/>
      <c r="O5107" s="142"/>
      <c r="P5107" s="142"/>
      <c r="Q5107" s="142"/>
      <c r="R5107" s="142"/>
      <c r="S5107" s="142"/>
      <c r="T5107" s="143"/>
      <c r="AT5107" s="138" t="s">
        <v>210</v>
      </c>
      <c r="AU5107" s="138" t="s">
        <v>66</v>
      </c>
      <c r="AV5107" s="13" t="s">
        <v>66</v>
      </c>
      <c r="AW5107" s="13" t="s">
        <v>26</v>
      </c>
      <c r="AX5107" s="13" t="s">
        <v>57</v>
      </c>
      <c r="AY5107" s="138" t="s">
        <v>196</v>
      </c>
    </row>
    <row r="5108" spans="2:51" s="13" customFormat="1" ht="22.5" x14ac:dyDescent="0.2">
      <c r="B5108" s="136"/>
      <c r="D5108" s="137" t="s">
        <v>210</v>
      </c>
      <c r="E5108" s="138" t="s">
        <v>1</v>
      </c>
      <c r="F5108" s="139" t="s">
        <v>1699</v>
      </c>
      <c r="H5108" s="140">
        <v>2009.5719999999999</v>
      </c>
      <c r="L5108" s="136"/>
      <c r="M5108" s="141"/>
      <c r="N5108" s="142"/>
      <c r="O5108" s="142"/>
      <c r="P5108" s="142"/>
      <c r="Q5108" s="142"/>
      <c r="R5108" s="142"/>
      <c r="S5108" s="142"/>
      <c r="T5108" s="143"/>
      <c r="AT5108" s="138" t="s">
        <v>210</v>
      </c>
      <c r="AU5108" s="138" t="s">
        <v>66</v>
      </c>
      <c r="AV5108" s="13" t="s">
        <v>66</v>
      </c>
      <c r="AW5108" s="13" t="s">
        <v>26</v>
      </c>
      <c r="AX5108" s="13" t="s">
        <v>57</v>
      </c>
      <c r="AY5108" s="138" t="s">
        <v>196</v>
      </c>
    </row>
    <row r="5109" spans="2:51" s="15" customFormat="1" x14ac:dyDescent="0.2">
      <c r="B5109" s="151"/>
      <c r="D5109" s="137" t="s">
        <v>210</v>
      </c>
      <c r="E5109" s="152" t="s">
        <v>1</v>
      </c>
      <c r="F5109" s="153" t="s">
        <v>1682</v>
      </c>
      <c r="H5109" s="152" t="s">
        <v>1</v>
      </c>
      <c r="L5109" s="151"/>
      <c r="M5109" s="154"/>
      <c r="N5109" s="155"/>
      <c r="O5109" s="155"/>
      <c r="P5109" s="155"/>
      <c r="Q5109" s="155"/>
      <c r="R5109" s="155"/>
      <c r="S5109" s="155"/>
      <c r="T5109" s="156"/>
      <c r="AT5109" s="152" t="s">
        <v>210</v>
      </c>
      <c r="AU5109" s="152" t="s">
        <v>66</v>
      </c>
      <c r="AV5109" s="15" t="s">
        <v>64</v>
      </c>
      <c r="AW5109" s="15" t="s">
        <v>26</v>
      </c>
      <c r="AX5109" s="15" t="s">
        <v>57</v>
      </c>
      <c r="AY5109" s="152" t="s">
        <v>196</v>
      </c>
    </row>
    <row r="5110" spans="2:51" s="13" customFormat="1" x14ac:dyDescent="0.2">
      <c r="B5110" s="136"/>
      <c r="D5110" s="137" t="s">
        <v>210</v>
      </c>
      <c r="E5110" s="138" t="s">
        <v>1</v>
      </c>
      <c r="F5110" s="139" t="s">
        <v>1700</v>
      </c>
      <c r="H5110" s="140">
        <v>157.56</v>
      </c>
      <c r="L5110" s="136"/>
      <c r="M5110" s="141"/>
      <c r="N5110" s="142"/>
      <c r="O5110" s="142"/>
      <c r="P5110" s="142"/>
      <c r="Q5110" s="142"/>
      <c r="R5110" s="142"/>
      <c r="S5110" s="142"/>
      <c r="T5110" s="143"/>
      <c r="AT5110" s="138" t="s">
        <v>210</v>
      </c>
      <c r="AU5110" s="138" t="s">
        <v>66</v>
      </c>
      <c r="AV5110" s="13" t="s">
        <v>66</v>
      </c>
      <c r="AW5110" s="13" t="s">
        <v>26</v>
      </c>
      <c r="AX5110" s="13" t="s">
        <v>57</v>
      </c>
      <c r="AY5110" s="138" t="s">
        <v>196</v>
      </c>
    </row>
    <row r="5111" spans="2:51" s="16" customFormat="1" x14ac:dyDescent="0.2">
      <c r="B5111" s="157"/>
      <c r="D5111" s="137" t="s">
        <v>210</v>
      </c>
      <c r="E5111" s="158" t="s">
        <v>1</v>
      </c>
      <c r="F5111" s="159" t="s">
        <v>253</v>
      </c>
      <c r="H5111" s="160">
        <v>4382.7349999999997</v>
      </c>
      <c r="L5111" s="157"/>
      <c r="M5111" s="161"/>
      <c r="N5111" s="162"/>
      <c r="O5111" s="162"/>
      <c r="P5111" s="162"/>
      <c r="Q5111" s="162"/>
      <c r="R5111" s="162"/>
      <c r="S5111" s="162"/>
      <c r="T5111" s="163"/>
      <c r="AT5111" s="158" t="s">
        <v>210</v>
      </c>
      <c r="AU5111" s="158" t="s">
        <v>66</v>
      </c>
      <c r="AV5111" s="16" t="s">
        <v>204</v>
      </c>
      <c r="AW5111" s="16" t="s">
        <v>26</v>
      </c>
      <c r="AX5111" s="16" t="s">
        <v>57</v>
      </c>
      <c r="AY5111" s="158" t="s">
        <v>196</v>
      </c>
    </row>
    <row r="5112" spans="2:51" s="15" customFormat="1" x14ac:dyDescent="0.2">
      <c r="B5112" s="151"/>
      <c r="D5112" s="137" t="s">
        <v>210</v>
      </c>
      <c r="E5112" s="152" t="s">
        <v>1</v>
      </c>
      <c r="F5112" s="153" t="s">
        <v>733</v>
      </c>
      <c r="H5112" s="152" t="s">
        <v>1</v>
      </c>
      <c r="L5112" s="151"/>
      <c r="M5112" s="154"/>
      <c r="N5112" s="155"/>
      <c r="O5112" s="155"/>
      <c r="P5112" s="155"/>
      <c r="Q5112" s="155"/>
      <c r="R5112" s="155"/>
      <c r="S5112" s="155"/>
      <c r="T5112" s="156"/>
      <c r="AT5112" s="152" t="s">
        <v>210</v>
      </c>
      <c r="AU5112" s="152" t="s">
        <v>66</v>
      </c>
      <c r="AV5112" s="15" t="s">
        <v>64</v>
      </c>
      <c r="AW5112" s="15" t="s">
        <v>26</v>
      </c>
      <c r="AX5112" s="15" t="s">
        <v>57</v>
      </c>
      <c r="AY5112" s="152" t="s">
        <v>196</v>
      </c>
    </row>
    <row r="5113" spans="2:51" s="13" customFormat="1" ht="22.5" x14ac:dyDescent="0.2">
      <c r="B5113" s="136"/>
      <c r="D5113" s="137" t="s">
        <v>210</v>
      </c>
      <c r="E5113" s="138" t="s">
        <v>1</v>
      </c>
      <c r="F5113" s="139" t="s">
        <v>1704</v>
      </c>
      <c r="H5113" s="140">
        <v>152.21100000000001</v>
      </c>
      <c r="L5113" s="136"/>
      <c r="M5113" s="141"/>
      <c r="N5113" s="142"/>
      <c r="O5113" s="142"/>
      <c r="P5113" s="142"/>
      <c r="Q5113" s="142"/>
      <c r="R5113" s="142"/>
      <c r="S5113" s="142"/>
      <c r="T5113" s="143"/>
      <c r="AT5113" s="138" t="s">
        <v>210</v>
      </c>
      <c r="AU5113" s="138" t="s">
        <v>66</v>
      </c>
      <c r="AV5113" s="13" t="s">
        <v>66</v>
      </c>
      <c r="AW5113" s="13" t="s">
        <v>26</v>
      </c>
      <c r="AX5113" s="13" t="s">
        <v>57</v>
      </c>
      <c r="AY5113" s="138" t="s">
        <v>196</v>
      </c>
    </row>
    <row r="5114" spans="2:51" s="13" customFormat="1" ht="22.5" x14ac:dyDescent="0.2">
      <c r="B5114" s="136"/>
      <c r="D5114" s="137" t="s">
        <v>210</v>
      </c>
      <c r="E5114" s="138" t="s">
        <v>1</v>
      </c>
      <c r="F5114" s="139" t="s">
        <v>1705</v>
      </c>
      <c r="H5114" s="140">
        <v>162.988</v>
      </c>
      <c r="L5114" s="136"/>
      <c r="M5114" s="141"/>
      <c r="N5114" s="142"/>
      <c r="O5114" s="142"/>
      <c r="P5114" s="142"/>
      <c r="Q5114" s="142"/>
      <c r="R5114" s="142"/>
      <c r="S5114" s="142"/>
      <c r="T5114" s="143"/>
      <c r="AT5114" s="138" t="s">
        <v>210</v>
      </c>
      <c r="AU5114" s="138" t="s">
        <v>66</v>
      </c>
      <c r="AV5114" s="13" t="s">
        <v>66</v>
      </c>
      <c r="AW5114" s="13" t="s">
        <v>26</v>
      </c>
      <c r="AX5114" s="13" t="s">
        <v>57</v>
      </c>
      <c r="AY5114" s="138" t="s">
        <v>196</v>
      </c>
    </row>
    <row r="5115" spans="2:51" s="13" customFormat="1" ht="22.5" x14ac:dyDescent="0.2">
      <c r="B5115" s="136"/>
      <c r="D5115" s="137" t="s">
        <v>210</v>
      </c>
      <c r="E5115" s="138" t="s">
        <v>1</v>
      </c>
      <c r="F5115" s="139" t="s">
        <v>1706</v>
      </c>
      <c r="H5115" s="140">
        <v>158.63800000000001</v>
      </c>
      <c r="L5115" s="136"/>
      <c r="M5115" s="141"/>
      <c r="N5115" s="142"/>
      <c r="O5115" s="142"/>
      <c r="P5115" s="142"/>
      <c r="Q5115" s="142"/>
      <c r="R5115" s="142"/>
      <c r="S5115" s="142"/>
      <c r="T5115" s="143"/>
      <c r="AT5115" s="138" t="s">
        <v>210</v>
      </c>
      <c r="AU5115" s="138" t="s">
        <v>66</v>
      </c>
      <c r="AV5115" s="13" t="s">
        <v>66</v>
      </c>
      <c r="AW5115" s="13" t="s">
        <v>26</v>
      </c>
      <c r="AX5115" s="13" t="s">
        <v>57</v>
      </c>
      <c r="AY5115" s="138" t="s">
        <v>196</v>
      </c>
    </row>
    <row r="5116" spans="2:51" s="13" customFormat="1" ht="22.5" x14ac:dyDescent="0.2">
      <c r="B5116" s="136"/>
      <c r="D5116" s="137" t="s">
        <v>210</v>
      </c>
      <c r="E5116" s="138" t="s">
        <v>1</v>
      </c>
      <c r="F5116" s="139" t="s">
        <v>1707</v>
      </c>
      <c r="H5116" s="140">
        <v>148.81399999999999</v>
      </c>
      <c r="L5116" s="136"/>
      <c r="M5116" s="141"/>
      <c r="N5116" s="142"/>
      <c r="O5116" s="142"/>
      <c r="P5116" s="142"/>
      <c r="Q5116" s="142"/>
      <c r="R5116" s="142"/>
      <c r="S5116" s="142"/>
      <c r="T5116" s="143"/>
      <c r="AT5116" s="138" t="s">
        <v>210</v>
      </c>
      <c r="AU5116" s="138" t="s">
        <v>66</v>
      </c>
      <c r="AV5116" s="13" t="s">
        <v>66</v>
      </c>
      <c r="AW5116" s="13" t="s">
        <v>26</v>
      </c>
      <c r="AX5116" s="13" t="s">
        <v>57</v>
      </c>
      <c r="AY5116" s="138" t="s">
        <v>196</v>
      </c>
    </row>
    <row r="5117" spans="2:51" s="13" customFormat="1" ht="22.5" x14ac:dyDescent="0.2">
      <c r="B5117" s="136"/>
      <c r="D5117" s="137" t="s">
        <v>210</v>
      </c>
      <c r="E5117" s="138" t="s">
        <v>1</v>
      </c>
      <c r="F5117" s="139" t="s">
        <v>1708</v>
      </c>
      <c r="H5117" s="140">
        <v>118.249</v>
      </c>
      <c r="L5117" s="136"/>
      <c r="M5117" s="141"/>
      <c r="N5117" s="142"/>
      <c r="O5117" s="142"/>
      <c r="P5117" s="142"/>
      <c r="Q5117" s="142"/>
      <c r="R5117" s="142"/>
      <c r="S5117" s="142"/>
      <c r="T5117" s="143"/>
      <c r="AT5117" s="138" t="s">
        <v>210</v>
      </c>
      <c r="AU5117" s="138" t="s">
        <v>66</v>
      </c>
      <c r="AV5117" s="13" t="s">
        <v>66</v>
      </c>
      <c r="AW5117" s="13" t="s">
        <v>26</v>
      </c>
      <c r="AX5117" s="13" t="s">
        <v>57</v>
      </c>
      <c r="AY5117" s="138" t="s">
        <v>196</v>
      </c>
    </row>
    <row r="5118" spans="2:51" s="13" customFormat="1" x14ac:dyDescent="0.2">
      <c r="B5118" s="136"/>
      <c r="D5118" s="137" t="s">
        <v>210</v>
      </c>
      <c r="E5118" s="138" t="s">
        <v>1</v>
      </c>
      <c r="F5118" s="139" t="s">
        <v>1709</v>
      </c>
      <c r="H5118" s="140">
        <v>43.933999999999997</v>
      </c>
      <c r="L5118" s="136"/>
      <c r="M5118" s="141"/>
      <c r="N5118" s="142"/>
      <c r="O5118" s="142"/>
      <c r="P5118" s="142"/>
      <c r="Q5118" s="142"/>
      <c r="R5118" s="142"/>
      <c r="S5118" s="142"/>
      <c r="T5118" s="143"/>
      <c r="AT5118" s="138" t="s">
        <v>210</v>
      </c>
      <c r="AU5118" s="138" t="s">
        <v>66</v>
      </c>
      <c r="AV5118" s="13" t="s">
        <v>66</v>
      </c>
      <c r="AW5118" s="13" t="s">
        <v>26</v>
      </c>
      <c r="AX5118" s="13" t="s">
        <v>57</v>
      </c>
      <c r="AY5118" s="138" t="s">
        <v>196</v>
      </c>
    </row>
    <row r="5119" spans="2:51" s="16" customFormat="1" x14ac:dyDescent="0.2">
      <c r="B5119" s="157"/>
      <c r="D5119" s="137" t="s">
        <v>210</v>
      </c>
      <c r="E5119" s="158" t="s">
        <v>1</v>
      </c>
      <c r="F5119" s="159" t="s">
        <v>253</v>
      </c>
      <c r="H5119" s="160">
        <v>784.83399999999995</v>
      </c>
      <c r="L5119" s="157"/>
      <c r="M5119" s="161"/>
      <c r="N5119" s="162"/>
      <c r="O5119" s="162"/>
      <c r="P5119" s="162"/>
      <c r="Q5119" s="162"/>
      <c r="R5119" s="162"/>
      <c r="S5119" s="162"/>
      <c r="T5119" s="163"/>
      <c r="AT5119" s="158" t="s">
        <v>210</v>
      </c>
      <c r="AU5119" s="158" t="s">
        <v>66</v>
      </c>
      <c r="AV5119" s="16" t="s">
        <v>204</v>
      </c>
      <c r="AW5119" s="16" t="s">
        <v>26</v>
      </c>
      <c r="AX5119" s="16" t="s">
        <v>57</v>
      </c>
      <c r="AY5119" s="158" t="s">
        <v>196</v>
      </c>
    </row>
    <row r="5120" spans="2:51" s="15" customFormat="1" x14ac:dyDescent="0.2">
      <c r="B5120" s="151"/>
      <c r="D5120" s="137" t="s">
        <v>210</v>
      </c>
      <c r="E5120" s="152" t="s">
        <v>1</v>
      </c>
      <c r="F5120" s="153" t="s">
        <v>1710</v>
      </c>
      <c r="H5120" s="152" t="s">
        <v>1</v>
      </c>
      <c r="L5120" s="151"/>
      <c r="M5120" s="154"/>
      <c r="N5120" s="155"/>
      <c r="O5120" s="155"/>
      <c r="P5120" s="155"/>
      <c r="Q5120" s="155"/>
      <c r="R5120" s="155"/>
      <c r="S5120" s="155"/>
      <c r="T5120" s="156"/>
      <c r="AT5120" s="152" t="s">
        <v>210</v>
      </c>
      <c r="AU5120" s="152" t="s">
        <v>66</v>
      </c>
      <c r="AV5120" s="15" t="s">
        <v>64</v>
      </c>
      <c r="AW5120" s="15" t="s">
        <v>26</v>
      </c>
      <c r="AX5120" s="15" t="s">
        <v>57</v>
      </c>
      <c r="AY5120" s="152" t="s">
        <v>196</v>
      </c>
    </row>
    <row r="5121" spans="1:65" s="13" customFormat="1" x14ac:dyDescent="0.2">
      <c r="B5121" s="136"/>
      <c r="D5121" s="137" t="s">
        <v>210</v>
      </c>
      <c r="E5121" s="138" t="s">
        <v>1</v>
      </c>
      <c r="F5121" s="139" t="s">
        <v>1711</v>
      </c>
      <c r="H5121" s="140">
        <v>149.02000000000001</v>
      </c>
      <c r="L5121" s="136"/>
      <c r="M5121" s="141"/>
      <c r="N5121" s="142"/>
      <c r="O5121" s="142"/>
      <c r="P5121" s="142"/>
      <c r="Q5121" s="142"/>
      <c r="R5121" s="142"/>
      <c r="S5121" s="142"/>
      <c r="T5121" s="143"/>
      <c r="AT5121" s="138" t="s">
        <v>210</v>
      </c>
      <c r="AU5121" s="138" t="s">
        <v>66</v>
      </c>
      <c r="AV5121" s="13" t="s">
        <v>66</v>
      </c>
      <c r="AW5121" s="13" t="s">
        <v>26</v>
      </c>
      <c r="AX5121" s="13" t="s">
        <v>57</v>
      </c>
      <c r="AY5121" s="138" t="s">
        <v>196</v>
      </c>
    </row>
    <row r="5122" spans="1:65" s="13" customFormat="1" x14ac:dyDescent="0.2">
      <c r="B5122" s="136"/>
      <c r="D5122" s="137" t="s">
        <v>210</v>
      </c>
      <c r="E5122" s="138" t="s">
        <v>1</v>
      </c>
      <c r="F5122" s="139" t="s">
        <v>5378</v>
      </c>
      <c r="H5122" s="140">
        <v>93.849000000000004</v>
      </c>
      <c r="L5122" s="136"/>
      <c r="M5122" s="141"/>
      <c r="N5122" s="142"/>
      <c r="O5122" s="142"/>
      <c r="P5122" s="142"/>
      <c r="Q5122" s="142"/>
      <c r="R5122" s="142"/>
      <c r="S5122" s="142"/>
      <c r="T5122" s="143"/>
      <c r="AT5122" s="138" t="s">
        <v>210</v>
      </c>
      <c r="AU5122" s="138" t="s">
        <v>66</v>
      </c>
      <c r="AV5122" s="13" t="s">
        <v>66</v>
      </c>
      <c r="AW5122" s="13" t="s">
        <v>26</v>
      </c>
      <c r="AX5122" s="13" t="s">
        <v>57</v>
      </c>
      <c r="AY5122" s="138" t="s">
        <v>196</v>
      </c>
    </row>
    <row r="5123" spans="1:65" s="13" customFormat="1" x14ac:dyDescent="0.2">
      <c r="B5123" s="136"/>
      <c r="D5123" s="137" t="s">
        <v>210</v>
      </c>
      <c r="E5123" s="138" t="s">
        <v>1</v>
      </c>
      <c r="F5123" s="139" t="s">
        <v>5379</v>
      </c>
      <c r="H5123" s="140">
        <v>-570.077</v>
      </c>
      <c r="L5123" s="136"/>
      <c r="M5123" s="141"/>
      <c r="N5123" s="142"/>
      <c r="O5123" s="142"/>
      <c r="P5123" s="142"/>
      <c r="Q5123" s="142"/>
      <c r="R5123" s="142"/>
      <c r="S5123" s="142"/>
      <c r="T5123" s="143"/>
      <c r="AT5123" s="138" t="s">
        <v>210</v>
      </c>
      <c r="AU5123" s="138" t="s">
        <v>66</v>
      </c>
      <c r="AV5123" s="13" t="s">
        <v>66</v>
      </c>
      <c r="AW5123" s="13" t="s">
        <v>26</v>
      </c>
      <c r="AX5123" s="13" t="s">
        <v>57</v>
      </c>
      <c r="AY5123" s="138" t="s">
        <v>196</v>
      </c>
    </row>
    <row r="5124" spans="1:65" s="14" customFormat="1" x14ac:dyDescent="0.2">
      <c r="B5124" s="144"/>
      <c r="D5124" s="137" t="s">
        <v>210</v>
      </c>
      <c r="E5124" s="145" t="s">
        <v>1</v>
      </c>
      <c r="F5124" s="146" t="s">
        <v>212</v>
      </c>
      <c r="H5124" s="147">
        <v>21188.350999999999</v>
      </c>
      <c r="L5124" s="144"/>
      <c r="M5124" s="148"/>
      <c r="N5124" s="149"/>
      <c r="O5124" s="149"/>
      <c r="P5124" s="149"/>
      <c r="Q5124" s="149"/>
      <c r="R5124" s="149"/>
      <c r="S5124" s="149"/>
      <c r="T5124" s="150"/>
      <c r="AT5124" s="145" t="s">
        <v>210</v>
      </c>
      <c r="AU5124" s="145" t="s">
        <v>66</v>
      </c>
      <c r="AV5124" s="14" t="s">
        <v>201</v>
      </c>
      <c r="AW5124" s="14" t="s">
        <v>26</v>
      </c>
      <c r="AX5124" s="14" t="s">
        <v>64</v>
      </c>
      <c r="AY5124" s="145" t="s">
        <v>196</v>
      </c>
    </row>
    <row r="5125" spans="1:65" s="2" customFormat="1" ht="37.9" customHeight="1" x14ac:dyDescent="0.2">
      <c r="A5125" s="29"/>
      <c r="B5125" s="123"/>
      <c r="C5125" s="124" t="s">
        <v>3531</v>
      </c>
      <c r="D5125" s="124" t="s">
        <v>199</v>
      </c>
      <c r="E5125" s="125" t="s">
        <v>5380</v>
      </c>
      <c r="F5125" s="126" t="s">
        <v>5381</v>
      </c>
      <c r="G5125" s="127" t="s">
        <v>207</v>
      </c>
      <c r="H5125" s="128">
        <v>21188.350999999999</v>
      </c>
      <c r="I5125" s="224"/>
      <c r="J5125" s="129">
        <f>ROUND(I5125*H5125,2)</f>
        <v>0</v>
      </c>
      <c r="K5125" s="126" t="s">
        <v>1</v>
      </c>
      <c r="L5125" s="30"/>
      <c r="M5125" s="130" t="s">
        <v>1</v>
      </c>
      <c r="N5125" s="131" t="s">
        <v>35</v>
      </c>
      <c r="O5125" s="132">
        <v>0.111</v>
      </c>
      <c r="P5125" s="132">
        <f>O5125*H5125</f>
        <v>2351.9069609999997</v>
      </c>
      <c r="Q5125" s="132">
        <v>2.5999999999999998E-4</v>
      </c>
      <c r="R5125" s="132">
        <f>Q5125*H5125</f>
        <v>5.5089712599999991</v>
      </c>
      <c r="S5125" s="132">
        <v>0</v>
      </c>
      <c r="T5125" s="133">
        <f>S5125*H5125</f>
        <v>0</v>
      </c>
      <c r="U5125" s="29"/>
      <c r="V5125" s="29"/>
      <c r="W5125" s="29"/>
      <c r="X5125" s="29"/>
      <c r="Y5125" s="29"/>
      <c r="Z5125" s="29"/>
      <c r="AA5125" s="29"/>
      <c r="AB5125" s="29"/>
      <c r="AC5125" s="29"/>
      <c r="AD5125" s="29"/>
      <c r="AE5125" s="29"/>
      <c r="AR5125" s="134" t="s">
        <v>104</v>
      </c>
      <c r="AT5125" s="134" t="s">
        <v>199</v>
      </c>
      <c r="AU5125" s="134" t="s">
        <v>66</v>
      </c>
      <c r="AY5125" s="18" t="s">
        <v>196</v>
      </c>
      <c r="BE5125" s="135">
        <f>IF(N5125="základní",J5125,0)</f>
        <v>0</v>
      </c>
      <c r="BF5125" s="135">
        <f>IF(N5125="snížená",J5125,0)</f>
        <v>0</v>
      </c>
      <c r="BG5125" s="135">
        <f>IF(N5125="zákl. přenesená",J5125,0)</f>
        <v>0</v>
      </c>
      <c r="BH5125" s="135">
        <f>IF(N5125="sníž. přenesená",J5125,0)</f>
        <v>0</v>
      </c>
      <c r="BI5125" s="135">
        <f>IF(N5125="nulová",J5125,0)</f>
        <v>0</v>
      </c>
      <c r="BJ5125" s="18" t="s">
        <v>64</v>
      </c>
      <c r="BK5125" s="135">
        <f>ROUND(I5125*H5125,2)</f>
        <v>0</v>
      </c>
      <c r="BL5125" s="18" t="s">
        <v>104</v>
      </c>
      <c r="BM5125" s="134" t="s">
        <v>5382</v>
      </c>
    </row>
    <row r="5126" spans="1:65" s="15" customFormat="1" x14ac:dyDescent="0.2">
      <c r="B5126" s="151"/>
      <c r="D5126" s="137" t="s">
        <v>210</v>
      </c>
      <c r="E5126" s="152" t="s">
        <v>1</v>
      </c>
      <c r="F5126" s="153" t="s">
        <v>5383</v>
      </c>
      <c r="H5126" s="152" t="s">
        <v>1</v>
      </c>
      <c r="L5126" s="151"/>
      <c r="M5126" s="154"/>
      <c r="N5126" s="155"/>
      <c r="O5126" s="155"/>
      <c r="P5126" s="155"/>
      <c r="Q5126" s="155"/>
      <c r="R5126" s="155"/>
      <c r="S5126" s="155"/>
      <c r="T5126" s="156"/>
      <c r="AT5126" s="152" t="s">
        <v>210</v>
      </c>
      <c r="AU5126" s="152" t="s">
        <v>66</v>
      </c>
      <c r="AV5126" s="15" t="s">
        <v>64</v>
      </c>
      <c r="AW5126" s="15" t="s">
        <v>26</v>
      </c>
      <c r="AX5126" s="15" t="s">
        <v>57</v>
      </c>
      <c r="AY5126" s="152" t="s">
        <v>196</v>
      </c>
    </row>
    <row r="5127" spans="1:65" s="13" customFormat="1" x14ac:dyDescent="0.2">
      <c r="B5127" s="136"/>
      <c r="D5127" s="137" t="s">
        <v>210</v>
      </c>
      <c r="E5127" s="138" t="s">
        <v>1</v>
      </c>
      <c r="F5127" s="139" t="s">
        <v>5384</v>
      </c>
      <c r="H5127" s="140">
        <v>21188.350999999999</v>
      </c>
      <c r="L5127" s="136"/>
      <c r="M5127" s="141"/>
      <c r="N5127" s="142"/>
      <c r="O5127" s="142"/>
      <c r="P5127" s="142"/>
      <c r="Q5127" s="142"/>
      <c r="R5127" s="142"/>
      <c r="S5127" s="142"/>
      <c r="T5127" s="143"/>
      <c r="AT5127" s="138" t="s">
        <v>210</v>
      </c>
      <c r="AU5127" s="138" t="s">
        <v>66</v>
      </c>
      <c r="AV5127" s="13" t="s">
        <v>66</v>
      </c>
      <c r="AW5127" s="13" t="s">
        <v>26</v>
      </c>
      <c r="AX5127" s="13" t="s">
        <v>64</v>
      </c>
      <c r="AY5127" s="138" t="s">
        <v>196</v>
      </c>
    </row>
    <row r="5128" spans="1:65" s="2" customFormat="1" ht="21.75" customHeight="1" x14ac:dyDescent="0.2">
      <c r="A5128" s="29"/>
      <c r="B5128" s="123"/>
      <c r="C5128" s="124" t="s">
        <v>5385</v>
      </c>
      <c r="D5128" s="124" t="s">
        <v>199</v>
      </c>
      <c r="E5128" s="125" t="s">
        <v>5386</v>
      </c>
      <c r="F5128" s="126" t="s">
        <v>5387</v>
      </c>
      <c r="G5128" s="127" t="s">
        <v>506</v>
      </c>
      <c r="H5128" s="128">
        <v>907.029</v>
      </c>
      <c r="I5128" s="224"/>
      <c r="J5128" s="129">
        <f>ROUND(I5128*H5128,2)</f>
        <v>0</v>
      </c>
      <c r="K5128" s="126" t="s">
        <v>1</v>
      </c>
      <c r="L5128" s="30"/>
      <c r="M5128" s="130" t="s">
        <v>1</v>
      </c>
      <c r="N5128" s="131" t="s">
        <v>35</v>
      </c>
      <c r="O5128" s="132">
        <v>0</v>
      </c>
      <c r="P5128" s="132">
        <f>O5128*H5128</f>
        <v>0</v>
      </c>
      <c r="Q5128" s="132">
        <v>0</v>
      </c>
      <c r="R5128" s="132">
        <f>Q5128*H5128</f>
        <v>0</v>
      </c>
      <c r="S5128" s="132">
        <v>0</v>
      </c>
      <c r="T5128" s="133">
        <f>S5128*H5128</f>
        <v>0</v>
      </c>
      <c r="U5128" s="29"/>
      <c r="V5128" s="29"/>
      <c r="W5128" s="29"/>
      <c r="X5128" s="29"/>
      <c r="Y5128" s="29"/>
      <c r="Z5128" s="29"/>
      <c r="AA5128" s="29"/>
      <c r="AB5128" s="29"/>
      <c r="AC5128" s="29"/>
      <c r="AD5128" s="29"/>
      <c r="AE5128" s="29"/>
      <c r="AR5128" s="134" t="s">
        <v>104</v>
      </c>
      <c r="AT5128" s="134" t="s">
        <v>199</v>
      </c>
      <c r="AU5128" s="134" t="s">
        <v>66</v>
      </c>
      <c r="AY5128" s="18" t="s">
        <v>196</v>
      </c>
      <c r="BE5128" s="135">
        <f>IF(N5128="základní",J5128,0)</f>
        <v>0</v>
      </c>
      <c r="BF5128" s="135">
        <f>IF(N5128="snížená",J5128,0)</f>
        <v>0</v>
      </c>
      <c r="BG5128" s="135">
        <f>IF(N5128="zákl. přenesená",J5128,0)</f>
        <v>0</v>
      </c>
      <c r="BH5128" s="135">
        <f>IF(N5128="sníž. přenesená",J5128,0)</f>
        <v>0</v>
      </c>
      <c r="BI5128" s="135">
        <f>IF(N5128="nulová",J5128,0)</f>
        <v>0</v>
      </c>
      <c r="BJ5128" s="18" t="s">
        <v>64</v>
      </c>
      <c r="BK5128" s="135">
        <f>ROUND(I5128*H5128,2)</f>
        <v>0</v>
      </c>
      <c r="BL5128" s="18" t="s">
        <v>104</v>
      </c>
      <c r="BM5128" s="134" t="s">
        <v>5388</v>
      </c>
    </row>
    <row r="5129" spans="1:65" s="15" customFormat="1" x14ac:dyDescent="0.2">
      <c r="B5129" s="151"/>
      <c r="D5129" s="137" t="s">
        <v>210</v>
      </c>
      <c r="E5129" s="152" t="s">
        <v>1</v>
      </c>
      <c r="F5129" s="153" t="s">
        <v>710</v>
      </c>
      <c r="H5129" s="152" t="s">
        <v>1</v>
      </c>
      <c r="L5129" s="151"/>
      <c r="M5129" s="154"/>
      <c r="N5129" s="155"/>
      <c r="O5129" s="155"/>
      <c r="P5129" s="155"/>
      <c r="Q5129" s="155"/>
      <c r="R5129" s="155"/>
      <c r="S5129" s="155"/>
      <c r="T5129" s="156"/>
      <c r="AT5129" s="152" t="s">
        <v>210</v>
      </c>
      <c r="AU5129" s="152" t="s">
        <v>66</v>
      </c>
      <c r="AV5129" s="15" t="s">
        <v>64</v>
      </c>
      <c r="AW5129" s="15" t="s">
        <v>26</v>
      </c>
      <c r="AX5129" s="15" t="s">
        <v>57</v>
      </c>
      <c r="AY5129" s="152" t="s">
        <v>196</v>
      </c>
    </row>
    <row r="5130" spans="1:65" s="13" customFormat="1" x14ac:dyDescent="0.2">
      <c r="B5130" s="136"/>
      <c r="D5130" s="137" t="s">
        <v>210</v>
      </c>
      <c r="E5130" s="138" t="s">
        <v>1</v>
      </c>
      <c r="F5130" s="139" t="s">
        <v>5389</v>
      </c>
      <c r="H5130" s="140">
        <v>239.79599999999999</v>
      </c>
      <c r="L5130" s="136"/>
      <c r="M5130" s="141"/>
      <c r="N5130" s="142"/>
      <c r="O5130" s="142"/>
      <c r="P5130" s="142"/>
      <c r="Q5130" s="142"/>
      <c r="R5130" s="142"/>
      <c r="S5130" s="142"/>
      <c r="T5130" s="143"/>
      <c r="AT5130" s="138" t="s">
        <v>210</v>
      </c>
      <c r="AU5130" s="138" t="s">
        <v>66</v>
      </c>
      <c r="AV5130" s="13" t="s">
        <v>66</v>
      </c>
      <c r="AW5130" s="13" t="s">
        <v>26</v>
      </c>
      <c r="AX5130" s="13" t="s">
        <v>57</v>
      </c>
      <c r="AY5130" s="138" t="s">
        <v>196</v>
      </c>
    </row>
    <row r="5131" spans="1:65" s="15" customFormat="1" x14ac:dyDescent="0.2">
      <c r="B5131" s="151"/>
      <c r="D5131" s="137" t="s">
        <v>210</v>
      </c>
      <c r="E5131" s="152" t="s">
        <v>1</v>
      </c>
      <c r="F5131" s="153" t="s">
        <v>604</v>
      </c>
      <c r="H5131" s="152" t="s">
        <v>1</v>
      </c>
      <c r="L5131" s="151"/>
      <c r="M5131" s="154"/>
      <c r="N5131" s="155"/>
      <c r="O5131" s="155"/>
      <c r="P5131" s="155"/>
      <c r="Q5131" s="155"/>
      <c r="R5131" s="155"/>
      <c r="S5131" s="155"/>
      <c r="T5131" s="156"/>
      <c r="AT5131" s="152" t="s">
        <v>210</v>
      </c>
      <c r="AU5131" s="152" t="s">
        <v>66</v>
      </c>
      <c r="AV5131" s="15" t="s">
        <v>64</v>
      </c>
      <c r="AW5131" s="15" t="s">
        <v>26</v>
      </c>
      <c r="AX5131" s="15" t="s">
        <v>57</v>
      </c>
      <c r="AY5131" s="152" t="s">
        <v>196</v>
      </c>
    </row>
    <row r="5132" spans="1:65" s="13" customFormat="1" x14ac:dyDescent="0.2">
      <c r="B5132" s="136"/>
      <c r="D5132" s="137" t="s">
        <v>210</v>
      </c>
      <c r="E5132" s="138" t="s">
        <v>1</v>
      </c>
      <c r="F5132" s="139" t="s">
        <v>5390</v>
      </c>
      <c r="H5132" s="140">
        <v>201.547</v>
      </c>
      <c r="L5132" s="136"/>
      <c r="M5132" s="141"/>
      <c r="N5132" s="142"/>
      <c r="O5132" s="142"/>
      <c r="P5132" s="142"/>
      <c r="Q5132" s="142"/>
      <c r="R5132" s="142"/>
      <c r="S5132" s="142"/>
      <c r="T5132" s="143"/>
      <c r="AT5132" s="138" t="s">
        <v>210</v>
      </c>
      <c r="AU5132" s="138" t="s">
        <v>66</v>
      </c>
      <c r="AV5132" s="13" t="s">
        <v>66</v>
      </c>
      <c r="AW5132" s="13" t="s">
        <v>26</v>
      </c>
      <c r="AX5132" s="13" t="s">
        <v>57</v>
      </c>
      <c r="AY5132" s="138" t="s">
        <v>196</v>
      </c>
    </row>
    <row r="5133" spans="1:65" s="15" customFormat="1" x14ac:dyDescent="0.2">
      <c r="B5133" s="151"/>
      <c r="D5133" s="137" t="s">
        <v>210</v>
      </c>
      <c r="E5133" s="152" t="s">
        <v>1</v>
      </c>
      <c r="F5133" s="153" t="s">
        <v>725</v>
      </c>
      <c r="H5133" s="152" t="s">
        <v>1</v>
      </c>
      <c r="L5133" s="151"/>
      <c r="M5133" s="154"/>
      <c r="N5133" s="155"/>
      <c r="O5133" s="155"/>
      <c r="P5133" s="155"/>
      <c r="Q5133" s="155"/>
      <c r="R5133" s="155"/>
      <c r="S5133" s="155"/>
      <c r="T5133" s="156"/>
      <c r="AT5133" s="152" t="s">
        <v>210</v>
      </c>
      <c r="AU5133" s="152" t="s">
        <v>66</v>
      </c>
      <c r="AV5133" s="15" t="s">
        <v>64</v>
      </c>
      <c r="AW5133" s="15" t="s">
        <v>26</v>
      </c>
      <c r="AX5133" s="15" t="s">
        <v>57</v>
      </c>
      <c r="AY5133" s="152" t="s">
        <v>196</v>
      </c>
    </row>
    <row r="5134" spans="1:65" s="13" customFormat="1" x14ac:dyDescent="0.2">
      <c r="B5134" s="136"/>
      <c r="D5134" s="137" t="s">
        <v>210</v>
      </c>
      <c r="E5134" s="138" t="s">
        <v>1</v>
      </c>
      <c r="F5134" s="139" t="s">
        <v>5391</v>
      </c>
      <c r="H5134" s="140">
        <v>227.797</v>
      </c>
      <c r="L5134" s="136"/>
      <c r="M5134" s="141"/>
      <c r="N5134" s="142"/>
      <c r="O5134" s="142"/>
      <c r="P5134" s="142"/>
      <c r="Q5134" s="142"/>
      <c r="R5134" s="142"/>
      <c r="S5134" s="142"/>
      <c r="T5134" s="143"/>
      <c r="AT5134" s="138" t="s">
        <v>210</v>
      </c>
      <c r="AU5134" s="138" t="s">
        <v>66</v>
      </c>
      <c r="AV5134" s="13" t="s">
        <v>66</v>
      </c>
      <c r="AW5134" s="13" t="s">
        <v>26</v>
      </c>
      <c r="AX5134" s="13" t="s">
        <v>57</v>
      </c>
      <c r="AY5134" s="138" t="s">
        <v>196</v>
      </c>
    </row>
    <row r="5135" spans="1:65" s="15" customFormat="1" x14ac:dyDescent="0.2">
      <c r="B5135" s="151"/>
      <c r="D5135" s="137" t="s">
        <v>210</v>
      </c>
      <c r="E5135" s="152" t="s">
        <v>1</v>
      </c>
      <c r="F5135" s="153" t="s">
        <v>728</v>
      </c>
      <c r="H5135" s="152" t="s">
        <v>1</v>
      </c>
      <c r="L5135" s="151"/>
      <c r="M5135" s="154"/>
      <c r="N5135" s="155"/>
      <c r="O5135" s="155"/>
      <c r="P5135" s="155"/>
      <c r="Q5135" s="155"/>
      <c r="R5135" s="155"/>
      <c r="S5135" s="155"/>
      <c r="T5135" s="156"/>
      <c r="AT5135" s="152" t="s">
        <v>210</v>
      </c>
      <c r="AU5135" s="152" t="s">
        <v>66</v>
      </c>
      <c r="AV5135" s="15" t="s">
        <v>64</v>
      </c>
      <c r="AW5135" s="15" t="s">
        <v>26</v>
      </c>
      <c r="AX5135" s="15" t="s">
        <v>57</v>
      </c>
      <c r="AY5135" s="152" t="s">
        <v>196</v>
      </c>
    </row>
    <row r="5136" spans="1:65" s="13" customFormat="1" x14ac:dyDescent="0.2">
      <c r="B5136" s="136"/>
      <c r="D5136" s="137" t="s">
        <v>210</v>
      </c>
      <c r="E5136" s="138" t="s">
        <v>1</v>
      </c>
      <c r="F5136" s="139" t="s">
        <v>5392</v>
      </c>
      <c r="H5136" s="140">
        <v>213.05099999999999</v>
      </c>
      <c r="L5136" s="136"/>
      <c r="M5136" s="141"/>
      <c r="N5136" s="142"/>
      <c r="O5136" s="142"/>
      <c r="P5136" s="142"/>
      <c r="Q5136" s="142"/>
      <c r="R5136" s="142"/>
      <c r="S5136" s="142"/>
      <c r="T5136" s="143"/>
      <c r="AT5136" s="138" t="s">
        <v>210</v>
      </c>
      <c r="AU5136" s="138" t="s">
        <v>66</v>
      </c>
      <c r="AV5136" s="13" t="s">
        <v>66</v>
      </c>
      <c r="AW5136" s="13" t="s">
        <v>26</v>
      </c>
      <c r="AX5136" s="13" t="s">
        <v>57</v>
      </c>
      <c r="AY5136" s="138" t="s">
        <v>196</v>
      </c>
    </row>
    <row r="5137" spans="1:65" s="15" customFormat="1" x14ac:dyDescent="0.2">
      <c r="B5137" s="151"/>
      <c r="D5137" s="137" t="s">
        <v>210</v>
      </c>
      <c r="E5137" s="152" t="s">
        <v>1</v>
      </c>
      <c r="F5137" s="153" t="s">
        <v>733</v>
      </c>
      <c r="H5137" s="152" t="s">
        <v>1</v>
      </c>
      <c r="L5137" s="151"/>
      <c r="M5137" s="154"/>
      <c r="N5137" s="155"/>
      <c r="O5137" s="155"/>
      <c r="P5137" s="155"/>
      <c r="Q5137" s="155"/>
      <c r="R5137" s="155"/>
      <c r="S5137" s="155"/>
      <c r="T5137" s="156"/>
      <c r="AT5137" s="152" t="s">
        <v>210</v>
      </c>
      <c r="AU5137" s="152" t="s">
        <v>66</v>
      </c>
      <c r="AV5137" s="15" t="s">
        <v>64</v>
      </c>
      <c r="AW5137" s="15" t="s">
        <v>26</v>
      </c>
      <c r="AX5137" s="15" t="s">
        <v>57</v>
      </c>
      <c r="AY5137" s="152" t="s">
        <v>196</v>
      </c>
    </row>
    <row r="5138" spans="1:65" s="13" customFormat="1" x14ac:dyDescent="0.2">
      <c r="B5138" s="136"/>
      <c r="D5138" s="137" t="s">
        <v>210</v>
      </c>
      <c r="E5138" s="138" t="s">
        <v>1</v>
      </c>
      <c r="F5138" s="139" t="s">
        <v>5393</v>
      </c>
      <c r="H5138" s="140">
        <v>24.838000000000001</v>
      </c>
      <c r="L5138" s="136"/>
      <c r="M5138" s="141"/>
      <c r="N5138" s="142"/>
      <c r="O5138" s="142"/>
      <c r="P5138" s="142"/>
      <c r="Q5138" s="142"/>
      <c r="R5138" s="142"/>
      <c r="S5138" s="142"/>
      <c r="T5138" s="143"/>
      <c r="AT5138" s="138" t="s">
        <v>210</v>
      </c>
      <c r="AU5138" s="138" t="s">
        <v>66</v>
      </c>
      <c r="AV5138" s="13" t="s">
        <v>66</v>
      </c>
      <c r="AW5138" s="13" t="s">
        <v>26</v>
      </c>
      <c r="AX5138" s="13" t="s">
        <v>57</v>
      </c>
      <c r="AY5138" s="138" t="s">
        <v>196</v>
      </c>
    </row>
    <row r="5139" spans="1:65" s="14" customFormat="1" x14ac:dyDescent="0.2">
      <c r="B5139" s="144"/>
      <c r="D5139" s="137" t="s">
        <v>210</v>
      </c>
      <c r="E5139" s="145" t="s">
        <v>1</v>
      </c>
      <c r="F5139" s="146" t="s">
        <v>212</v>
      </c>
      <c r="H5139" s="147">
        <v>907.029</v>
      </c>
      <c r="L5139" s="144"/>
      <c r="M5139" s="148"/>
      <c r="N5139" s="149"/>
      <c r="O5139" s="149"/>
      <c r="P5139" s="149"/>
      <c r="Q5139" s="149"/>
      <c r="R5139" s="149"/>
      <c r="S5139" s="149"/>
      <c r="T5139" s="150"/>
      <c r="AT5139" s="145" t="s">
        <v>210</v>
      </c>
      <c r="AU5139" s="145" t="s">
        <v>66</v>
      </c>
      <c r="AV5139" s="14" t="s">
        <v>201</v>
      </c>
      <c r="AW5139" s="14" t="s">
        <v>26</v>
      </c>
      <c r="AX5139" s="14" t="s">
        <v>64</v>
      </c>
      <c r="AY5139" s="145" t="s">
        <v>196</v>
      </c>
    </row>
    <row r="5140" spans="1:65" s="12" customFormat="1" ht="22.9" customHeight="1" x14ac:dyDescent="0.2">
      <c r="B5140" s="111"/>
      <c r="D5140" s="112" t="s">
        <v>56</v>
      </c>
      <c r="E5140" s="121" t="s">
        <v>5394</v>
      </c>
      <c r="F5140" s="121" t="s">
        <v>5395</v>
      </c>
      <c r="J5140" s="122">
        <f>BK5140</f>
        <v>0</v>
      </c>
      <c r="L5140" s="111"/>
      <c r="M5140" s="115"/>
      <c r="N5140" s="116"/>
      <c r="O5140" s="116"/>
      <c r="P5140" s="117">
        <f>P5141</f>
        <v>0</v>
      </c>
      <c r="Q5140" s="116"/>
      <c r="R5140" s="117">
        <f>R5141</f>
        <v>0</v>
      </c>
      <c r="S5140" s="116"/>
      <c r="T5140" s="118">
        <f>T5141</f>
        <v>0</v>
      </c>
      <c r="AR5140" s="112" t="s">
        <v>66</v>
      </c>
      <c r="AT5140" s="119" t="s">
        <v>56</v>
      </c>
      <c r="AU5140" s="119" t="s">
        <v>64</v>
      </c>
      <c r="AY5140" s="112" t="s">
        <v>196</v>
      </c>
      <c r="BK5140" s="120">
        <f>BK5141</f>
        <v>0</v>
      </c>
    </row>
    <row r="5141" spans="1:65" s="2" customFormat="1" ht="16.5" customHeight="1" x14ac:dyDescent="0.2">
      <c r="A5141" s="29"/>
      <c r="B5141" s="123"/>
      <c r="C5141" s="124" t="s">
        <v>3534</v>
      </c>
      <c r="D5141" s="124" t="s">
        <v>199</v>
      </c>
      <c r="E5141" s="125" t="s">
        <v>5396</v>
      </c>
      <c r="F5141" s="126" t="s">
        <v>5395</v>
      </c>
      <c r="G5141" s="127" t="s">
        <v>3012</v>
      </c>
      <c r="H5141" s="128">
        <v>1</v>
      </c>
      <c r="I5141" s="224"/>
      <c r="J5141" s="129">
        <f>ROUND(I5141*H5141,2)</f>
        <v>0</v>
      </c>
      <c r="K5141" s="126" t="s">
        <v>1</v>
      </c>
      <c r="L5141" s="30"/>
      <c r="M5141" s="130" t="s">
        <v>1</v>
      </c>
      <c r="N5141" s="131" t="s">
        <v>35</v>
      </c>
      <c r="O5141" s="132">
        <v>0</v>
      </c>
      <c r="P5141" s="132">
        <f>O5141*H5141</f>
        <v>0</v>
      </c>
      <c r="Q5141" s="132">
        <v>0</v>
      </c>
      <c r="R5141" s="132">
        <f>Q5141*H5141</f>
        <v>0</v>
      </c>
      <c r="S5141" s="132">
        <v>0</v>
      </c>
      <c r="T5141" s="133">
        <f>S5141*H5141</f>
        <v>0</v>
      </c>
      <c r="U5141" s="29"/>
      <c r="V5141" s="29"/>
      <c r="W5141" s="29"/>
      <c r="X5141" s="29"/>
      <c r="Y5141" s="29"/>
      <c r="Z5141" s="29"/>
      <c r="AA5141" s="29"/>
      <c r="AB5141" s="29"/>
      <c r="AC5141" s="29"/>
      <c r="AD5141" s="29"/>
      <c r="AE5141" s="29"/>
      <c r="AR5141" s="134" t="s">
        <v>104</v>
      </c>
      <c r="AT5141" s="134" t="s">
        <v>199</v>
      </c>
      <c r="AU5141" s="134" t="s">
        <v>66</v>
      </c>
      <c r="AY5141" s="18" t="s">
        <v>196</v>
      </c>
      <c r="BE5141" s="135">
        <f>IF(N5141="základní",J5141,0)</f>
        <v>0</v>
      </c>
      <c r="BF5141" s="135">
        <f>IF(N5141="snížená",J5141,0)</f>
        <v>0</v>
      </c>
      <c r="BG5141" s="135">
        <f>IF(N5141="zákl. přenesená",J5141,0)</f>
        <v>0</v>
      </c>
      <c r="BH5141" s="135">
        <f>IF(N5141="sníž. přenesená",J5141,0)</f>
        <v>0</v>
      </c>
      <c r="BI5141" s="135">
        <f>IF(N5141="nulová",J5141,0)</f>
        <v>0</v>
      </c>
      <c r="BJ5141" s="18" t="s">
        <v>64</v>
      </c>
      <c r="BK5141" s="135">
        <f>ROUND(I5141*H5141,2)</f>
        <v>0</v>
      </c>
      <c r="BL5141" s="18" t="s">
        <v>104</v>
      </c>
      <c r="BM5141" s="134" t="s">
        <v>5397</v>
      </c>
    </row>
    <row r="5142" spans="1:65" s="12" customFormat="1" ht="25.9" customHeight="1" x14ac:dyDescent="0.2">
      <c r="B5142" s="111"/>
      <c r="D5142" s="112" t="s">
        <v>56</v>
      </c>
      <c r="E5142" s="113" t="s">
        <v>451</v>
      </c>
      <c r="F5142" s="113" t="s">
        <v>451</v>
      </c>
      <c r="J5142" s="114">
        <f>BK5142</f>
        <v>0</v>
      </c>
      <c r="L5142" s="111"/>
      <c r="M5142" s="115"/>
      <c r="N5142" s="116"/>
      <c r="O5142" s="116"/>
      <c r="P5142" s="117">
        <f>P5143+P5145</f>
        <v>0</v>
      </c>
      <c r="Q5142" s="116"/>
      <c r="R5142" s="117">
        <f>R5143+R5145</f>
        <v>0</v>
      </c>
      <c r="S5142" s="116"/>
      <c r="T5142" s="118">
        <f>T5143+T5145</f>
        <v>0</v>
      </c>
      <c r="AR5142" s="112" t="s">
        <v>204</v>
      </c>
      <c r="AT5142" s="119" t="s">
        <v>56</v>
      </c>
      <c r="AU5142" s="119" t="s">
        <v>57</v>
      </c>
      <c r="AY5142" s="112" t="s">
        <v>196</v>
      </c>
      <c r="BK5142" s="120">
        <f>BK5143+BK5145</f>
        <v>0</v>
      </c>
    </row>
    <row r="5143" spans="1:65" s="12" customFormat="1" ht="22.9" customHeight="1" x14ac:dyDescent="0.2">
      <c r="B5143" s="111"/>
      <c r="D5143" s="112" t="s">
        <v>56</v>
      </c>
      <c r="E5143" s="121" t="s">
        <v>5398</v>
      </c>
      <c r="F5143" s="121" t="s">
        <v>5399</v>
      </c>
      <c r="J5143" s="122">
        <f>BK5143</f>
        <v>0</v>
      </c>
      <c r="L5143" s="111"/>
      <c r="M5143" s="115"/>
      <c r="N5143" s="116"/>
      <c r="O5143" s="116"/>
      <c r="P5143" s="117">
        <f>P5144</f>
        <v>0</v>
      </c>
      <c r="Q5143" s="116"/>
      <c r="R5143" s="117">
        <f>R5144</f>
        <v>0</v>
      </c>
      <c r="S5143" s="116"/>
      <c r="T5143" s="118">
        <f>T5144</f>
        <v>0</v>
      </c>
      <c r="AR5143" s="112" t="s">
        <v>204</v>
      </c>
      <c r="AT5143" s="119" t="s">
        <v>56</v>
      </c>
      <c r="AU5143" s="119" t="s">
        <v>64</v>
      </c>
      <c r="AY5143" s="112" t="s">
        <v>196</v>
      </c>
      <c r="BK5143" s="120">
        <f>BK5144</f>
        <v>0</v>
      </c>
    </row>
    <row r="5144" spans="1:65" s="2" customFormat="1" ht="21.75" customHeight="1" x14ac:dyDescent="0.2">
      <c r="A5144" s="29"/>
      <c r="B5144" s="123"/>
      <c r="C5144" s="124" t="s">
        <v>5400</v>
      </c>
      <c r="D5144" s="124" t="s">
        <v>199</v>
      </c>
      <c r="E5144" s="125" t="s">
        <v>5401</v>
      </c>
      <c r="F5144" s="126" t="s">
        <v>5402</v>
      </c>
      <c r="G5144" s="127" t="s">
        <v>846</v>
      </c>
      <c r="H5144" s="128">
        <v>1</v>
      </c>
      <c r="I5144" s="224"/>
      <c r="J5144" s="129">
        <f>ROUND(I5144*H5144,2)</f>
        <v>0</v>
      </c>
      <c r="K5144" s="126" t="s">
        <v>1</v>
      </c>
      <c r="L5144" s="30"/>
      <c r="M5144" s="130" t="s">
        <v>1</v>
      </c>
      <c r="N5144" s="131" t="s">
        <v>35</v>
      </c>
      <c r="O5144" s="132">
        <v>0</v>
      </c>
      <c r="P5144" s="132">
        <f>O5144*H5144</f>
        <v>0</v>
      </c>
      <c r="Q5144" s="132">
        <v>0</v>
      </c>
      <c r="R5144" s="132">
        <f>Q5144*H5144</f>
        <v>0</v>
      </c>
      <c r="S5144" s="132">
        <v>0</v>
      </c>
      <c r="T5144" s="133">
        <f>S5144*H5144</f>
        <v>0</v>
      </c>
      <c r="U5144" s="29"/>
      <c r="V5144" s="29"/>
      <c r="W5144" s="29"/>
      <c r="X5144" s="29"/>
      <c r="Y5144" s="29"/>
      <c r="Z5144" s="29"/>
      <c r="AA5144" s="29"/>
      <c r="AB5144" s="29"/>
      <c r="AC5144" s="29"/>
      <c r="AD5144" s="29"/>
      <c r="AE5144" s="29"/>
      <c r="AR5144" s="134" t="s">
        <v>513</v>
      </c>
      <c r="AT5144" s="134" t="s">
        <v>199</v>
      </c>
      <c r="AU5144" s="134" t="s">
        <v>66</v>
      </c>
      <c r="AY5144" s="18" t="s">
        <v>196</v>
      </c>
      <c r="BE5144" s="135">
        <f>IF(N5144="základní",J5144,0)</f>
        <v>0</v>
      </c>
      <c r="BF5144" s="135">
        <f>IF(N5144="snížená",J5144,0)</f>
        <v>0</v>
      </c>
      <c r="BG5144" s="135">
        <f>IF(N5144="zákl. přenesená",J5144,0)</f>
        <v>0</v>
      </c>
      <c r="BH5144" s="135">
        <f>IF(N5144="sníž. přenesená",J5144,0)</f>
        <v>0</v>
      </c>
      <c r="BI5144" s="135">
        <f>IF(N5144="nulová",J5144,0)</f>
        <v>0</v>
      </c>
      <c r="BJ5144" s="18" t="s">
        <v>64</v>
      </c>
      <c r="BK5144" s="135">
        <f>ROUND(I5144*H5144,2)</f>
        <v>0</v>
      </c>
      <c r="BL5144" s="18" t="s">
        <v>513</v>
      </c>
      <c r="BM5144" s="134" t="s">
        <v>5403</v>
      </c>
    </row>
    <row r="5145" spans="1:65" s="12" customFormat="1" ht="22.9" customHeight="1" x14ac:dyDescent="0.2">
      <c r="B5145" s="111"/>
      <c r="D5145" s="112" t="s">
        <v>56</v>
      </c>
      <c r="E5145" s="121" t="s">
        <v>5404</v>
      </c>
      <c r="F5145" s="121" t="s">
        <v>5405</v>
      </c>
      <c r="J5145" s="122">
        <f>BK5145</f>
        <v>0</v>
      </c>
      <c r="L5145" s="111"/>
      <c r="M5145" s="115"/>
      <c r="N5145" s="116"/>
      <c r="O5145" s="116"/>
      <c r="P5145" s="117">
        <f>SUM(P5146:P5172)</f>
        <v>0</v>
      </c>
      <c r="Q5145" s="116"/>
      <c r="R5145" s="117">
        <f>SUM(R5146:R5172)</f>
        <v>0</v>
      </c>
      <c r="S5145" s="116"/>
      <c r="T5145" s="118">
        <f>SUM(T5146:T5172)</f>
        <v>0</v>
      </c>
      <c r="AR5145" s="112" t="s">
        <v>204</v>
      </c>
      <c r="AT5145" s="119" t="s">
        <v>56</v>
      </c>
      <c r="AU5145" s="119" t="s">
        <v>64</v>
      </c>
      <c r="AY5145" s="112" t="s">
        <v>196</v>
      </c>
      <c r="BK5145" s="120">
        <f>SUM(BK5146:BK5172)</f>
        <v>0</v>
      </c>
    </row>
    <row r="5146" spans="1:65" s="2" customFormat="1" ht="16.5" customHeight="1" x14ac:dyDescent="0.2">
      <c r="A5146" s="29"/>
      <c r="B5146" s="123"/>
      <c r="C5146" s="124" t="s">
        <v>3541</v>
      </c>
      <c r="D5146" s="124" t="s">
        <v>199</v>
      </c>
      <c r="E5146" s="125" t="s">
        <v>5406</v>
      </c>
      <c r="F5146" s="126" t="s">
        <v>5407</v>
      </c>
      <c r="G5146" s="127" t="s">
        <v>485</v>
      </c>
      <c r="H5146" s="128">
        <v>2112.3850000000002</v>
      </c>
      <c r="I5146" s="224"/>
      <c r="J5146" s="129">
        <f>ROUND(I5146*H5146,2)</f>
        <v>0</v>
      </c>
      <c r="K5146" s="126" t="s">
        <v>1</v>
      </c>
      <c r="L5146" s="30"/>
      <c r="M5146" s="130" t="s">
        <v>1</v>
      </c>
      <c r="N5146" s="131" t="s">
        <v>35</v>
      </c>
      <c r="O5146" s="132">
        <v>0</v>
      </c>
      <c r="P5146" s="132">
        <f>O5146*H5146</f>
        <v>0</v>
      </c>
      <c r="Q5146" s="132">
        <v>0</v>
      </c>
      <c r="R5146" s="132">
        <f>Q5146*H5146</f>
        <v>0</v>
      </c>
      <c r="S5146" s="132">
        <v>0</v>
      </c>
      <c r="T5146" s="133">
        <f>S5146*H5146</f>
        <v>0</v>
      </c>
      <c r="U5146" s="29"/>
      <c r="V5146" s="29"/>
      <c r="W5146" s="29"/>
      <c r="X5146" s="29"/>
      <c r="Y5146" s="29"/>
      <c r="Z5146" s="29"/>
      <c r="AA5146" s="29"/>
      <c r="AB5146" s="29"/>
      <c r="AC5146" s="29"/>
      <c r="AD5146" s="29"/>
      <c r="AE5146" s="29"/>
      <c r="AR5146" s="134" t="s">
        <v>513</v>
      </c>
      <c r="AT5146" s="134" t="s">
        <v>199</v>
      </c>
      <c r="AU5146" s="134" t="s">
        <v>66</v>
      </c>
      <c r="AY5146" s="18" t="s">
        <v>196</v>
      </c>
      <c r="BE5146" s="135">
        <f>IF(N5146="základní",J5146,0)</f>
        <v>0</v>
      </c>
      <c r="BF5146" s="135">
        <f>IF(N5146="snížená",J5146,0)</f>
        <v>0</v>
      </c>
      <c r="BG5146" s="135">
        <f>IF(N5146="zákl. přenesená",J5146,0)</f>
        <v>0</v>
      </c>
      <c r="BH5146" s="135">
        <f>IF(N5146="sníž. přenesená",J5146,0)</f>
        <v>0</v>
      </c>
      <c r="BI5146" s="135">
        <f>IF(N5146="nulová",J5146,0)</f>
        <v>0</v>
      </c>
      <c r="BJ5146" s="18" t="s">
        <v>64</v>
      </c>
      <c r="BK5146" s="135">
        <f>ROUND(I5146*H5146,2)</f>
        <v>0</v>
      </c>
      <c r="BL5146" s="18" t="s">
        <v>513</v>
      </c>
      <c r="BM5146" s="134" t="s">
        <v>5408</v>
      </c>
    </row>
    <row r="5147" spans="1:65" s="13" customFormat="1" x14ac:dyDescent="0.2">
      <c r="B5147" s="136"/>
      <c r="D5147" s="137" t="s">
        <v>210</v>
      </c>
      <c r="E5147" s="138" t="s">
        <v>1</v>
      </c>
      <c r="F5147" s="139" t="s">
        <v>5409</v>
      </c>
      <c r="H5147" s="140">
        <v>732.72</v>
      </c>
      <c r="L5147" s="136"/>
      <c r="M5147" s="141"/>
      <c r="N5147" s="142"/>
      <c r="O5147" s="142"/>
      <c r="P5147" s="142"/>
      <c r="Q5147" s="142"/>
      <c r="R5147" s="142"/>
      <c r="S5147" s="142"/>
      <c r="T5147" s="143"/>
      <c r="AT5147" s="138" t="s">
        <v>210</v>
      </c>
      <c r="AU5147" s="138" t="s">
        <v>66</v>
      </c>
      <c r="AV5147" s="13" t="s">
        <v>66</v>
      </c>
      <c r="AW5147" s="13" t="s">
        <v>26</v>
      </c>
      <c r="AX5147" s="13" t="s">
        <v>57</v>
      </c>
      <c r="AY5147" s="138" t="s">
        <v>196</v>
      </c>
    </row>
    <row r="5148" spans="1:65" s="13" customFormat="1" x14ac:dyDescent="0.2">
      <c r="B5148" s="136"/>
      <c r="D5148" s="137" t="s">
        <v>210</v>
      </c>
      <c r="E5148" s="138" t="s">
        <v>1</v>
      </c>
      <c r="F5148" s="139" t="s">
        <v>5410</v>
      </c>
      <c r="H5148" s="140">
        <v>1187.6300000000001</v>
      </c>
      <c r="L5148" s="136"/>
      <c r="M5148" s="141"/>
      <c r="N5148" s="142"/>
      <c r="O5148" s="142"/>
      <c r="P5148" s="142"/>
      <c r="Q5148" s="142"/>
      <c r="R5148" s="142"/>
      <c r="S5148" s="142"/>
      <c r="T5148" s="143"/>
      <c r="AT5148" s="138" t="s">
        <v>210</v>
      </c>
      <c r="AU5148" s="138" t="s">
        <v>66</v>
      </c>
      <c r="AV5148" s="13" t="s">
        <v>66</v>
      </c>
      <c r="AW5148" s="13" t="s">
        <v>26</v>
      </c>
      <c r="AX5148" s="13" t="s">
        <v>57</v>
      </c>
      <c r="AY5148" s="138" t="s">
        <v>196</v>
      </c>
    </row>
    <row r="5149" spans="1:65" s="16" customFormat="1" x14ac:dyDescent="0.2">
      <c r="B5149" s="157"/>
      <c r="D5149" s="137" t="s">
        <v>210</v>
      </c>
      <c r="E5149" s="158" t="s">
        <v>1</v>
      </c>
      <c r="F5149" s="159" t="s">
        <v>253</v>
      </c>
      <c r="H5149" s="160">
        <v>1920.35</v>
      </c>
      <c r="L5149" s="157"/>
      <c r="M5149" s="161"/>
      <c r="N5149" s="162"/>
      <c r="O5149" s="162"/>
      <c r="P5149" s="162"/>
      <c r="Q5149" s="162"/>
      <c r="R5149" s="162"/>
      <c r="S5149" s="162"/>
      <c r="T5149" s="163"/>
      <c r="AT5149" s="158" t="s">
        <v>210</v>
      </c>
      <c r="AU5149" s="158" t="s">
        <v>66</v>
      </c>
      <c r="AV5149" s="16" t="s">
        <v>204</v>
      </c>
      <c r="AW5149" s="16" t="s">
        <v>26</v>
      </c>
      <c r="AX5149" s="16" t="s">
        <v>57</v>
      </c>
      <c r="AY5149" s="158" t="s">
        <v>196</v>
      </c>
    </row>
    <row r="5150" spans="1:65" s="13" customFormat="1" x14ac:dyDescent="0.2">
      <c r="B5150" s="136"/>
      <c r="D5150" s="137" t="s">
        <v>210</v>
      </c>
      <c r="E5150" s="138" t="s">
        <v>1</v>
      </c>
      <c r="F5150" s="139" t="s">
        <v>5411</v>
      </c>
      <c r="H5150" s="140">
        <v>192.035</v>
      </c>
      <c r="L5150" s="136"/>
      <c r="M5150" s="141"/>
      <c r="N5150" s="142"/>
      <c r="O5150" s="142"/>
      <c r="P5150" s="142"/>
      <c r="Q5150" s="142"/>
      <c r="R5150" s="142"/>
      <c r="S5150" s="142"/>
      <c r="T5150" s="143"/>
      <c r="AT5150" s="138" t="s">
        <v>210</v>
      </c>
      <c r="AU5150" s="138" t="s">
        <v>66</v>
      </c>
      <c r="AV5150" s="13" t="s">
        <v>66</v>
      </c>
      <c r="AW5150" s="13" t="s">
        <v>26</v>
      </c>
      <c r="AX5150" s="13" t="s">
        <v>57</v>
      </c>
      <c r="AY5150" s="138" t="s">
        <v>196</v>
      </c>
    </row>
    <row r="5151" spans="1:65" s="14" customFormat="1" x14ac:dyDescent="0.2">
      <c r="B5151" s="144"/>
      <c r="D5151" s="137" t="s">
        <v>210</v>
      </c>
      <c r="E5151" s="145" t="s">
        <v>1</v>
      </c>
      <c r="F5151" s="146" t="s">
        <v>212</v>
      </c>
      <c r="H5151" s="147">
        <v>2112.3850000000002</v>
      </c>
      <c r="L5151" s="144"/>
      <c r="M5151" s="148"/>
      <c r="N5151" s="149"/>
      <c r="O5151" s="149"/>
      <c r="P5151" s="149"/>
      <c r="Q5151" s="149"/>
      <c r="R5151" s="149"/>
      <c r="S5151" s="149"/>
      <c r="T5151" s="150"/>
      <c r="AT5151" s="145" t="s">
        <v>210</v>
      </c>
      <c r="AU5151" s="145" t="s">
        <v>66</v>
      </c>
      <c r="AV5151" s="14" t="s">
        <v>201</v>
      </c>
      <c r="AW5151" s="14" t="s">
        <v>26</v>
      </c>
      <c r="AX5151" s="14" t="s">
        <v>64</v>
      </c>
      <c r="AY5151" s="145" t="s">
        <v>196</v>
      </c>
    </row>
    <row r="5152" spans="1:65" s="2" customFormat="1" ht="24.2" customHeight="1" x14ac:dyDescent="0.2">
      <c r="A5152" s="29"/>
      <c r="B5152" s="123"/>
      <c r="C5152" s="124" t="s">
        <v>5412</v>
      </c>
      <c r="D5152" s="124" t="s">
        <v>199</v>
      </c>
      <c r="E5152" s="125" t="s">
        <v>5413</v>
      </c>
      <c r="F5152" s="126" t="s">
        <v>5414</v>
      </c>
      <c r="G5152" s="127" t="s">
        <v>485</v>
      </c>
      <c r="H5152" s="128">
        <v>7093.4</v>
      </c>
      <c r="I5152" s="224"/>
      <c r="J5152" s="129">
        <f>ROUND(I5152*H5152,2)</f>
        <v>0</v>
      </c>
      <c r="K5152" s="126" t="s">
        <v>1</v>
      </c>
      <c r="L5152" s="30"/>
      <c r="M5152" s="130" t="s">
        <v>1</v>
      </c>
      <c r="N5152" s="131" t="s">
        <v>35</v>
      </c>
      <c r="O5152" s="132">
        <v>0</v>
      </c>
      <c r="P5152" s="132">
        <f>O5152*H5152</f>
        <v>0</v>
      </c>
      <c r="Q5152" s="132">
        <v>0</v>
      </c>
      <c r="R5152" s="132">
        <f>Q5152*H5152</f>
        <v>0</v>
      </c>
      <c r="S5152" s="132">
        <v>0</v>
      </c>
      <c r="T5152" s="133">
        <f>S5152*H5152</f>
        <v>0</v>
      </c>
      <c r="U5152" s="29"/>
      <c r="V5152" s="29"/>
      <c r="W5152" s="29"/>
      <c r="X5152" s="29"/>
      <c r="Y5152" s="29"/>
      <c r="Z5152" s="29"/>
      <c r="AA5152" s="29"/>
      <c r="AB5152" s="29"/>
      <c r="AC5152" s="29"/>
      <c r="AD5152" s="29"/>
      <c r="AE5152" s="29"/>
      <c r="AR5152" s="134" t="s">
        <v>513</v>
      </c>
      <c r="AT5152" s="134" t="s">
        <v>199</v>
      </c>
      <c r="AU5152" s="134" t="s">
        <v>66</v>
      </c>
      <c r="AY5152" s="18" t="s">
        <v>196</v>
      </c>
      <c r="BE5152" s="135">
        <f>IF(N5152="základní",J5152,0)</f>
        <v>0</v>
      </c>
      <c r="BF5152" s="135">
        <f>IF(N5152="snížená",J5152,0)</f>
        <v>0</v>
      </c>
      <c r="BG5152" s="135">
        <f>IF(N5152="zákl. přenesená",J5152,0)</f>
        <v>0</v>
      </c>
      <c r="BH5152" s="135">
        <f>IF(N5152="sníž. přenesená",J5152,0)</f>
        <v>0</v>
      </c>
      <c r="BI5152" s="135">
        <f>IF(N5152="nulová",J5152,0)</f>
        <v>0</v>
      </c>
      <c r="BJ5152" s="18" t="s">
        <v>64</v>
      </c>
      <c r="BK5152" s="135">
        <f>ROUND(I5152*H5152,2)</f>
        <v>0</v>
      </c>
      <c r="BL5152" s="18" t="s">
        <v>513</v>
      </c>
      <c r="BM5152" s="134" t="s">
        <v>5415</v>
      </c>
    </row>
    <row r="5153" spans="1:65" s="13" customFormat="1" x14ac:dyDescent="0.2">
      <c r="B5153" s="136"/>
      <c r="D5153" s="137" t="s">
        <v>210</v>
      </c>
      <c r="E5153" s="138" t="s">
        <v>1</v>
      </c>
      <c r="F5153" s="139" t="s">
        <v>5416</v>
      </c>
      <c r="H5153" s="140">
        <v>1135.7</v>
      </c>
      <c r="L5153" s="136"/>
      <c r="M5153" s="141"/>
      <c r="N5153" s="142"/>
      <c r="O5153" s="142"/>
      <c r="P5153" s="142"/>
      <c r="Q5153" s="142"/>
      <c r="R5153" s="142"/>
      <c r="S5153" s="142"/>
      <c r="T5153" s="143"/>
      <c r="AT5153" s="138" t="s">
        <v>210</v>
      </c>
      <c r="AU5153" s="138" t="s">
        <v>66</v>
      </c>
      <c r="AV5153" s="13" t="s">
        <v>66</v>
      </c>
      <c r="AW5153" s="13" t="s">
        <v>26</v>
      </c>
      <c r="AX5153" s="13" t="s">
        <v>57</v>
      </c>
      <c r="AY5153" s="138" t="s">
        <v>196</v>
      </c>
    </row>
    <row r="5154" spans="1:65" s="13" customFormat="1" x14ac:dyDescent="0.2">
      <c r="B5154" s="136"/>
      <c r="D5154" s="137" t="s">
        <v>210</v>
      </c>
      <c r="E5154" s="138" t="s">
        <v>1</v>
      </c>
      <c r="F5154" s="139" t="s">
        <v>5417</v>
      </c>
      <c r="H5154" s="140">
        <v>1985.2</v>
      </c>
      <c r="L5154" s="136"/>
      <c r="M5154" s="141"/>
      <c r="N5154" s="142"/>
      <c r="O5154" s="142"/>
      <c r="P5154" s="142"/>
      <c r="Q5154" s="142"/>
      <c r="R5154" s="142"/>
      <c r="S5154" s="142"/>
      <c r="T5154" s="143"/>
      <c r="AT5154" s="138" t="s">
        <v>210</v>
      </c>
      <c r="AU5154" s="138" t="s">
        <v>66</v>
      </c>
      <c r="AV5154" s="13" t="s">
        <v>66</v>
      </c>
      <c r="AW5154" s="13" t="s">
        <v>26</v>
      </c>
      <c r="AX5154" s="13" t="s">
        <v>57</v>
      </c>
      <c r="AY5154" s="138" t="s">
        <v>196</v>
      </c>
    </row>
    <row r="5155" spans="1:65" s="13" customFormat="1" x14ac:dyDescent="0.2">
      <c r="B5155" s="136"/>
      <c r="D5155" s="137" t="s">
        <v>210</v>
      </c>
      <c r="E5155" s="138" t="s">
        <v>1</v>
      </c>
      <c r="F5155" s="139" t="s">
        <v>5418</v>
      </c>
      <c r="H5155" s="140">
        <v>3972.5</v>
      </c>
      <c r="L5155" s="136"/>
      <c r="M5155" s="141"/>
      <c r="N5155" s="142"/>
      <c r="O5155" s="142"/>
      <c r="P5155" s="142"/>
      <c r="Q5155" s="142"/>
      <c r="R5155" s="142"/>
      <c r="S5155" s="142"/>
      <c r="T5155" s="143"/>
      <c r="AT5155" s="138" t="s">
        <v>210</v>
      </c>
      <c r="AU5155" s="138" t="s">
        <v>66</v>
      </c>
      <c r="AV5155" s="13" t="s">
        <v>66</v>
      </c>
      <c r="AW5155" s="13" t="s">
        <v>26</v>
      </c>
      <c r="AX5155" s="13" t="s">
        <v>57</v>
      </c>
      <c r="AY5155" s="138" t="s">
        <v>196</v>
      </c>
    </row>
    <row r="5156" spans="1:65" s="14" customFormat="1" x14ac:dyDescent="0.2">
      <c r="B5156" s="144"/>
      <c r="D5156" s="137" t="s">
        <v>210</v>
      </c>
      <c r="E5156" s="145" t="s">
        <v>1</v>
      </c>
      <c r="F5156" s="146" t="s">
        <v>212</v>
      </c>
      <c r="H5156" s="147">
        <v>7093.4</v>
      </c>
      <c r="L5156" s="144"/>
      <c r="M5156" s="148"/>
      <c r="N5156" s="149"/>
      <c r="O5156" s="149"/>
      <c r="P5156" s="149"/>
      <c r="Q5156" s="149"/>
      <c r="R5156" s="149"/>
      <c r="S5156" s="149"/>
      <c r="T5156" s="150"/>
      <c r="AT5156" s="145" t="s">
        <v>210</v>
      </c>
      <c r="AU5156" s="145" t="s">
        <v>66</v>
      </c>
      <c r="AV5156" s="14" t="s">
        <v>201</v>
      </c>
      <c r="AW5156" s="14" t="s">
        <v>26</v>
      </c>
      <c r="AX5156" s="14" t="s">
        <v>64</v>
      </c>
      <c r="AY5156" s="145" t="s">
        <v>196</v>
      </c>
    </row>
    <row r="5157" spans="1:65" s="2" customFormat="1" ht="24.2" customHeight="1" x14ac:dyDescent="0.2">
      <c r="A5157" s="29"/>
      <c r="B5157" s="123"/>
      <c r="C5157" s="124" t="s">
        <v>3546</v>
      </c>
      <c r="D5157" s="124" t="s">
        <v>199</v>
      </c>
      <c r="E5157" s="125" t="s">
        <v>5419</v>
      </c>
      <c r="F5157" s="126" t="s">
        <v>5420</v>
      </c>
      <c r="G5157" s="127" t="s">
        <v>485</v>
      </c>
      <c r="H5157" s="128">
        <v>2540.3000000000002</v>
      </c>
      <c r="I5157" s="224"/>
      <c r="J5157" s="129">
        <f>ROUND(I5157*H5157,2)</f>
        <v>0</v>
      </c>
      <c r="K5157" s="126" t="s">
        <v>1</v>
      </c>
      <c r="L5157" s="30"/>
      <c r="M5157" s="130" t="s">
        <v>1</v>
      </c>
      <c r="N5157" s="131" t="s">
        <v>35</v>
      </c>
      <c r="O5157" s="132">
        <v>0</v>
      </c>
      <c r="P5157" s="132">
        <f>O5157*H5157</f>
        <v>0</v>
      </c>
      <c r="Q5157" s="132">
        <v>0</v>
      </c>
      <c r="R5157" s="132">
        <f>Q5157*H5157</f>
        <v>0</v>
      </c>
      <c r="S5157" s="132">
        <v>0</v>
      </c>
      <c r="T5157" s="133">
        <f>S5157*H5157</f>
        <v>0</v>
      </c>
      <c r="U5157" s="29"/>
      <c r="V5157" s="29"/>
      <c r="W5157" s="29"/>
      <c r="X5157" s="29"/>
      <c r="Y5157" s="29"/>
      <c r="Z5157" s="29"/>
      <c r="AA5157" s="29"/>
      <c r="AB5157" s="29"/>
      <c r="AC5157" s="29"/>
      <c r="AD5157" s="29"/>
      <c r="AE5157" s="29"/>
      <c r="AR5157" s="134" t="s">
        <v>513</v>
      </c>
      <c r="AT5157" s="134" t="s">
        <v>199</v>
      </c>
      <c r="AU5157" s="134" t="s">
        <v>66</v>
      </c>
      <c r="AY5157" s="18" t="s">
        <v>196</v>
      </c>
      <c r="BE5157" s="135">
        <f>IF(N5157="základní",J5157,0)</f>
        <v>0</v>
      </c>
      <c r="BF5157" s="135">
        <f>IF(N5157="snížená",J5157,0)</f>
        <v>0</v>
      </c>
      <c r="BG5157" s="135">
        <f>IF(N5157="zákl. přenesená",J5157,0)</f>
        <v>0</v>
      </c>
      <c r="BH5157" s="135">
        <f>IF(N5157="sníž. přenesená",J5157,0)</f>
        <v>0</v>
      </c>
      <c r="BI5157" s="135">
        <f>IF(N5157="nulová",J5157,0)</f>
        <v>0</v>
      </c>
      <c r="BJ5157" s="18" t="s">
        <v>64</v>
      </c>
      <c r="BK5157" s="135">
        <f>ROUND(I5157*H5157,2)</f>
        <v>0</v>
      </c>
      <c r="BL5157" s="18" t="s">
        <v>513</v>
      </c>
      <c r="BM5157" s="134" t="s">
        <v>5421</v>
      </c>
    </row>
    <row r="5158" spans="1:65" s="15" customFormat="1" x14ac:dyDescent="0.2">
      <c r="B5158" s="151"/>
      <c r="D5158" s="137" t="s">
        <v>210</v>
      </c>
      <c r="E5158" s="152" t="s">
        <v>1</v>
      </c>
      <c r="F5158" s="153" t="s">
        <v>5422</v>
      </c>
      <c r="H5158" s="152" t="s">
        <v>1</v>
      </c>
      <c r="L5158" s="151"/>
      <c r="M5158" s="154"/>
      <c r="N5158" s="155"/>
      <c r="O5158" s="155"/>
      <c r="P5158" s="155"/>
      <c r="Q5158" s="155"/>
      <c r="R5158" s="155"/>
      <c r="S5158" s="155"/>
      <c r="T5158" s="156"/>
      <c r="AT5158" s="152" t="s">
        <v>210</v>
      </c>
      <c r="AU5158" s="152" t="s">
        <v>66</v>
      </c>
      <c r="AV5158" s="15" t="s">
        <v>64</v>
      </c>
      <c r="AW5158" s="15" t="s">
        <v>26</v>
      </c>
      <c r="AX5158" s="15" t="s">
        <v>57</v>
      </c>
      <c r="AY5158" s="152" t="s">
        <v>196</v>
      </c>
    </row>
    <row r="5159" spans="1:65" s="13" customFormat="1" x14ac:dyDescent="0.2">
      <c r="B5159" s="136"/>
      <c r="D5159" s="137" t="s">
        <v>210</v>
      </c>
      <c r="E5159" s="138" t="s">
        <v>1</v>
      </c>
      <c r="F5159" s="139" t="s">
        <v>5423</v>
      </c>
      <c r="H5159" s="140">
        <v>718.7</v>
      </c>
      <c r="L5159" s="136"/>
      <c r="M5159" s="141"/>
      <c r="N5159" s="142"/>
      <c r="O5159" s="142"/>
      <c r="P5159" s="142"/>
      <c r="Q5159" s="142"/>
      <c r="R5159" s="142"/>
      <c r="S5159" s="142"/>
      <c r="T5159" s="143"/>
      <c r="AT5159" s="138" t="s">
        <v>210</v>
      </c>
      <c r="AU5159" s="138" t="s">
        <v>66</v>
      </c>
      <c r="AV5159" s="13" t="s">
        <v>66</v>
      </c>
      <c r="AW5159" s="13" t="s">
        <v>26</v>
      </c>
      <c r="AX5159" s="13" t="s">
        <v>57</v>
      </c>
      <c r="AY5159" s="138" t="s">
        <v>196</v>
      </c>
    </row>
    <row r="5160" spans="1:65" s="13" customFormat="1" x14ac:dyDescent="0.2">
      <c r="B5160" s="136"/>
      <c r="D5160" s="137" t="s">
        <v>210</v>
      </c>
      <c r="E5160" s="138" t="s">
        <v>1</v>
      </c>
      <c r="F5160" s="139" t="s">
        <v>5424</v>
      </c>
      <c r="H5160" s="140">
        <v>343.1</v>
      </c>
      <c r="L5160" s="136"/>
      <c r="M5160" s="141"/>
      <c r="N5160" s="142"/>
      <c r="O5160" s="142"/>
      <c r="P5160" s="142"/>
      <c r="Q5160" s="142"/>
      <c r="R5160" s="142"/>
      <c r="S5160" s="142"/>
      <c r="T5160" s="143"/>
      <c r="AT5160" s="138" t="s">
        <v>210</v>
      </c>
      <c r="AU5160" s="138" t="s">
        <v>66</v>
      </c>
      <c r="AV5160" s="13" t="s">
        <v>66</v>
      </c>
      <c r="AW5160" s="13" t="s">
        <v>26</v>
      </c>
      <c r="AX5160" s="13" t="s">
        <v>57</v>
      </c>
      <c r="AY5160" s="138" t="s">
        <v>196</v>
      </c>
    </row>
    <row r="5161" spans="1:65" s="13" customFormat="1" x14ac:dyDescent="0.2">
      <c r="B5161" s="136"/>
      <c r="D5161" s="137" t="s">
        <v>210</v>
      </c>
      <c r="E5161" s="138" t="s">
        <v>1</v>
      </c>
      <c r="F5161" s="139" t="s">
        <v>5425</v>
      </c>
      <c r="H5161" s="140">
        <v>1478.5</v>
      </c>
      <c r="L5161" s="136"/>
      <c r="M5161" s="141"/>
      <c r="N5161" s="142"/>
      <c r="O5161" s="142"/>
      <c r="P5161" s="142"/>
      <c r="Q5161" s="142"/>
      <c r="R5161" s="142"/>
      <c r="S5161" s="142"/>
      <c r="T5161" s="143"/>
      <c r="AT5161" s="138" t="s">
        <v>210</v>
      </c>
      <c r="AU5161" s="138" t="s">
        <v>66</v>
      </c>
      <c r="AV5161" s="13" t="s">
        <v>66</v>
      </c>
      <c r="AW5161" s="13" t="s">
        <v>26</v>
      </c>
      <c r="AX5161" s="13" t="s">
        <v>57</v>
      </c>
      <c r="AY5161" s="138" t="s">
        <v>196</v>
      </c>
    </row>
    <row r="5162" spans="1:65" s="14" customFormat="1" x14ac:dyDescent="0.2">
      <c r="B5162" s="144"/>
      <c r="D5162" s="137" t="s">
        <v>210</v>
      </c>
      <c r="E5162" s="145" t="s">
        <v>1</v>
      </c>
      <c r="F5162" s="146" t="s">
        <v>212</v>
      </c>
      <c r="H5162" s="147">
        <v>2540.3000000000002</v>
      </c>
      <c r="L5162" s="144"/>
      <c r="M5162" s="148"/>
      <c r="N5162" s="149"/>
      <c r="O5162" s="149"/>
      <c r="P5162" s="149"/>
      <c r="Q5162" s="149"/>
      <c r="R5162" s="149"/>
      <c r="S5162" s="149"/>
      <c r="T5162" s="150"/>
      <c r="AT5162" s="145" t="s">
        <v>210</v>
      </c>
      <c r="AU5162" s="145" t="s">
        <v>66</v>
      </c>
      <c r="AV5162" s="14" t="s">
        <v>201</v>
      </c>
      <c r="AW5162" s="14" t="s">
        <v>26</v>
      </c>
      <c r="AX5162" s="14" t="s">
        <v>64</v>
      </c>
      <c r="AY5162" s="145" t="s">
        <v>196</v>
      </c>
    </row>
    <row r="5163" spans="1:65" s="2" customFormat="1" ht="24.2" customHeight="1" x14ac:dyDescent="0.2">
      <c r="A5163" s="29"/>
      <c r="B5163" s="123"/>
      <c r="C5163" s="124" t="s">
        <v>5426</v>
      </c>
      <c r="D5163" s="124" t="s">
        <v>199</v>
      </c>
      <c r="E5163" s="125" t="s">
        <v>5427</v>
      </c>
      <c r="F5163" s="126" t="s">
        <v>5428</v>
      </c>
      <c r="G5163" s="127" t="s">
        <v>485</v>
      </c>
      <c r="H5163" s="128">
        <v>38723.800000000003</v>
      </c>
      <c r="I5163" s="224"/>
      <c r="J5163" s="129">
        <f>ROUND(I5163*H5163,2)</f>
        <v>0</v>
      </c>
      <c r="K5163" s="126" t="s">
        <v>1</v>
      </c>
      <c r="L5163" s="30"/>
      <c r="M5163" s="130" t="s">
        <v>1</v>
      </c>
      <c r="N5163" s="131" t="s">
        <v>35</v>
      </c>
      <c r="O5163" s="132">
        <v>0</v>
      </c>
      <c r="P5163" s="132">
        <f>O5163*H5163</f>
        <v>0</v>
      </c>
      <c r="Q5163" s="132">
        <v>0</v>
      </c>
      <c r="R5163" s="132">
        <f>Q5163*H5163</f>
        <v>0</v>
      </c>
      <c r="S5163" s="132">
        <v>0</v>
      </c>
      <c r="T5163" s="133">
        <f>S5163*H5163</f>
        <v>0</v>
      </c>
      <c r="U5163" s="29"/>
      <c r="V5163" s="29"/>
      <c r="W5163" s="29"/>
      <c r="X5163" s="29"/>
      <c r="Y5163" s="29"/>
      <c r="Z5163" s="29"/>
      <c r="AA5163" s="29"/>
      <c r="AB5163" s="29"/>
      <c r="AC5163" s="29"/>
      <c r="AD5163" s="29"/>
      <c r="AE5163" s="29"/>
      <c r="AR5163" s="134" t="s">
        <v>513</v>
      </c>
      <c r="AT5163" s="134" t="s">
        <v>199</v>
      </c>
      <c r="AU5163" s="134" t="s">
        <v>66</v>
      </c>
      <c r="AY5163" s="18" t="s">
        <v>196</v>
      </c>
      <c r="BE5163" s="135">
        <f>IF(N5163="základní",J5163,0)</f>
        <v>0</v>
      </c>
      <c r="BF5163" s="135">
        <f>IF(N5163="snížená",J5163,0)</f>
        <v>0</v>
      </c>
      <c r="BG5163" s="135">
        <f>IF(N5163="zákl. přenesená",J5163,0)</f>
        <v>0</v>
      </c>
      <c r="BH5163" s="135">
        <f>IF(N5163="sníž. přenesená",J5163,0)</f>
        <v>0</v>
      </c>
      <c r="BI5163" s="135">
        <f>IF(N5163="nulová",J5163,0)</f>
        <v>0</v>
      </c>
      <c r="BJ5163" s="18" t="s">
        <v>64</v>
      </c>
      <c r="BK5163" s="135">
        <f>ROUND(I5163*H5163,2)</f>
        <v>0</v>
      </c>
      <c r="BL5163" s="18" t="s">
        <v>513</v>
      </c>
      <c r="BM5163" s="134" t="s">
        <v>5429</v>
      </c>
    </row>
    <row r="5164" spans="1:65" s="13" customFormat="1" x14ac:dyDescent="0.2">
      <c r="B5164" s="136"/>
      <c r="D5164" s="137" t="s">
        <v>210</v>
      </c>
      <c r="E5164" s="138" t="s">
        <v>1</v>
      </c>
      <c r="F5164" s="139" t="s">
        <v>5430</v>
      </c>
      <c r="H5164" s="140">
        <v>38723.800000000003</v>
      </c>
      <c r="L5164" s="136"/>
      <c r="M5164" s="141"/>
      <c r="N5164" s="142"/>
      <c r="O5164" s="142"/>
      <c r="P5164" s="142"/>
      <c r="Q5164" s="142"/>
      <c r="R5164" s="142"/>
      <c r="S5164" s="142"/>
      <c r="T5164" s="143"/>
      <c r="AT5164" s="138" t="s">
        <v>210</v>
      </c>
      <c r="AU5164" s="138" t="s">
        <v>66</v>
      </c>
      <c r="AV5164" s="13" t="s">
        <v>66</v>
      </c>
      <c r="AW5164" s="13" t="s">
        <v>26</v>
      </c>
      <c r="AX5164" s="13" t="s">
        <v>57</v>
      </c>
      <c r="AY5164" s="138" t="s">
        <v>196</v>
      </c>
    </row>
    <row r="5165" spans="1:65" s="14" customFormat="1" x14ac:dyDescent="0.2">
      <c r="B5165" s="144"/>
      <c r="D5165" s="137" t="s">
        <v>210</v>
      </c>
      <c r="E5165" s="145" t="s">
        <v>1</v>
      </c>
      <c r="F5165" s="146" t="s">
        <v>212</v>
      </c>
      <c r="H5165" s="147">
        <v>38723.800000000003</v>
      </c>
      <c r="L5165" s="144"/>
      <c r="M5165" s="148"/>
      <c r="N5165" s="149"/>
      <c r="O5165" s="149"/>
      <c r="P5165" s="149"/>
      <c r="Q5165" s="149"/>
      <c r="R5165" s="149"/>
      <c r="S5165" s="149"/>
      <c r="T5165" s="150"/>
      <c r="AT5165" s="145" t="s">
        <v>210</v>
      </c>
      <c r="AU5165" s="145" t="s">
        <v>66</v>
      </c>
      <c r="AV5165" s="14" t="s">
        <v>201</v>
      </c>
      <c r="AW5165" s="14" t="s">
        <v>26</v>
      </c>
      <c r="AX5165" s="14" t="s">
        <v>64</v>
      </c>
      <c r="AY5165" s="145" t="s">
        <v>196</v>
      </c>
    </row>
    <row r="5166" spans="1:65" s="2" customFormat="1" ht="24.2" customHeight="1" x14ac:dyDescent="0.2">
      <c r="A5166" s="29"/>
      <c r="B5166" s="123"/>
      <c r="C5166" s="124" t="s">
        <v>3550</v>
      </c>
      <c r="D5166" s="124" t="s">
        <v>199</v>
      </c>
      <c r="E5166" s="125" t="s">
        <v>5431</v>
      </c>
      <c r="F5166" s="126" t="s">
        <v>5432</v>
      </c>
      <c r="G5166" s="127" t="s">
        <v>485</v>
      </c>
      <c r="H5166" s="128">
        <v>921.25</v>
      </c>
      <c r="I5166" s="224"/>
      <c r="J5166" s="129">
        <f>ROUND(I5166*H5166,2)</f>
        <v>0</v>
      </c>
      <c r="K5166" s="126" t="s">
        <v>1</v>
      </c>
      <c r="L5166" s="30"/>
      <c r="M5166" s="130" t="s">
        <v>1</v>
      </c>
      <c r="N5166" s="131" t="s">
        <v>35</v>
      </c>
      <c r="O5166" s="132">
        <v>0</v>
      </c>
      <c r="P5166" s="132">
        <f>O5166*H5166</f>
        <v>0</v>
      </c>
      <c r="Q5166" s="132">
        <v>0</v>
      </c>
      <c r="R5166" s="132">
        <f>Q5166*H5166</f>
        <v>0</v>
      </c>
      <c r="S5166" s="132">
        <v>0</v>
      </c>
      <c r="T5166" s="133">
        <f>S5166*H5166</f>
        <v>0</v>
      </c>
      <c r="U5166" s="29"/>
      <c r="V5166" s="29"/>
      <c r="W5166" s="29"/>
      <c r="X5166" s="29"/>
      <c r="Y5166" s="29"/>
      <c r="Z5166" s="29"/>
      <c r="AA5166" s="29"/>
      <c r="AB5166" s="29"/>
      <c r="AC5166" s="29"/>
      <c r="AD5166" s="29"/>
      <c r="AE5166" s="29"/>
      <c r="AR5166" s="134" t="s">
        <v>513</v>
      </c>
      <c r="AT5166" s="134" t="s">
        <v>199</v>
      </c>
      <c r="AU5166" s="134" t="s">
        <v>66</v>
      </c>
      <c r="AY5166" s="18" t="s">
        <v>196</v>
      </c>
      <c r="BE5166" s="135">
        <f>IF(N5166="základní",J5166,0)</f>
        <v>0</v>
      </c>
      <c r="BF5166" s="135">
        <f>IF(N5166="snížená",J5166,0)</f>
        <v>0</v>
      </c>
      <c r="BG5166" s="135">
        <f>IF(N5166="zákl. přenesená",J5166,0)</f>
        <v>0</v>
      </c>
      <c r="BH5166" s="135">
        <f>IF(N5166="sníž. přenesená",J5166,0)</f>
        <v>0</v>
      </c>
      <c r="BI5166" s="135">
        <f>IF(N5166="nulová",J5166,0)</f>
        <v>0</v>
      </c>
      <c r="BJ5166" s="18" t="s">
        <v>64</v>
      </c>
      <c r="BK5166" s="135">
        <f>ROUND(I5166*H5166,2)</f>
        <v>0</v>
      </c>
      <c r="BL5166" s="18" t="s">
        <v>513</v>
      </c>
      <c r="BM5166" s="134" t="s">
        <v>5433</v>
      </c>
    </row>
    <row r="5167" spans="1:65" s="13" customFormat="1" x14ac:dyDescent="0.2">
      <c r="B5167" s="136"/>
      <c r="D5167" s="137" t="s">
        <v>210</v>
      </c>
      <c r="E5167" s="138" t="s">
        <v>1</v>
      </c>
      <c r="F5167" s="139" t="s">
        <v>5434</v>
      </c>
      <c r="H5167" s="140">
        <v>921.25</v>
      </c>
      <c r="L5167" s="136"/>
      <c r="M5167" s="141"/>
      <c r="N5167" s="142"/>
      <c r="O5167" s="142"/>
      <c r="P5167" s="142"/>
      <c r="Q5167" s="142"/>
      <c r="R5167" s="142"/>
      <c r="S5167" s="142"/>
      <c r="T5167" s="143"/>
      <c r="AT5167" s="138" t="s">
        <v>210</v>
      </c>
      <c r="AU5167" s="138" t="s">
        <v>66</v>
      </c>
      <c r="AV5167" s="13" t="s">
        <v>66</v>
      </c>
      <c r="AW5167" s="13" t="s">
        <v>26</v>
      </c>
      <c r="AX5167" s="13" t="s">
        <v>57</v>
      </c>
      <c r="AY5167" s="138" t="s">
        <v>196</v>
      </c>
    </row>
    <row r="5168" spans="1:65" s="14" customFormat="1" x14ac:dyDescent="0.2">
      <c r="B5168" s="144"/>
      <c r="D5168" s="137" t="s">
        <v>210</v>
      </c>
      <c r="E5168" s="145" t="s">
        <v>1</v>
      </c>
      <c r="F5168" s="146" t="s">
        <v>212</v>
      </c>
      <c r="H5168" s="147">
        <v>921.25</v>
      </c>
      <c r="L5168" s="144"/>
      <c r="M5168" s="148"/>
      <c r="N5168" s="149"/>
      <c r="O5168" s="149"/>
      <c r="P5168" s="149"/>
      <c r="Q5168" s="149"/>
      <c r="R5168" s="149"/>
      <c r="S5168" s="149"/>
      <c r="T5168" s="150"/>
      <c r="AT5168" s="145" t="s">
        <v>210</v>
      </c>
      <c r="AU5168" s="145" t="s">
        <v>66</v>
      </c>
      <c r="AV5168" s="14" t="s">
        <v>201</v>
      </c>
      <c r="AW5168" s="14" t="s">
        <v>26</v>
      </c>
      <c r="AX5168" s="14" t="s">
        <v>64</v>
      </c>
      <c r="AY5168" s="145" t="s">
        <v>196</v>
      </c>
    </row>
    <row r="5169" spans="1:65" s="2" customFormat="1" ht="24.2" customHeight="1" x14ac:dyDescent="0.2">
      <c r="A5169" s="29"/>
      <c r="B5169" s="123"/>
      <c r="C5169" s="124" t="s">
        <v>5435</v>
      </c>
      <c r="D5169" s="124" t="s">
        <v>199</v>
      </c>
      <c r="E5169" s="125" t="s">
        <v>5436</v>
      </c>
      <c r="F5169" s="126" t="s">
        <v>5432</v>
      </c>
      <c r="G5169" s="127" t="s">
        <v>485</v>
      </c>
      <c r="H5169" s="128">
        <v>18246.599999999999</v>
      </c>
      <c r="I5169" s="224"/>
      <c r="J5169" s="129">
        <f>ROUND(I5169*H5169,2)</f>
        <v>0</v>
      </c>
      <c r="K5169" s="126" t="s">
        <v>1</v>
      </c>
      <c r="L5169" s="30"/>
      <c r="M5169" s="130" t="s">
        <v>1</v>
      </c>
      <c r="N5169" s="131" t="s">
        <v>35</v>
      </c>
      <c r="O5169" s="132">
        <v>0</v>
      </c>
      <c r="P5169" s="132">
        <f>O5169*H5169</f>
        <v>0</v>
      </c>
      <c r="Q5169" s="132">
        <v>0</v>
      </c>
      <c r="R5169" s="132">
        <f>Q5169*H5169</f>
        <v>0</v>
      </c>
      <c r="S5169" s="132">
        <v>0</v>
      </c>
      <c r="T5169" s="133">
        <f>S5169*H5169</f>
        <v>0</v>
      </c>
      <c r="U5169" s="29"/>
      <c r="V5169" s="29"/>
      <c r="W5169" s="29"/>
      <c r="X5169" s="29"/>
      <c r="Y5169" s="29"/>
      <c r="Z5169" s="29"/>
      <c r="AA5169" s="29"/>
      <c r="AB5169" s="29"/>
      <c r="AC5169" s="29"/>
      <c r="AD5169" s="29"/>
      <c r="AE5169" s="29"/>
      <c r="AR5169" s="134" t="s">
        <v>513</v>
      </c>
      <c r="AT5169" s="134" t="s">
        <v>199</v>
      </c>
      <c r="AU5169" s="134" t="s">
        <v>66</v>
      </c>
      <c r="AY5169" s="18" t="s">
        <v>196</v>
      </c>
      <c r="BE5169" s="135">
        <f>IF(N5169="základní",J5169,0)</f>
        <v>0</v>
      </c>
      <c r="BF5169" s="135">
        <f>IF(N5169="snížená",J5169,0)</f>
        <v>0</v>
      </c>
      <c r="BG5169" s="135">
        <f>IF(N5169="zákl. přenesená",J5169,0)</f>
        <v>0</v>
      </c>
      <c r="BH5169" s="135">
        <f>IF(N5169="sníž. přenesená",J5169,0)</f>
        <v>0</v>
      </c>
      <c r="BI5169" s="135">
        <f>IF(N5169="nulová",J5169,0)</f>
        <v>0</v>
      </c>
      <c r="BJ5169" s="18" t="s">
        <v>64</v>
      </c>
      <c r="BK5169" s="135">
        <f>ROUND(I5169*H5169,2)</f>
        <v>0</v>
      </c>
      <c r="BL5169" s="18" t="s">
        <v>513</v>
      </c>
      <c r="BM5169" s="134" t="s">
        <v>5437</v>
      </c>
    </row>
    <row r="5170" spans="1:65" s="13" customFormat="1" x14ac:dyDescent="0.2">
      <c r="B5170" s="136"/>
      <c r="D5170" s="137" t="s">
        <v>210</v>
      </c>
      <c r="E5170" s="138" t="s">
        <v>1</v>
      </c>
      <c r="F5170" s="139" t="s">
        <v>5438</v>
      </c>
      <c r="H5170" s="140">
        <v>6555.5</v>
      </c>
      <c r="L5170" s="136"/>
      <c r="M5170" s="141"/>
      <c r="N5170" s="142"/>
      <c r="O5170" s="142"/>
      <c r="P5170" s="142"/>
      <c r="Q5170" s="142"/>
      <c r="R5170" s="142"/>
      <c r="S5170" s="142"/>
      <c r="T5170" s="143"/>
      <c r="AT5170" s="138" t="s">
        <v>210</v>
      </c>
      <c r="AU5170" s="138" t="s">
        <v>66</v>
      </c>
      <c r="AV5170" s="13" t="s">
        <v>66</v>
      </c>
      <c r="AW5170" s="13" t="s">
        <v>26</v>
      </c>
      <c r="AX5170" s="13" t="s">
        <v>57</v>
      </c>
      <c r="AY5170" s="138" t="s">
        <v>196</v>
      </c>
    </row>
    <row r="5171" spans="1:65" s="13" customFormat="1" x14ac:dyDescent="0.2">
      <c r="B5171" s="136"/>
      <c r="D5171" s="137" t="s">
        <v>210</v>
      </c>
      <c r="E5171" s="138" t="s">
        <v>1</v>
      </c>
      <c r="F5171" s="139" t="s">
        <v>5439</v>
      </c>
      <c r="H5171" s="140">
        <v>11691.1</v>
      </c>
      <c r="L5171" s="136"/>
      <c r="M5171" s="141"/>
      <c r="N5171" s="142"/>
      <c r="O5171" s="142"/>
      <c r="P5171" s="142"/>
      <c r="Q5171" s="142"/>
      <c r="R5171" s="142"/>
      <c r="S5171" s="142"/>
      <c r="T5171" s="143"/>
      <c r="AT5171" s="138" t="s">
        <v>210</v>
      </c>
      <c r="AU5171" s="138" t="s">
        <v>66</v>
      </c>
      <c r="AV5171" s="13" t="s">
        <v>66</v>
      </c>
      <c r="AW5171" s="13" t="s">
        <v>26</v>
      </c>
      <c r="AX5171" s="13" t="s">
        <v>57</v>
      </c>
      <c r="AY5171" s="138" t="s">
        <v>196</v>
      </c>
    </row>
    <row r="5172" spans="1:65" s="14" customFormat="1" ht="9.75" customHeight="1" x14ac:dyDescent="0.2">
      <c r="B5172" s="144"/>
      <c r="D5172" s="137" t="s">
        <v>210</v>
      </c>
      <c r="E5172" s="145" t="s">
        <v>1</v>
      </c>
      <c r="F5172" s="146" t="s">
        <v>212</v>
      </c>
      <c r="H5172" s="147">
        <v>18246.599999999999</v>
      </c>
      <c r="L5172" s="144"/>
      <c r="M5172" s="148"/>
      <c r="N5172" s="149"/>
      <c r="O5172" s="149"/>
      <c r="P5172" s="149"/>
      <c r="Q5172" s="149"/>
      <c r="R5172" s="149"/>
      <c r="S5172" s="149"/>
      <c r="T5172" s="150"/>
      <c r="AT5172" s="145" t="s">
        <v>210</v>
      </c>
      <c r="AU5172" s="145" t="s">
        <v>66</v>
      </c>
      <c r="AV5172" s="14" t="s">
        <v>201</v>
      </c>
      <c r="AW5172" s="14" t="s">
        <v>26</v>
      </c>
      <c r="AX5172" s="14" t="s">
        <v>64</v>
      </c>
      <c r="AY5172" s="145" t="s">
        <v>196</v>
      </c>
    </row>
    <row r="5173" spans="1:65" s="14" customFormat="1" ht="12.75" x14ac:dyDescent="0.2">
      <c r="A5173" s="237"/>
      <c r="B5173" s="253"/>
      <c r="C5173" s="254"/>
      <c r="D5173" s="255" t="s">
        <v>56</v>
      </c>
      <c r="E5173" s="256"/>
      <c r="F5173" s="259" t="s">
        <v>5862</v>
      </c>
      <c r="G5173" s="254"/>
      <c r="H5173" s="254"/>
      <c r="I5173" s="254"/>
      <c r="J5173" s="252">
        <f>J5174+J5175+J5176+J5180</f>
        <v>0</v>
      </c>
      <c r="K5173" s="254"/>
      <c r="L5173" s="238"/>
      <c r="M5173" s="148"/>
      <c r="N5173" s="149"/>
      <c r="O5173" s="149"/>
      <c r="P5173" s="149"/>
      <c r="Q5173" s="149"/>
      <c r="R5173" s="149"/>
      <c r="S5173" s="149"/>
      <c r="T5173" s="150"/>
      <c r="AT5173" s="145"/>
      <c r="AU5173" s="145"/>
      <c r="AY5173" s="145"/>
    </row>
    <row r="5174" spans="1:65" s="14" customFormat="1" ht="60" x14ac:dyDescent="0.2">
      <c r="B5174" s="144"/>
      <c r="C5174" s="124" t="s">
        <v>5863</v>
      </c>
      <c r="D5174" s="124" t="s">
        <v>199</v>
      </c>
      <c r="E5174" s="125" t="s">
        <v>5864</v>
      </c>
      <c r="F5174" s="248" t="s">
        <v>5865</v>
      </c>
      <c r="G5174" s="127" t="s">
        <v>207</v>
      </c>
      <c r="H5174" s="128">
        <v>100</v>
      </c>
      <c r="I5174" s="224"/>
      <c r="J5174" s="129">
        <f t="shared" ref="J5174:J5175" si="170">ROUND(I5174*H5174,2)</f>
        <v>0</v>
      </c>
      <c r="K5174" s="126" t="s">
        <v>1</v>
      </c>
      <c r="L5174" s="144"/>
      <c r="M5174" s="148"/>
      <c r="N5174" s="149"/>
      <c r="O5174" s="149"/>
      <c r="P5174" s="149"/>
      <c r="Q5174" s="149"/>
      <c r="R5174" s="149"/>
      <c r="S5174" s="149"/>
      <c r="T5174" s="150"/>
      <c r="AT5174" s="145"/>
      <c r="AU5174" s="145"/>
      <c r="AY5174" s="145"/>
    </row>
    <row r="5175" spans="1:65" s="14" customFormat="1" ht="48" x14ac:dyDescent="0.2">
      <c r="B5175" s="144"/>
      <c r="C5175" s="124" t="s">
        <v>5866</v>
      </c>
      <c r="D5175" s="124" t="s">
        <v>199</v>
      </c>
      <c r="E5175" s="125" t="s">
        <v>5867</v>
      </c>
      <c r="F5175" s="248" t="s">
        <v>5868</v>
      </c>
      <c r="G5175" s="127" t="s">
        <v>5869</v>
      </c>
      <c r="H5175" s="128">
        <v>45</v>
      </c>
      <c r="I5175" s="224"/>
      <c r="J5175" s="129">
        <f t="shared" si="170"/>
        <v>0</v>
      </c>
      <c r="K5175" s="126" t="s">
        <v>1</v>
      </c>
      <c r="L5175" s="144"/>
      <c r="M5175" s="148"/>
      <c r="N5175" s="149"/>
      <c r="O5175" s="149"/>
      <c r="P5175" s="149"/>
      <c r="Q5175" s="149"/>
      <c r="R5175" s="149"/>
      <c r="S5175" s="149"/>
      <c r="T5175" s="150"/>
      <c r="AT5175" s="145"/>
      <c r="AU5175" s="145"/>
      <c r="AY5175" s="145"/>
    </row>
    <row r="5176" spans="1:65" s="14" customFormat="1" ht="22.5" x14ac:dyDescent="0.2">
      <c r="B5176" s="144"/>
      <c r="C5176" s="124" t="s">
        <v>5870</v>
      </c>
      <c r="D5176" s="124" t="s">
        <v>199</v>
      </c>
      <c r="E5176" s="239" t="s">
        <v>5871</v>
      </c>
      <c r="F5176" s="249" t="s">
        <v>5872</v>
      </c>
      <c r="G5176" s="240" t="s">
        <v>506</v>
      </c>
      <c r="H5176" s="241">
        <v>68</v>
      </c>
      <c r="I5176" s="247"/>
      <c r="J5176" s="242">
        <f>ROUND(H5176*I5176,2)</f>
        <v>0</v>
      </c>
      <c r="L5176" s="144"/>
      <c r="M5176" s="148"/>
      <c r="N5176" s="149"/>
      <c r="O5176" s="149"/>
      <c r="P5176" s="149"/>
      <c r="Q5176" s="149"/>
      <c r="R5176" s="149"/>
      <c r="S5176" s="149"/>
      <c r="T5176" s="150"/>
      <c r="AT5176" s="145"/>
      <c r="AU5176" s="145"/>
      <c r="AY5176" s="145"/>
    </row>
    <row r="5177" spans="1:65" s="14" customFormat="1" x14ac:dyDescent="0.2">
      <c r="B5177" s="144"/>
      <c r="D5177" s="137"/>
      <c r="E5177" s="243"/>
      <c r="F5177" s="250" t="s">
        <v>5873</v>
      </c>
      <c r="G5177" s="244"/>
      <c r="H5177" s="245"/>
      <c r="I5177" s="246"/>
      <c r="J5177" s="246"/>
      <c r="L5177" s="144"/>
      <c r="M5177" s="148"/>
      <c r="N5177" s="149"/>
      <c r="O5177" s="149"/>
      <c r="P5177" s="149"/>
      <c r="Q5177" s="149"/>
      <c r="R5177" s="149"/>
      <c r="S5177" s="149"/>
      <c r="T5177" s="150"/>
      <c r="AT5177" s="145"/>
      <c r="AU5177" s="145"/>
      <c r="AY5177" s="145"/>
    </row>
    <row r="5178" spans="1:65" s="14" customFormat="1" ht="22.5" x14ac:dyDescent="0.2">
      <c r="B5178" s="144"/>
      <c r="D5178" s="137"/>
      <c r="E5178" s="243"/>
      <c r="F5178" s="250" t="s">
        <v>5874</v>
      </c>
      <c r="G5178" s="244"/>
      <c r="H5178" s="245">
        <v>60</v>
      </c>
      <c r="I5178" s="246"/>
      <c r="J5178" s="246"/>
      <c r="L5178" s="144"/>
      <c r="M5178" s="148"/>
      <c r="N5178" s="149"/>
      <c r="O5178" s="149"/>
      <c r="P5178" s="149"/>
      <c r="Q5178" s="149"/>
      <c r="R5178" s="149"/>
      <c r="S5178" s="149"/>
      <c r="T5178" s="150"/>
      <c r="AT5178" s="145"/>
      <c r="AU5178" s="145"/>
      <c r="AY5178" s="145"/>
    </row>
    <row r="5179" spans="1:65" s="14" customFormat="1" ht="22.5" x14ac:dyDescent="0.2">
      <c r="B5179" s="144"/>
      <c r="D5179" s="137"/>
      <c r="E5179" s="145"/>
      <c r="F5179" s="250" t="s">
        <v>5875</v>
      </c>
      <c r="H5179" s="245">
        <v>8</v>
      </c>
      <c r="L5179" s="144"/>
      <c r="M5179" s="148"/>
      <c r="N5179" s="149"/>
      <c r="O5179" s="149"/>
      <c r="P5179" s="149"/>
      <c r="Q5179" s="149"/>
      <c r="R5179" s="149"/>
      <c r="S5179" s="149"/>
      <c r="T5179" s="150"/>
      <c r="AT5179" s="145"/>
      <c r="AU5179" s="145"/>
      <c r="AY5179" s="145"/>
    </row>
    <row r="5180" spans="1:65" s="14" customFormat="1" ht="22.5" x14ac:dyDescent="0.2">
      <c r="B5180" s="144"/>
      <c r="C5180" s="124" t="s">
        <v>5876</v>
      </c>
      <c r="D5180" s="124" t="s">
        <v>451</v>
      </c>
      <c r="E5180" s="239" t="s">
        <v>5877</v>
      </c>
      <c r="F5180" s="249" t="s">
        <v>5878</v>
      </c>
      <c r="G5180" s="240" t="s">
        <v>207</v>
      </c>
      <c r="H5180" s="241">
        <v>200</v>
      </c>
      <c r="I5180" s="247"/>
      <c r="J5180" s="242">
        <f>ROUND(I5180*H5180,2)</f>
        <v>0</v>
      </c>
      <c r="L5180" s="144"/>
      <c r="M5180" s="148"/>
      <c r="N5180" s="149"/>
      <c r="O5180" s="149"/>
      <c r="P5180" s="149"/>
      <c r="Q5180" s="149"/>
      <c r="R5180" s="149"/>
      <c r="S5180" s="149"/>
      <c r="T5180" s="150"/>
      <c r="AT5180" s="145"/>
      <c r="AU5180" s="145"/>
      <c r="AY5180" s="145"/>
    </row>
    <row r="5181" spans="1:65" s="12" customFormat="1" ht="25.9" customHeight="1" x14ac:dyDescent="0.2">
      <c r="B5181" s="111"/>
      <c r="D5181" s="137"/>
      <c r="E5181" s="138" t="s">
        <v>1</v>
      </c>
      <c r="F5181" s="251" t="s">
        <v>5879</v>
      </c>
      <c r="G5181" s="13"/>
      <c r="H5181" s="140">
        <v>200</v>
      </c>
      <c r="I5181" s="13"/>
      <c r="J5181" s="13"/>
      <c r="K5181" s="13"/>
      <c r="L5181" s="111"/>
      <c r="M5181" s="115"/>
      <c r="N5181" s="116"/>
      <c r="O5181" s="116"/>
      <c r="P5181" s="117" t="e">
        <f>#REF!</f>
        <v>#REF!</v>
      </c>
      <c r="Q5181" s="116"/>
      <c r="R5181" s="117" t="e">
        <f>#REF!</f>
        <v>#REF!</v>
      </c>
      <c r="S5181" s="116"/>
      <c r="T5181" s="118" t="e">
        <f>#REF!</f>
        <v>#REF!</v>
      </c>
      <c r="AR5181" s="112" t="s">
        <v>201</v>
      </c>
      <c r="AT5181" s="119" t="s">
        <v>56</v>
      </c>
      <c r="AU5181" s="119" t="s">
        <v>57</v>
      </c>
      <c r="AY5181" s="112" t="s">
        <v>196</v>
      </c>
      <c r="BK5181" s="120" t="e">
        <f>#REF!</f>
        <v>#REF!</v>
      </c>
    </row>
    <row r="5182" spans="1:65" s="12" customFormat="1" ht="73.5" customHeight="1" x14ac:dyDescent="0.2">
      <c r="B5182" s="111"/>
      <c r="D5182" s="112" t="s">
        <v>56</v>
      </c>
      <c r="E5182" s="113" t="s">
        <v>5440</v>
      </c>
      <c r="F5182" s="113" t="s">
        <v>5441</v>
      </c>
      <c r="J5182" s="114">
        <f>BK5182</f>
        <v>0</v>
      </c>
      <c r="L5182" s="111"/>
      <c r="M5182" s="115"/>
      <c r="N5182" s="116"/>
      <c r="O5182" s="116"/>
      <c r="P5182" s="117">
        <f>P5183</f>
        <v>0</v>
      </c>
      <c r="Q5182" s="116"/>
      <c r="R5182" s="117">
        <f>R5183</f>
        <v>0</v>
      </c>
      <c r="S5182" s="116"/>
      <c r="T5182" s="118">
        <f>T5183</f>
        <v>0</v>
      </c>
      <c r="AR5182" s="112" t="s">
        <v>201</v>
      </c>
      <c r="AT5182" s="119" t="s">
        <v>56</v>
      </c>
      <c r="AU5182" s="119" t="s">
        <v>57</v>
      </c>
      <c r="AY5182" s="112" t="s">
        <v>196</v>
      </c>
      <c r="BK5182" s="120">
        <f>BK5183</f>
        <v>0</v>
      </c>
    </row>
    <row r="5183" spans="1:65" s="12" customFormat="1" ht="23.25" customHeight="1" x14ac:dyDescent="0.2">
      <c r="B5183" s="111"/>
      <c r="D5183" s="112" t="s">
        <v>56</v>
      </c>
      <c r="E5183" s="121" t="s">
        <v>5442</v>
      </c>
      <c r="F5183" s="121" t="s">
        <v>5443</v>
      </c>
      <c r="J5183" s="122">
        <f>BK5183</f>
        <v>0</v>
      </c>
      <c r="L5183" s="111"/>
      <c r="M5183" s="115"/>
      <c r="N5183" s="116"/>
      <c r="O5183" s="116"/>
      <c r="P5183" s="117">
        <f>SUM(P5184:P5303)</f>
        <v>0</v>
      </c>
      <c r="Q5183" s="116"/>
      <c r="R5183" s="117">
        <f>SUM(R5184:R5303)</f>
        <v>0</v>
      </c>
      <c r="S5183" s="116"/>
      <c r="T5183" s="118">
        <f>SUM(T5184:T5303)</f>
        <v>0</v>
      </c>
      <c r="AR5183" s="112" t="s">
        <v>201</v>
      </c>
      <c r="AT5183" s="119" t="s">
        <v>56</v>
      </c>
      <c r="AU5183" s="119" t="s">
        <v>64</v>
      </c>
      <c r="AY5183" s="112" t="s">
        <v>196</v>
      </c>
      <c r="BK5183" s="120">
        <f>SUM(BK5184:BK5303)</f>
        <v>0</v>
      </c>
    </row>
    <row r="5184" spans="1:65" s="2" customFormat="1" ht="16.5" customHeight="1" x14ac:dyDescent="0.2">
      <c r="A5184" s="29"/>
      <c r="B5184" s="123"/>
      <c r="C5184" s="124" t="s">
        <v>3555</v>
      </c>
      <c r="D5184" s="124" t="s">
        <v>199</v>
      </c>
      <c r="E5184" s="125" t="s">
        <v>5444</v>
      </c>
      <c r="F5184" s="126" t="s">
        <v>5445</v>
      </c>
      <c r="G5184" s="127" t="s">
        <v>207</v>
      </c>
      <c r="H5184" s="128">
        <v>5700.6620000000003</v>
      </c>
      <c r="I5184" s="129">
        <v>0</v>
      </c>
      <c r="J5184" s="129">
        <f>ROUND(I5184*H5184,2)</f>
        <v>0</v>
      </c>
      <c r="K5184" s="126" t="s">
        <v>1</v>
      </c>
      <c r="L5184" s="30"/>
      <c r="M5184" s="130" t="s">
        <v>1</v>
      </c>
      <c r="N5184" s="131" t="s">
        <v>35</v>
      </c>
      <c r="O5184" s="132">
        <v>0</v>
      </c>
      <c r="P5184" s="132">
        <f>O5184*H5184</f>
        <v>0</v>
      </c>
      <c r="Q5184" s="132">
        <v>0</v>
      </c>
      <c r="R5184" s="132">
        <f>Q5184*H5184</f>
        <v>0</v>
      </c>
      <c r="S5184" s="132">
        <v>0</v>
      </c>
      <c r="T5184" s="133">
        <f>S5184*H5184</f>
        <v>0</v>
      </c>
      <c r="U5184" s="29"/>
      <c r="V5184" s="29"/>
      <c r="W5184" s="29"/>
      <c r="X5184" s="29"/>
      <c r="Y5184" s="29"/>
      <c r="Z5184" s="29"/>
      <c r="AA5184" s="29"/>
      <c r="AB5184" s="29"/>
      <c r="AC5184" s="29"/>
      <c r="AD5184" s="29"/>
      <c r="AE5184" s="29"/>
      <c r="AR5184" s="134" t="s">
        <v>5446</v>
      </c>
      <c r="AT5184" s="134" t="s">
        <v>199</v>
      </c>
      <c r="AU5184" s="134" t="s">
        <v>66</v>
      </c>
      <c r="AY5184" s="18" t="s">
        <v>196</v>
      </c>
      <c r="BE5184" s="135">
        <f>IF(N5184="základní",J5184,0)</f>
        <v>0</v>
      </c>
      <c r="BF5184" s="135">
        <f>IF(N5184="snížená",J5184,0)</f>
        <v>0</v>
      </c>
      <c r="BG5184" s="135">
        <f>IF(N5184="zákl. přenesená",J5184,0)</f>
        <v>0</v>
      </c>
      <c r="BH5184" s="135">
        <f>IF(N5184="sníž. přenesená",J5184,0)</f>
        <v>0</v>
      </c>
      <c r="BI5184" s="135">
        <f>IF(N5184="nulová",J5184,0)</f>
        <v>0</v>
      </c>
      <c r="BJ5184" s="18" t="s">
        <v>64</v>
      </c>
      <c r="BK5184" s="135">
        <f>ROUND(I5184*H5184,2)</f>
        <v>0</v>
      </c>
      <c r="BL5184" s="18" t="s">
        <v>5446</v>
      </c>
      <c r="BM5184" s="134" t="s">
        <v>5447</v>
      </c>
    </row>
    <row r="5185" spans="2:51" s="13" customFormat="1" x14ac:dyDescent="0.2">
      <c r="B5185" s="136"/>
      <c r="D5185" s="137" t="s">
        <v>210</v>
      </c>
      <c r="E5185" s="138" t="s">
        <v>1</v>
      </c>
      <c r="F5185" s="139" t="s">
        <v>2037</v>
      </c>
      <c r="H5185" s="140">
        <v>151.93</v>
      </c>
      <c r="L5185" s="136"/>
      <c r="M5185" s="141"/>
      <c r="N5185" s="142"/>
      <c r="O5185" s="142"/>
      <c r="P5185" s="142"/>
      <c r="Q5185" s="142"/>
      <c r="R5185" s="142"/>
      <c r="S5185" s="142"/>
      <c r="T5185" s="143"/>
      <c r="AT5185" s="138" t="s">
        <v>210</v>
      </c>
      <c r="AU5185" s="138" t="s">
        <v>66</v>
      </c>
      <c r="AV5185" s="13" t="s">
        <v>66</v>
      </c>
      <c r="AW5185" s="13" t="s">
        <v>26</v>
      </c>
      <c r="AX5185" s="13" t="s">
        <v>57</v>
      </c>
      <c r="AY5185" s="138" t="s">
        <v>196</v>
      </c>
    </row>
    <row r="5186" spans="2:51" s="13" customFormat="1" x14ac:dyDescent="0.2">
      <c r="B5186" s="136"/>
      <c r="D5186" s="137" t="s">
        <v>210</v>
      </c>
      <c r="E5186" s="138" t="s">
        <v>1</v>
      </c>
      <c r="F5186" s="139" t="s">
        <v>2038</v>
      </c>
      <c r="H5186" s="140">
        <v>89.37</v>
      </c>
      <c r="L5186" s="136"/>
      <c r="M5186" s="141"/>
      <c r="N5186" s="142"/>
      <c r="O5186" s="142"/>
      <c r="P5186" s="142"/>
      <c r="Q5186" s="142"/>
      <c r="R5186" s="142"/>
      <c r="S5186" s="142"/>
      <c r="T5186" s="143"/>
      <c r="AT5186" s="138" t="s">
        <v>210</v>
      </c>
      <c r="AU5186" s="138" t="s">
        <v>66</v>
      </c>
      <c r="AV5186" s="13" t="s">
        <v>66</v>
      </c>
      <c r="AW5186" s="13" t="s">
        <v>26</v>
      </c>
      <c r="AX5186" s="13" t="s">
        <v>57</v>
      </c>
      <c r="AY5186" s="138" t="s">
        <v>196</v>
      </c>
    </row>
    <row r="5187" spans="2:51" s="13" customFormat="1" x14ac:dyDescent="0.2">
      <c r="B5187" s="136"/>
      <c r="D5187" s="137" t="s">
        <v>210</v>
      </c>
      <c r="E5187" s="138" t="s">
        <v>1</v>
      </c>
      <c r="F5187" s="139" t="s">
        <v>2039</v>
      </c>
      <c r="H5187" s="140">
        <v>105.5</v>
      </c>
      <c r="L5187" s="136"/>
      <c r="M5187" s="141"/>
      <c r="N5187" s="142"/>
      <c r="O5187" s="142"/>
      <c r="P5187" s="142"/>
      <c r="Q5187" s="142"/>
      <c r="R5187" s="142"/>
      <c r="S5187" s="142"/>
      <c r="T5187" s="143"/>
      <c r="AT5187" s="138" t="s">
        <v>210</v>
      </c>
      <c r="AU5187" s="138" t="s">
        <v>66</v>
      </c>
      <c r="AV5187" s="13" t="s">
        <v>66</v>
      </c>
      <c r="AW5187" s="13" t="s">
        <v>26</v>
      </c>
      <c r="AX5187" s="13" t="s">
        <v>57</v>
      </c>
      <c r="AY5187" s="138" t="s">
        <v>196</v>
      </c>
    </row>
    <row r="5188" spans="2:51" s="13" customFormat="1" x14ac:dyDescent="0.2">
      <c r="B5188" s="136"/>
      <c r="D5188" s="137" t="s">
        <v>210</v>
      </c>
      <c r="E5188" s="138" t="s">
        <v>1</v>
      </c>
      <c r="F5188" s="139" t="s">
        <v>2040</v>
      </c>
      <c r="H5188" s="140">
        <v>114.51</v>
      </c>
      <c r="L5188" s="136"/>
      <c r="M5188" s="141"/>
      <c r="N5188" s="142"/>
      <c r="O5188" s="142"/>
      <c r="P5188" s="142"/>
      <c r="Q5188" s="142"/>
      <c r="R5188" s="142"/>
      <c r="S5188" s="142"/>
      <c r="T5188" s="143"/>
      <c r="AT5188" s="138" t="s">
        <v>210</v>
      </c>
      <c r="AU5188" s="138" t="s">
        <v>66</v>
      </c>
      <c r="AV5188" s="13" t="s">
        <v>66</v>
      </c>
      <c r="AW5188" s="13" t="s">
        <v>26</v>
      </c>
      <c r="AX5188" s="13" t="s">
        <v>57</v>
      </c>
      <c r="AY5188" s="138" t="s">
        <v>196</v>
      </c>
    </row>
    <row r="5189" spans="2:51" s="13" customFormat="1" x14ac:dyDescent="0.2">
      <c r="B5189" s="136"/>
      <c r="D5189" s="137" t="s">
        <v>210</v>
      </c>
      <c r="E5189" s="138" t="s">
        <v>1</v>
      </c>
      <c r="F5189" s="139" t="s">
        <v>2041</v>
      </c>
      <c r="H5189" s="140">
        <v>123.51</v>
      </c>
      <c r="L5189" s="136"/>
      <c r="M5189" s="141"/>
      <c r="N5189" s="142"/>
      <c r="O5189" s="142"/>
      <c r="P5189" s="142"/>
      <c r="Q5189" s="142"/>
      <c r="R5189" s="142"/>
      <c r="S5189" s="142"/>
      <c r="T5189" s="143"/>
      <c r="AT5189" s="138" t="s">
        <v>210</v>
      </c>
      <c r="AU5189" s="138" t="s">
        <v>66</v>
      </c>
      <c r="AV5189" s="13" t="s">
        <v>66</v>
      </c>
      <c r="AW5189" s="13" t="s">
        <v>26</v>
      </c>
      <c r="AX5189" s="13" t="s">
        <v>57</v>
      </c>
      <c r="AY5189" s="138" t="s">
        <v>196</v>
      </c>
    </row>
    <row r="5190" spans="2:51" s="13" customFormat="1" x14ac:dyDescent="0.2">
      <c r="B5190" s="136"/>
      <c r="D5190" s="137" t="s">
        <v>210</v>
      </c>
      <c r="E5190" s="138" t="s">
        <v>1</v>
      </c>
      <c r="F5190" s="139" t="s">
        <v>2042</v>
      </c>
      <c r="H5190" s="140">
        <v>111.72</v>
      </c>
      <c r="L5190" s="136"/>
      <c r="M5190" s="141"/>
      <c r="N5190" s="142"/>
      <c r="O5190" s="142"/>
      <c r="P5190" s="142"/>
      <c r="Q5190" s="142"/>
      <c r="R5190" s="142"/>
      <c r="S5190" s="142"/>
      <c r="T5190" s="143"/>
      <c r="AT5190" s="138" t="s">
        <v>210</v>
      </c>
      <c r="AU5190" s="138" t="s">
        <v>66</v>
      </c>
      <c r="AV5190" s="13" t="s">
        <v>66</v>
      </c>
      <c r="AW5190" s="13" t="s">
        <v>26</v>
      </c>
      <c r="AX5190" s="13" t="s">
        <v>57</v>
      </c>
      <c r="AY5190" s="138" t="s">
        <v>196</v>
      </c>
    </row>
    <row r="5191" spans="2:51" s="13" customFormat="1" x14ac:dyDescent="0.2">
      <c r="B5191" s="136"/>
      <c r="D5191" s="137" t="s">
        <v>210</v>
      </c>
      <c r="E5191" s="138" t="s">
        <v>1</v>
      </c>
      <c r="F5191" s="139" t="s">
        <v>2043</v>
      </c>
      <c r="H5191" s="140">
        <v>451.43</v>
      </c>
      <c r="L5191" s="136"/>
      <c r="M5191" s="141"/>
      <c r="N5191" s="142"/>
      <c r="O5191" s="142"/>
      <c r="P5191" s="142"/>
      <c r="Q5191" s="142"/>
      <c r="R5191" s="142"/>
      <c r="S5191" s="142"/>
      <c r="T5191" s="143"/>
      <c r="AT5191" s="138" t="s">
        <v>210</v>
      </c>
      <c r="AU5191" s="138" t="s">
        <v>66</v>
      </c>
      <c r="AV5191" s="13" t="s">
        <v>66</v>
      </c>
      <c r="AW5191" s="13" t="s">
        <v>26</v>
      </c>
      <c r="AX5191" s="13" t="s">
        <v>57</v>
      </c>
      <c r="AY5191" s="138" t="s">
        <v>196</v>
      </c>
    </row>
    <row r="5192" spans="2:51" s="13" customFormat="1" x14ac:dyDescent="0.2">
      <c r="B5192" s="136"/>
      <c r="D5192" s="137" t="s">
        <v>210</v>
      </c>
      <c r="E5192" s="138" t="s">
        <v>1</v>
      </c>
      <c r="F5192" s="139" t="s">
        <v>2044</v>
      </c>
      <c r="H5192" s="140">
        <v>121.8</v>
      </c>
      <c r="L5192" s="136"/>
      <c r="M5192" s="141"/>
      <c r="N5192" s="142"/>
      <c r="O5192" s="142"/>
      <c r="P5192" s="142"/>
      <c r="Q5192" s="142"/>
      <c r="R5192" s="142"/>
      <c r="S5192" s="142"/>
      <c r="T5192" s="143"/>
      <c r="AT5192" s="138" t="s">
        <v>210</v>
      </c>
      <c r="AU5192" s="138" t="s">
        <v>66</v>
      </c>
      <c r="AV5192" s="13" t="s">
        <v>66</v>
      </c>
      <c r="AW5192" s="13" t="s">
        <v>26</v>
      </c>
      <c r="AX5192" s="13" t="s">
        <v>57</v>
      </c>
      <c r="AY5192" s="138" t="s">
        <v>196</v>
      </c>
    </row>
    <row r="5193" spans="2:51" s="13" customFormat="1" x14ac:dyDescent="0.2">
      <c r="B5193" s="136"/>
      <c r="D5193" s="137" t="s">
        <v>210</v>
      </c>
      <c r="E5193" s="138" t="s">
        <v>1</v>
      </c>
      <c r="F5193" s="139" t="s">
        <v>2045</v>
      </c>
      <c r="H5193" s="140">
        <v>76.069999999999993</v>
      </c>
      <c r="L5193" s="136"/>
      <c r="M5193" s="141"/>
      <c r="N5193" s="142"/>
      <c r="O5193" s="142"/>
      <c r="P5193" s="142"/>
      <c r="Q5193" s="142"/>
      <c r="R5193" s="142"/>
      <c r="S5193" s="142"/>
      <c r="T5193" s="143"/>
      <c r="AT5193" s="138" t="s">
        <v>210</v>
      </c>
      <c r="AU5193" s="138" t="s">
        <v>66</v>
      </c>
      <c r="AV5193" s="13" t="s">
        <v>66</v>
      </c>
      <c r="AW5193" s="13" t="s">
        <v>26</v>
      </c>
      <c r="AX5193" s="13" t="s">
        <v>57</v>
      </c>
      <c r="AY5193" s="138" t="s">
        <v>196</v>
      </c>
    </row>
    <row r="5194" spans="2:51" s="13" customFormat="1" x14ac:dyDescent="0.2">
      <c r="B5194" s="136"/>
      <c r="D5194" s="137" t="s">
        <v>210</v>
      </c>
      <c r="E5194" s="138" t="s">
        <v>1</v>
      </c>
      <c r="F5194" s="139" t="s">
        <v>2046</v>
      </c>
      <c r="H5194" s="140">
        <v>55.6</v>
      </c>
      <c r="L5194" s="136"/>
      <c r="M5194" s="141"/>
      <c r="N5194" s="142"/>
      <c r="O5194" s="142"/>
      <c r="P5194" s="142"/>
      <c r="Q5194" s="142"/>
      <c r="R5194" s="142"/>
      <c r="S5194" s="142"/>
      <c r="T5194" s="143"/>
      <c r="AT5194" s="138" t="s">
        <v>210</v>
      </c>
      <c r="AU5194" s="138" t="s">
        <v>66</v>
      </c>
      <c r="AV5194" s="13" t="s">
        <v>66</v>
      </c>
      <c r="AW5194" s="13" t="s">
        <v>26</v>
      </c>
      <c r="AX5194" s="13" t="s">
        <v>57</v>
      </c>
      <c r="AY5194" s="138" t="s">
        <v>196</v>
      </c>
    </row>
    <row r="5195" spans="2:51" s="13" customFormat="1" x14ac:dyDescent="0.2">
      <c r="B5195" s="136"/>
      <c r="D5195" s="137" t="s">
        <v>210</v>
      </c>
      <c r="E5195" s="138" t="s">
        <v>1</v>
      </c>
      <c r="F5195" s="139" t="s">
        <v>3358</v>
      </c>
      <c r="H5195" s="140">
        <v>448.04</v>
      </c>
      <c r="L5195" s="136"/>
      <c r="M5195" s="141"/>
      <c r="N5195" s="142"/>
      <c r="O5195" s="142"/>
      <c r="P5195" s="142"/>
      <c r="Q5195" s="142"/>
      <c r="R5195" s="142"/>
      <c r="S5195" s="142"/>
      <c r="T5195" s="143"/>
      <c r="AT5195" s="138" t="s">
        <v>210</v>
      </c>
      <c r="AU5195" s="138" t="s">
        <v>66</v>
      </c>
      <c r="AV5195" s="13" t="s">
        <v>66</v>
      </c>
      <c r="AW5195" s="13" t="s">
        <v>26</v>
      </c>
      <c r="AX5195" s="13" t="s">
        <v>57</v>
      </c>
      <c r="AY5195" s="138" t="s">
        <v>196</v>
      </c>
    </row>
    <row r="5196" spans="2:51" s="13" customFormat="1" x14ac:dyDescent="0.2">
      <c r="B5196" s="136"/>
      <c r="D5196" s="137" t="s">
        <v>210</v>
      </c>
      <c r="E5196" s="138" t="s">
        <v>1</v>
      </c>
      <c r="F5196" s="139" t="s">
        <v>4977</v>
      </c>
      <c r="H5196" s="140">
        <v>28.66</v>
      </c>
      <c r="L5196" s="136"/>
      <c r="M5196" s="141"/>
      <c r="N5196" s="142"/>
      <c r="O5196" s="142"/>
      <c r="P5196" s="142"/>
      <c r="Q5196" s="142"/>
      <c r="R5196" s="142"/>
      <c r="S5196" s="142"/>
      <c r="T5196" s="143"/>
      <c r="AT5196" s="138" t="s">
        <v>210</v>
      </c>
      <c r="AU5196" s="138" t="s">
        <v>66</v>
      </c>
      <c r="AV5196" s="13" t="s">
        <v>66</v>
      </c>
      <c r="AW5196" s="13" t="s">
        <v>26</v>
      </c>
      <c r="AX5196" s="13" t="s">
        <v>57</v>
      </c>
      <c r="AY5196" s="138" t="s">
        <v>196</v>
      </c>
    </row>
    <row r="5197" spans="2:51" s="13" customFormat="1" x14ac:dyDescent="0.2">
      <c r="B5197" s="136"/>
      <c r="D5197" s="137" t="s">
        <v>210</v>
      </c>
      <c r="E5197" s="138" t="s">
        <v>1</v>
      </c>
      <c r="F5197" s="139" t="s">
        <v>5213</v>
      </c>
      <c r="H5197" s="140">
        <v>6.73</v>
      </c>
      <c r="L5197" s="136"/>
      <c r="M5197" s="141"/>
      <c r="N5197" s="142"/>
      <c r="O5197" s="142"/>
      <c r="P5197" s="142"/>
      <c r="Q5197" s="142"/>
      <c r="R5197" s="142"/>
      <c r="S5197" s="142"/>
      <c r="T5197" s="143"/>
      <c r="AT5197" s="138" t="s">
        <v>210</v>
      </c>
      <c r="AU5197" s="138" t="s">
        <v>66</v>
      </c>
      <c r="AV5197" s="13" t="s">
        <v>66</v>
      </c>
      <c r="AW5197" s="13" t="s">
        <v>26</v>
      </c>
      <c r="AX5197" s="13" t="s">
        <v>57</v>
      </c>
      <c r="AY5197" s="138" t="s">
        <v>196</v>
      </c>
    </row>
    <row r="5198" spans="2:51" s="13" customFormat="1" x14ac:dyDescent="0.2">
      <c r="B5198" s="136"/>
      <c r="D5198" s="137" t="s">
        <v>210</v>
      </c>
      <c r="E5198" s="138" t="s">
        <v>1</v>
      </c>
      <c r="F5198" s="139" t="s">
        <v>5214</v>
      </c>
      <c r="H5198" s="140">
        <v>140.88999999999999</v>
      </c>
      <c r="L5198" s="136"/>
      <c r="M5198" s="141"/>
      <c r="N5198" s="142"/>
      <c r="O5198" s="142"/>
      <c r="P5198" s="142"/>
      <c r="Q5198" s="142"/>
      <c r="R5198" s="142"/>
      <c r="S5198" s="142"/>
      <c r="T5198" s="143"/>
      <c r="AT5198" s="138" t="s">
        <v>210</v>
      </c>
      <c r="AU5198" s="138" t="s">
        <v>66</v>
      </c>
      <c r="AV5198" s="13" t="s">
        <v>66</v>
      </c>
      <c r="AW5198" s="13" t="s">
        <v>26</v>
      </c>
      <c r="AX5198" s="13" t="s">
        <v>57</v>
      </c>
      <c r="AY5198" s="138" t="s">
        <v>196</v>
      </c>
    </row>
    <row r="5199" spans="2:51" s="13" customFormat="1" x14ac:dyDescent="0.2">
      <c r="B5199" s="136"/>
      <c r="D5199" s="137" t="s">
        <v>210</v>
      </c>
      <c r="E5199" s="138" t="s">
        <v>1</v>
      </c>
      <c r="F5199" s="139" t="s">
        <v>3360</v>
      </c>
      <c r="H5199" s="140">
        <v>13.64</v>
      </c>
      <c r="L5199" s="136"/>
      <c r="M5199" s="141"/>
      <c r="N5199" s="142"/>
      <c r="O5199" s="142"/>
      <c r="P5199" s="142"/>
      <c r="Q5199" s="142"/>
      <c r="R5199" s="142"/>
      <c r="S5199" s="142"/>
      <c r="T5199" s="143"/>
      <c r="AT5199" s="138" t="s">
        <v>210</v>
      </c>
      <c r="AU5199" s="138" t="s">
        <v>66</v>
      </c>
      <c r="AV5199" s="13" t="s">
        <v>66</v>
      </c>
      <c r="AW5199" s="13" t="s">
        <v>26</v>
      </c>
      <c r="AX5199" s="13" t="s">
        <v>57</v>
      </c>
      <c r="AY5199" s="138" t="s">
        <v>196</v>
      </c>
    </row>
    <row r="5200" spans="2:51" s="13" customFormat="1" x14ac:dyDescent="0.2">
      <c r="B5200" s="136"/>
      <c r="D5200" s="137" t="s">
        <v>210</v>
      </c>
      <c r="E5200" s="138" t="s">
        <v>1</v>
      </c>
      <c r="F5200" s="139" t="s">
        <v>2047</v>
      </c>
      <c r="H5200" s="140">
        <v>38.28</v>
      </c>
      <c r="L5200" s="136"/>
      <c r="M5200" s="141"/>
      <c r="N5200" s="142"/>
      <c r="O5200" s="142"/>
      <c r="P5200" s="142"/>
      <c r="Q5200" s="142"/>
      <c r="R5200" s="142"/>
      <c r="S5200" s="142"/>
      <c r="T5200" s="143"/>
      <c r="AT5200" s="138" t="s">
        <v>210</v>
      </c>
      <c r="AU5200" s="138" t="s">
        <v>66</v>
      </c>
      <c r="AV5200" s="13" t="s">
        <v>66</v>
      </c>
      <c r="AW5200" s="13" t="s">
        <v>26</v>
      </c>
      <c r="AX5200" s="13" t="s">
        <v>57</v>
      </c>
      <c r="AY5200" s="138" t="s">
        <v>196</v>
      </c>
    </row>
    <row r="5201" spans="2:51" s="13" customFormat="1" x14ac:dyDescent="0.2">
      <c r="B5201" s="136"/>
      <c r="D5201" s="137" t="s">
        <v>210</v>
      </c>
      <c r="E5201" s="138" t="s">
        <v>1</v>
      </c>
      <c r="F5201" s="139" t="s">
        <v>2048</v>
      </c>
      <c r="H5201" s="140">
        <v>37.85</v>
      </c>
      <c r="L5201" s="136"/>
      <c r="M5201" s="141"/>
      <c r="N5201" s="142"/>
      <c r="O5201" s="142"/>
      <c r="P5201" s="142"/>
      <c r="Q5201" s="142"/>
      <c r="R5201" s="142"/>
      <c r="S5201" s="142"/>
      <c r="T5201" s="143"/>
      <c r="AT5201" s="138" t="s">
        <v>210</v>
      </c>
      <c r="AU5201" s="138" t="s">
        <v>66</v>
      </c>
      <c r="AV5201" s="13" t="s">
        <v>66</v>
      </c>
      <c r="AW5201" s="13" t="s">
        <v>26</v>
      </c>
      <c r="AX5201" s="13" t="s">
        <v>57</v>
      </c>
      <c r="AY5201" s="138" t="s">
        <v>196</v>
      </c>
    </row>
    <row r="5202" spans="2:51" s="13" customFormat="1" x14ac:dyDescent="0.2">
      <c r="B5202" s="136"/>
      <c r="D5202" s="137" t="s">
        <v>210</v>
      </c>
      <c r="E5202" s="138" t="s">
        <v>1</v>
      </c>
      <c r="F5202" s="139" t="s">
        <v>2049</v>
      </c>
      <c r="H5202" s="140">
        <v>69.83</v>
      </c>
      <c r="L5202" s="136"/>
      <c r="M5202" s="141"/>
      <c r="N5202" s="142"/>
      <c r="O5202" s="142"/>
      <c r="P5202" s="142"/>
      <c r="Q5202" s="142"/>
      <c r="R5202" s="142"/>
      <c r="S5202" s="142"/>
      <c r="T5202" s="143"/>
      <c r="AT5202" s="138" t="s">
        <v>210</v>
      </c>
      <c r="AU5202" s="138" t="s">
        <v>66</v>
      </c>
      <c r="AV5202" s="13" t="s">
        <v>66</v>
      </c>
      <c r="AW5202" s="13" t="s">
        <v>26</v>
      </c>
      <c r="AX5202" s="13" t="s">
        <v>57</v>
      </c>
      <c r="AY5202" s="138" t="s">
        <v>196</v>
      </c>
    </row>
    <row r="5203" spans="2:51" s="13" customFormat="1" x14ac:dyDescent="0.2">
      <c r="B5203" s="136"/>
      <c r="D5203" s="137" t="s">
        <v>210</v>
      </c>
      <c r="E5203" s="138" t="s">
        <v>1</v>
      </c>
      <c r="F5203" s="139" t="s">
        <v>2050</v>
      </c>
      <c r="H5203" s="140">
        <v>64.89</v>
      </c>
      <c r="L5203" s="136"/>
      <c r="M5203" s="141"/>
      <c r="N5203" s="142"/>
      <c r="O5203" s="142"/>
      <c r="P5203" s="142"/>
      <c r="Q5203" s="142"/>
      <c r="R5203" s="142"/>
      <c r="S5203" s="142"/>
      <c r="T5203" s="143"/>
      <c r="AT5203" s="138" t="s">
        <v>210</v>
      </c>
      <c r="AU5203" s="138" t="s">
        <v>66</v>
      </c>
      <c r="AV5203" s="13" t="s">
        <v>66</v>
      </c>
      <c r="AW5203" s="13" t="s">
        <v>26</v>
      </c>
      <c r="AX5203" s="13" t="s">
        <v>57</v>
      </c>
      <c r="AY5203" s="138" t="s">
        <v>196</v>
      </c>
    </row>
    <row r="5204" spans="2:51" s="13" customFormat="1" x14ac:dyDescent="0.2">
      <c r="B5204" s="136"/>
      <c r="D5204" s="137" t="s">
        <v>210</v>
      </c>
      <c r="E5204" s="138" t="s">
        <v>1</v>
      </c>
      <c r="F5204" s="139" t="s">
        <v>2051</v>
      </c>
      <c r="H5204" s="140">
        <v>95.16</v>
      </c>
      <c r="L5204" s="136"/>
      <c r="M5204" s="141"/>
      <c r="N5204" s="142"/>
      <c r="O5204" s="142"/>
      <c r="P5204" s="142"/>
      <c r="Q5204" s="142"/>
      <c r="R5204" s="142"/>
      <c r="S5204" s="142"/>
      <c r="T5204" s="143"/>
      <c r="AT5204" s="138" t="s">
        <v>210</v>
      </c>
      <c r="AU5204" s="138" t="s">
        <v>66</v>
      </c>
      <c r="AV5204" s="13" t="s">
        <v>66</v>
      </c>
      <c r="AW5204" s="13" t="s">
        <v>26</v>
      </c>
      <c r="AX5204" s="13" t="s">
        <v>57</v>
      </c>
      <c r="AY5204" s="138" t="s">
        <v>196</v>
      </c>
    </row>
    <row r="5205" spans="2:51" s="13" customFormat="1" x14ac:dyDescent="0.2">
      <c r="B5205" s="136"/>
      <c r="D5205" s="137" t="s">
        <v>210</v>
      </c>
      <c r="E5205" s="138" t="s">
        <v>1</v>
      </c>
      <c r="F5205" s="139" t="s">
        <v>2032</v>
      </c>
      <c r="H5205" s="140">
        <v>266.83999999999997</v>
      </c>
      <c r="L5205" s="136"/>
      <c r="M5205" s="141"/>
      <c r="N5205" s="142"/>
      <c r="O5205" s="142"/>
      <c r="P5205" s="142"/>
      <c r="Q5205" s="142"/>
      <c r="R5205" s="142"/>
      <c r="S5205" s="142"/>
      <c r="T5205" s="143"/>
      <c r="AT5205" s="138" t="s">
        <v>210</v>
      </c>
      <c r="AU5205" s="138" t="s">
        <v>66</v>
      </c>
      <c r="AV5205" s="13" t="s">
        <v>66</v>
      </c>
      <c r="AW5205" s="13" t="s">
        <v>26</v>
      </c>
      <c r="AX5205" s="13" t="s">
        <v>57</v>
      </c>
      <c r="AY5205" s="138" t="s">
        <v>196</v>
      </c>
    </row>
    <row r="5206" spans="2:51" s="13" customFormat="1" x14ac:dyDescent="0.2">
      <c r="B5206" s="136"/>
      <c r="D5206" s="137" t="s">
        <v>210</v>
      </c>
      <c r="E5206" s="138" t="s">
        <v>1</v>
      </c>
      <c r="F5206" s="139" t="s">
        <v>2052</v>
      </c>
      <c r="H5206" s="140">
        <v>257.08999999999997</v>
      </c>
      <c r="L5206" s="136"/>
      <c r="M5206" s="141"/>
      <c r="N5206" s="142"/>
      <c r="O5206" s="142"/>
      <c r="P5206" s="142"/>
      <c r="Q5206" s="142"/>
      <c r="R5206" s="142"/>
      <c r="S5206" s="142"/>
      <c r="T5206" s="143"/>
      <c r="AT5206" s="138" t="s">
        <v>210</v>
      </c>
      <c r="AU5206" s="138" t="s">
        <v>66</v>
      </c>
      <c r="AV5206" s="13" t="s">
        <v>66</v>
      </c>
      <c r="AW5206" s="13" t="s">
        <v>26</v>
      </c>
      <c r="AX5206" s="13" t="s">
        <v>57</v>
      </c>
      <c r="AY5206" s="138" t="s">
        <v>196</v>
      </c>
    </row>
    <row r="5207" spans="2:51" s="15" customFormat="1" x14ac:dyDescent="0.2">
      <c r="B5207" s="151"/>
      <c r="D5207" s="137" t="s">
        <v>210</v>
      </c>
      <c r="E5207" s="152" t="s">
        <v>1</v>
      </c>
      <c r="F5207" s="153" t="s">
        <v>3467</v>
      </c>
      <c r="H5207" s="152" t="s">
        <v>1</v>
      </c>
      <c r="L5207" s="151"/>
      <c r="M5207" s="154"/>
      <c r="N5207" s="155"/>
      <c r="O5207" s="155"/>
      <c r="P5207" s="155"/>
      <c r="Q5207" s="155"/>
      <c r="R5207" s="155"/>
      <c r="S5207" s="155"/>
      <c r="T5207" s="156"/>
      <c r="AT5207" s="152" t="s">
        <v>210</v>
      </c>
      <c r="AU5207" s="152" t="s">
        <v>66</v>
      </c>
      <c r="AV5207" s="15" t="s">
        <v>64</v>
      </c>
      <c r="AW5207" s="15" t="s">
        <v>26</v>
      </c>
      <c r="AX5207" s="15" t="s">
        <v>57</v>
      </c>
      <c r="AY5207" s="152" t="s">
        <v>196</v>
      </c>
    </row>
    <row r="5208" spans="2:51" s="13" customFormat="1" x14ac:dyDescent="0.2">
      <c r="B5208" s="136"/>
      <c r="D5208" s="137" t="s">
        <v>210</v>
      </c>
      <c r="E5208" s="138" t="s">
        <v>1</v>
      </c>
      <c r="F5208" s="139" t="s">
        <v>3468</v>
      </c>
      <c r="H5208" s="140">
        <v>365.82</v>
      </c>
      <c r="L5208" s="136"/>
      <c r="M5208" s="141"/>
      <c r="N5208" s="142"/>
      <c r="O5208" s="142"/>
      <c r="P5208" s="142"/>
      <c r="Q5208" s="142"/>
      <c r="R5208" s="142"/>
      <c r="S5208" s="142"/>
      <c r="T5208" s="143"/>
      <c r="AT5208" s="138" t="s">
        <v>210</v>
      </c>
      <c r="AU5208" s="138" t="s">
        <v>66</v>
      </c>
      <c r="AV5208" s="13" t="s">
        <v>66</v>
      </c>
      <c r="AW5208" s="13" t="s">
        <v>26</v>
      </c>
      <c r="AX5208" s="13" t="s">
        <v>57</v>
      </c>
      <c r="AY5208" s="138" t="s">
        <v>196</v>
      </c>
    </row>
    <row r="5209" spans="2:51" s="13" customFormat="1" x14ac:dyDescent="0.2">
      <c r="B5209" s="136"/>
      <c r="D5209" s="137" t="s">
        <v>210</v>
      </c>
      <c r="E5209" s="138" t="s">
        <v>1</v>
      </c>
      <c r="F5209" s="139" t="s">
        <v>5448</v>
      </c>
      <c r="H5209" s="140">
        <v>73</v>
      </c>
      <c r="L5209" s="136"/>
      <c r="M5209" s="141"/>
      <c r="N5209" s="142"/>
      <c r="O5209" s="142"/>
      <c r="P5209" s="142"/>
      <c r="Q5209" s="142"/>
      <c r="R5209" s="142"/>
      <c r="S5209" s="142"/>
      <c r="T5209" s="143"/>
      <c r="AT5209" s="138" t="s">
        <v>210</v>
      </c>
      <c r="AU5209" s="138" t="s">
        <v>66</v>
      </c>
      <c r="AV5209" s="13" t="s">
        <v>66</v>
      </c>
      <c r="AW5209" s="13" t="s">
        <v>26</v>
      </c>
      <c r="AX5209" s="13" t="s">
        <v>57</v>
      </c>
      <c r="AY5209" s="138" t="s">
        <v>196</v>
      </c>
    </row>
    <row r="5210" spans="2:51" s="13" customFormat="1" x14ac:dyDescent="0.2">
      <c r="B5210" s="136"/>
      <c r="D5210" s="137" t="s">
        <v>210</v>
      </c>
      <c r="E5210" s="138" t="s">
        <v>1</v>
      </c>
      <c r="F5210" s="139" t="s">
        <v>5449</v>
      </c>
      <c r="H5210" s="140">
        <v>49.62</v>
      </c>
      <c r="L5210" s="136"/>
      <c r="M5210" s="141"/>
      <c r="N5210" s="142"/>
      <c r="O5210" s="142"/>
      <c r="P5210" s="142"/>
      <c r="Q5210" s="142"/>
      <c r="R5210" s="142"/>
      <c r="S5210" s="142"/>
      <c r="T5210" s="143"/>
      <c r="AT5210" s="138" t="s">
        <v>210</v>
      </c>
      <c r="AU5210" s="138" t="s">
        <v>66</v>
      </c>
      <c r="AV5210" s="13" t="s">
        <v>66</v>
      </c>
      <c r="AW5210" s="13" t="s">
        <v>26</v>
      </c>
      <c r="AX5210" s="13" t="s">
        <v>57</v>
      </c>
      <c r="AY5210" s="138" t="s">
        <v>196</v>
      </c>
    </row>
    <row r="5211" spans="2:51" s="13" customFormat="1" x14ac:dyDescent="0.2">
      <c r="B5211" s="136"/>
      <c r="D5211" s="137" t="s">
        <v>210</v>
      </c>
      <c r="E5211" s="138" t="s">
        <v>1</v>
      </c>
      <c r="F5211" s="139" t="s">
        <v>2054</v>
      </c>
      <c r="H5211" s="140">
        <v>202.73</v>
      </c>
      <c r="L5211" s="136"/>
      <c r="M5211" s="141"/>
      <c r="N5211" s="142"/>
      <c r="O5211" s="142"/>
      <c r="P5211" s="142"/>
      <c r="Q5211" s="142"/>
      <c r="R5211" s="142"/>
      <c r="S5211" s="142"/>
      <c r="T5211" s="143"/>
      <c r="AT5211" s="138" t="s">
        <v>210</v>
      </c>
      <c r="AU5211" s="138" t="s">
        <v>66</v>
      </c>
      <c r="AV5211" s="13" t="s">
        <v>66</v>
      </c>
      <c r="AW5211" s="13" t="s">
        <v>26</v>
      </c>
      <c r="AX5211" s="13" t="s">
        <v>57</v>
      </c>
      <c r="AY5211" s="138" t="s">
        <v>196</v>
      </c>
    </row>
    <row r="5212" spans="2:51" s="13" customFormat="1" x14ac:dyDescent="0.2">
      <c r="B5212" s="136"/>
      <c r="D5212" s="137" t="s">
        <v>210</v>
      </c>
      <c r="E5212" s="138" t="s">
        <v>1</v>
      </c>
      <c r="F5212" s="139" t="s">
        <v>2055</v>
      </c>
      <c r="H5212" s="140">
        <v>30.83</v>
      </c>
      <c r="L5212" s="136"/>
      <c r="M5212" s="141"/>
      <c r="N5212" s="142"/>
      <c r="O5212" s="142"/>
      <c r="P5212" s="142"/>
      <c r="Q5212" s="142"/>
      <c r="R5212" s="142"/>
      <c r="S5212" s="142"/>
      <c r="T5212" s="143"/>
      <c r="AT5212" s="138" t="s">
        <v>210</v>
      </c>
      <c r="AU5212" s="138" t="s">
        <v>66</v>
      </c>
      <c r="AV5212" s="13" t="s">
        <v>66</v>
      </c>
      <c r="AW5212" s="13" t="s">
        <v>26</v>
      </c>
      <c r="AX5212" s="13" t="s">
        <v>57</v>
      </c>
      <c r="AY5212" s="138" t="s">
        <v>196</v>
      </c>
    </row>
    <row r="5213" spans="2:51" s="13" customFormat="1" x14ac:dyDescent="0.2">
      <c r="B5213" s="136"/>
      <c r="D5213" s="137" t="s">
        <v>210</v>
      </c>
      <c r="E5213" s="138" t="s">
        <v>1</v>
      </c>
      <c r="F5213" s="139" t="s">
        <v>5450</v>
      </c>
      <c r="H5213" s="140">
        <v>2.75</v>
      </c>
      <c r="L5213" s="136"/>
      <c r="M5213" s="141"/>
      <c r="N5213" s="142"/>
      <c r="O5213" s="142"/>
      <c r="P5213" s="142"/>
      <c r="Q5213" s="142"/>
      <c r="R5213" s="142"/>
      <c r="S5213" s="142"/>
      <c r="T5213" s="143"/>
      <c r="AT5213" s="138" t="s">
        <v>210</v>
      </c>
      <c r="AU5213" s="138" t="s">
        <v>66</v>
      </c>
      <c r="AV5213" s="13" t="s">
        <v>66</v>
      </c>
      <c r="AW5213" s="13" t="s">
        <v>26</v>
      </c>
      <c r="AX5213" s="13" t="s">
        <v>57</v>
      </c>
      <c r="AY5213" s="138" t="s">
        <v>196</v>
      </c>
    </row>
    <row r="5214" spans="2:51" s="13" customFormat="1" x14ac:dyDescent="0.2">
      <c r="B5214" s="136"/>
      <c r="D5214" s="137" t="s">
        <v>210</v>
      </c>
      <c r="E5214" s="138" t="s">
        <v>1</v>
      </c>
      <c r="F5214" s="139" t="s">
        <v>2056</v>
      </c>
      <c r="H5214" s="140">
        <v>58.5</v>
      </c>
      <c r="L5214" s="136"/>
      <c r="M5214" s="141"/>
      <c r="N5214" s="142"/>
      <c r="O5214" s="142"/>
      <c r="P5214" s="142"/>
      <c r="Q5214" s="142"/>
      <c r="R5214" s="142"/>
      <c r="S5214" s="142"/>
      <c r="T5214" s="143"/>
      <c r="AT5214" s="138" t="s">
        <v>210</v>
      </c>
      <c r="AU5214" s="138" t="s">
        <v>66</v>
      </c>
      <c r="AV5214" s="13" t="s">
        <v>66</v>
      </c>
      <c r="AW5214" s="13" t="s">
        <v>26</v>
      </c>
      <c r="AX5214" s="13" t="s">
        <v>57</v>
      </c>
      <c r="AY5214" s="138" t="s">
        <v>196</v>
      </c>
    </row>
    <row r="5215" spans="2:51" s="13" customFormat="1" x14ac:dyDescent="0.2">
      <c r="B5215" s="136"/>
      <c r="D5215" s="137" t="s">
        <v>210</v>
      </c>
      <c r="E5215" s="138" t="s">
        <v>1</v>
      </c>
      <c r="F5215" s="139" t="s">
        <v>2057</v>
      </c>
      <c r="H5215" s="140">
        <v>70.63</v>
      </c>
      <c r="L5215" s="136"/>
      <c r="M5215" s="141"/>
      <c r="N5215" s="142"/>
      <c r="O5215" s="142"/>
      <c r="P5215" s="142"/>
      <c r="Q5215" s="142"/>
      <c r="R5215" s="142"/>
      <c r="S5215" s="142"/>
      <c r="T5215" s="143"/>
      <c r="AT5215" s="138" t="s">
        <v>210</v>
      </c>
      <c r="AU5215" s="138" t="s">
        <v>66</v>
      </c>
      <c r="AV5215" s="13" t="s">
        <v>66</v>
      </c>
      <c r="AW5215" s="13" t="s">
        <v>26</v>
      </c>
      <c r="AX5215" s="13" t="s">
        <v>57</v>
      </c>
      <c r="AY5215" s="138" t="s">
        <v>196</v>
      </c>
    </row>
    <row r="5216" spans="2:51" s="13" customFormat="1" x14ac:dyDescent="0.2">
      <c r="B5216" s="136"/>
      <c r="D5216" s="137" t="s">
        <v>210</v>
      </c>
      <c r="E5216" s="138" t="s">
        <v>1</v>
      </c>
      <c r="F5216" s="139" t="s">
        <v>1322</v>
      </c>
      <c r="H5216" s="140">
        <v>14.63</v>
      </c>
      <c r="L5216" s="136"/>
      <c r="M5216" s="141"/>
      <c r="N5216" s="142"/>
      <c r="O5216" s="142"/>
      <c r="P5216" s="142"/>
      <c r="Q5216" s="142"/>
      <c r="R5216" s="142"/>
      <c r="S5216" s="142"/>
      <c r="T5216" s="143"/>
      <c r="AT5216" s="138" t="s">
        <v>210</v>
      </c>
      <c r="AU5216" s="138" t="s">
        <v>66</v>
      </c>
      <c r="AV5216" s="13" t="s">
        <v>66</v>
      </c>
      <c r="AW5216" s="13" t="s">
        <v>26</v>
      </c>
      <c r="AX5216" s="13" t="s">
        <v>57</v>
      </c>
      <c r="AY5216" s="138" t="s">
        <v>196</v>
      </c>
    </row>
    <row r="5217" spans="2:51" s="13" customFormat="1" x14ac:dyDescent="0.2">
      <c r="B5217" s="136"/>
      <c r="D5217" s="137" t="s">
        <v>210</v>
      </c>
      <c r="E5217" s="138" t="s">
        <v>1</v>
      </c>
      <c r="F5217" s="139" t="s">
        <v>2058</v>
      </c>
      <c r="H5217" s="140">
        <v>106</v>
      </c>
      <c r="L5217" s="136"/>
      <c r="M5217" s="141"/>
      <c r="N5217" s="142"/>
      <c r="O5217" s="142"/>
      <c r="P5217" s="142"/>
      <c r="Q5217" s="142"/>
      <c r="R5217" s="142"/>
      <c r="S5217" s="142"/>
      <c r="T5217" s="143"/>
      <c r="AT5217" s="138" t="s">
        <v>210</v>
      </c>
      <c r="AU5217" s="138" t="s">
        <v>66</v>
      </c>
      <c r="AV5217" s="13" t="s">
        <v>66</v>
      </c>
      <c r="AW5217" s="13" t="s">
        <v>26</v>
      </c>
      <c r="AX5217" s="13" t="s">
        <v>57</v>
      </c>
      <c r="AY5217" s="138" t="s">
        <v>196</v>
      </c>
    </row>
    <row r="5218" spans="2:51" s="13" customFormat="1" x14ac:dyDescent="0.2">
      <c r="B5218" s="136"/>
      <c r="D5218" s="137" t="s">
        <v>210</v>
      </c>
      <c r="E5218" s="138" t="s">
        <v>1</v>
      </c>
      <c r="F5218" s="139" t="s">
        <v>5451</v>
      </c>
      <c r="H5218" s="140">
        <v>0</v>
      </c>
      <c r="L5218" s="136"/>
      <c r="M5218" s="141"/>
      <c r="N5218" s="142"/>
      <c r="O5218" s="142"/>
      <c r="P5218" s="142"/>
      <c r="Q5218" s="142"/>
      <c r="R5218" s="142"/>
      <c r="S5218" s="142"/>
      <c r="T5218" s="143"/>
      <c r="AT5218" s="138" t="s">
        <v>210</v>
      </c>
      <c r="AU5218" s="138" t="s">
        <v>66</v>
      </c>
      <c r="AV5218" s="13" t="s">
        <v>66</v>
      </c>
      <c r="AW5218" s="13" t="s">
        <v>26</v>
      </c>
      <c r="AX5218" s="13" t="s">
        <v>57</v>
      </c>
      <c r="AY5218" s="138" t="s">
        <v>196</v>
      </c>
    </row>
    <row r="5219" spans="2:51" s="13" customFormat="1" x14ac:dyDescent="0.2">
      <c r="B5219" s="136"/>
      <c r="D5219" s="137" t="s">
        <v>210</v>
      </c>
      <c r="E5219" s="138" t="s">
        <v>1</v>
      </c>
      <c r="F5219" s="139" t="s">
        <v>2059</v>
      </c>
      <c r="H5219" s="140">
        <v>31.68</v>
      </c>
      <c r="L5219" s="136"/>
      <c r="M5219" s="141"/>
      <c r="N5219" s="142"/>
      <c r="O5219" s="142"/>
      <c r="P5219" s="142"/>
      <c r="Q5219" s="142"/>
      <c r="R5219" s="142"/>
      <c r="S5219" s="142"/>
      <c r="T5219" s="143"/>
      <c r="AT5219" s="138" t="s">
        <v>210</v>
      </c>
      <c r="AU5219" s="138" t="s">
        <v>66</v>
      </c>
      <c r="AV5219" s="13" t="s">
        <v>66</v>
      </c>
      <c r="AW5219" s="13" t="s">
        <v>26</v>
      </c>
      <c r="AX5219" s="13" t="s">
        <v>57</v>
      </c>
      <c r="AY5219" s="138" t="s">
        <v>196</v>
      </c>
    </row>
    <row r="5220" spans="2:51" s="15" customFormat="1" x14ac:dyDescent="0.2">
      <c r="B5220" s="151"/>
      <c r="D5220" s="137" t="s">
        <v>210</v>
      </c>
      <c r="E5220" s="152" t="s">
        <v>1</v>
      </c>
      <c r="F5220" s="153" t="s">
        <v>5452</v>
      </c>
      <c r="H5220" s="152" t="s">
        <v>1</v>
      </c>
      <c r="L5220" s="151"/>
      <c r="M5220" s="154"/>
      <c r="N5220" s="155"/>
      <c r="O5220" s="155"/>
      <c r="P5220" s="155"/>
      <c r="Q5220" s="155"/>
      <c r="R5220" s="155"/>
      <c r="S5220" s="155"/>
      <c r="T5220" s="156"/>
      <c r="AT5220" s="152" t="s">
        <v>210</v>
      </c>
      <c r="AU5220" s="152" t="s">
        <v>66</v>
      </c>
      <c r="AV5220" s="15" t="s">
        <v>64</v>
      </c>
      <c r="AW5220" s="15" t="s">
        <v>26</v>
      </c>
      <c r="AX5220" s="15" t="s">
        <v>57</v>
      </c>
      <c r="AY5220" s="152" t="s">
        <v>196</v>
      </c>
    </row>
    <row r="5221" spans="2:51" s="13" customFormat="1" x14ac:dyDescent="0.2">
      <c r="B5221" s="136"/>
      <c r="D5221" s="137" t="s">
        <v>210</v>
      </c>
      <c r="E5221" s="138" t="s">
        <v>1</v>
      </c>
      <c r="F5221" s="139" t="s">
        <v>5453</v>
      </c>
      <c r="H5221" s="140">
        <v>8.3000000000000007</v>
      </c>
      <c r="L5221" s="136"/>
      <c r="M5221" s="141"/>
      <c r="N5221" s="142"/>
      <c r="O5221" s="142"/>
      <c r="P5221" s="142"/>
      <c r="Q5221" s="142"/>
      <c r="R5221" s="142"/>
      <c r="S5221" s="142"/>
      <c r="T5221" s="143"/>
      <c r="AT5221" s="138" t="s">
        <v>210</v>
      </c>
      <c r="AU5221" s="138" t="s">
        <v>66</v>
      </c>
      <c r="AV5221" s="13" t="s">
        <v>66</v>
      </c>
      <c r="AW5221" s="13" t="s">
        <v>26</v>
      </c>
      <c r="AX5221" s="13" t="s">
        <v>57</v>
      </c>
      <c r="AY5221" s="138" t="s">
        <v>196</v>
      </c>
    </row>
    <row r="5222" spans="2:51" s="13" customFormat="1" x14ac:dyDescent="0.2">
      <c r="B5222" s="136"/>
      <c r="D5222" s="137" t="s">
        <v>210</v>
      </c>
      <c r="E5222" s="138" t="s">
        <v>1</v>
      </c>
      <c r="F5222" s="139" t="s">
        <v>5454</v>
      </c>
      <c r="H5222" s="140">
        <v>49.631999999999998</v>
      </c>
      <c r="L5222" s="136"/>
      <c r="M5222" s="141"/>
      <c r="N5222" s="142"/>
      <c r="O5222" s="142"/>
      <c r="P5222" s="142"/>
      <c r="Q5222" s="142"/>
      <c r="R5222" s="142"/>
      <c r="S5222" s="142"/>
      <c r="T5222" s="143"/>
      <c r="AT5222" s="138" t="s">
        <v>210</v>
      </c>
      <c r="AU5222" s="138" t="s">
        <v>66</v>
      </c>
      <c r="AV5222" s="13" t="s">
        <v>66</v>
      </c>
      <c r="AW5222" s="13" t="s">
        <v>26</v>
      </c>
      <c r="AX5222" s="13" t="s">
        <v>57</v>
      </c>
      <c r="AY5222" s="138" t="s">
        <v>196</v>
      </c>
    </row>
    <row r="5223" spans="2:51" s="13" customFormat="1" x14ac:dyDescent="0.2">
      <c r="B5223" s="136"/>
      <c r="D5223" s="137" t="s">
        <v>210</v>
      </c>
      <c r="E5223" s="138" t="s">
        <v>1</v>
      </c>
      <c r="F5223" s="139" t="s">
        <v>2060</v>
      </c>
      <c r="H5223" s="140">
        <v>38.42</v>
      </c>
      <c r="L5223" s="136"/>
      <c r="M5223" s="141"/>
      <c r="N5223" s="142"/>
      <c r="O5223" s="142"/>
      <c r="P5223" s="142"/>
      <c r="Q5223" s="142"/>
      <c r="R5223" s="142"/>
      <c r="S5223" s="142"/>
      <c r="T5223" s="143"/>
      <c r="AT5223" s="138" t="s">
        <v>210</v>
      </c>
      <c r="AU5223" s="138" t="s">
        <v>66</v>
      </c>
      <c r="AV5223" s="13" t="s">
        <v>66</v>
      </c>
      <c r="AW5223" s="13" t="s">
        <v>26</v>
      </c>
      <c r="AX5223" s="13" t="s">
        <v>57</v>
      </c>
      <c r="AY5223" s="138" t="s">
        <v>196</v>
      </c>
    </row>
    <row r="5224" spans="2:51" s="13" customFormat="1" x14ac:dyDescent="0.2">
      <c r="B5224" s="136"/>
      <c r="D5224" s="137" t="s">
        <v>210</v>
      </c>
      <c r="E5224" s="138" t="s">
        <v>1</v>
      </c>
      <c r="F5224" s="139" t="s">
        <v>2061</v>
      </c>
      <c r="H5224" s="140">
        <v>57.82</v>
      </c>
      <c r="L5224" s="136"/>
      <c r="M5224" s="141"/>
      <c r="N5224" s="142"/>
      <c r="O5224" s="142"/>
      <c r="P5224" s="142"/>
      <c r="Q5224" s="142"/>
      <c r="R5224" s="142"/>
      <c r="S5224" s="142"/>
      <c r="T5224" s="143"/>
      <c r="AT5224" s="138" t="s">
        <v>210</v>
      </c>
      <c r="AU5224" s="138" t="s">
        <v>66</v>
      </c>
      <c r="AV5224" s="13" t="s">
        <v>66</v>
      </c>
      <c r="AW5224" s="13" t="s">
        <v>26</v>
      </c>
      <c r="AX5224" s="13" t="s">
        <v>57</v>
      </c>
      <c r="AY5224" s="138" t="s">
        <v>196</v>
      </c>
    </row>
    <row r="5225" spans="2:51" s="13" customFormat="1" x14ac:dyDescent="0.2">
      <c r="B5225" s="136"/>
      <c r="D5225" s="137" t="s">
        <v>210</v>
      </c>
      <c r="E5225" s="138" t="s">
        <v>1</v>
      </c>
      <c r="F5225" s="139" t="s">
        <v>2062</v>
      </c>
      <c r="H5225" s="140">
        <v>3.2</v>
      </c>
      <c r="L5225" s="136"/>
      <c r="M5225" s="141"/>
      <c r="N5225" s="142"/>
      <c r="O5225" s="142"/>
      <c r="P5225" s="142"/>
      <c r="Q5225" s="142"/>
      <c r="R5225" s="142"/>
      <c r="S5225" s="142"/>
      <c r="T5225" s="143"/>
      <c r="AT5225" s="138" t="s">
        <v>210</v>
      </c>
      <c r="AU5225" s="138" t="s">
        <v>66</v>
      </c>
      <c r="AV5225" s="13" t="s">
        <v>66</v>
      </c>
      <c r="AW5225" s="13" t="s">
        <v>26</v>
      </c>
      <c r="AX5225" s="13" t="s">
        <v>57</v>
      </c>
      <c r="AY5225" s="138" t="s">
        <v>196</v>
      </c>
    </row>
    <row r="5226" spans="2:51" s="13" customFormat="1" x14ac:dyDescent="0.2">
      <c r="B5226" s="136"/>
      <c r="D5226" s="137" t="s">
        <v>210</v>
      </c>
      <c r="E5226" s="138" t="s">
        <v>1</v>
      </c>
      <c r="F5226" s="139" t="s">
        <v>2063</v>
      </c>
      <c r="H5226" s="140">
        <v>228.68</v>
      </c>
      <c r="L5226" s="136"/>
      <c r="M5226" s="141"/>
      <c r="N5226" s="142"/>
      <c r="O5226" s="142"/>
      <c r="P5226" s="142"/>
      <c r="Q5226" s="142"/>
      <c r="R5226" s="142"/>
      <c r="S5226" s="142"/>
      <c r="T5226" s="143"/>
      <c r="AT5226" s="138" t="s">
        <v>210</v>
      </c>
      <c r="AU5226" s="138" t="s">
        <v>66</v>
      </c>
      <c r="AV5226" s="13" t="s">
        <v>66</v>
      </c>
      <c r="AW5226" s="13" t="s">
        <v>26</v>
      </c>
      <c r="AX5226" s="13" t="s">
        <v>57</v>
      </c>
      <c r="AY5226" s="138" t="s">
        <v>196</v>
      </c>
    </row>
    <row r="5227" spans="2:51" s="13" customFormat="1" x14ac:dyDescent="0.2">
      <c r="B5227" s="136"/>
      <c r="D5227" s="137" t="s">
        <v>210</v>
      </c>
      <c r="E5227" s="138" t="s">
        <v>1</v>
      </c>
      <c r="F5227" s="139" t="s">
        <v>5455</v>
      </c>
      <c r="H5227" s="140">
        <v>0</v>
      </c>
      <c r="L5227" s="136"/>
      <c r="M5227" s="141"/>
      <c r="N5227" s="142"/>
      <c r="O5227" s="142"/>
      <c r="P5227" s="142"/>
      <c r="Q5227" s="142"/>
      <c r="R5227" s="142"/>
      <c r="S5227" s="142"/>
      <c r="T5227" s="143"/>
      <c r="AT5227" s="138" t="s">
        <v>210</v>
      </c>
      <c r="AU5227" s="138" t="s">
        <v>66</v>
      </c>
      <c r="AV5227" s="13" t="s">
        <v>66</v>
      </c>
      <c r="AW5227" s="13" t="s">
        <v>26</v>
      </c>
      <c r="AX5227" s="13" t="s">
        <v>57</v>
      </c>
      <c r="AY5227" s="138" t="s">
        <v>196</v>
      </c>
    </row>
    <row r="5228" spans="2:51" s="13" customFormat="1" x14ac:dyDescent="0.2">
      <c r="B5228" s="136"/>
      <c r="D5228" s="137" t="s">
        <v>210</v>
      </c>
      <c r="E5228" s="138" t="s">
        <v>1</v>
      </c>
      <c r="F5228" s="139" t="s">
        <v>5456</v>
      </c>
      <c r="H5228" s="140">
        <v>0</v>
      </c>
      <c r="L5228" s="136"/>
      <c r="M5228" s="141"/>
      <c r="N5228" s="142"/>
      <c r="O5228" s="142"/>
      <c r="P5228" s="142"/>
      <c r="Q5228" s="142"/>
      <c r="R5228" s="142"/>
      <c r="S5228" s="142"/>
      <c r="T5228" s="143"/>
      <c r="AT5228" s="138" t="s">
        <v>210</v>
      </c>
      <c r="AU5228" s="138" t="s">
        <v>66</v>
      </c>
      <c r="AV5228" s="13" t="s">
        <v>66</v>
      </c>
      <c r="AW5228" s="13" t="s">
        <v>26</v>
      </c>
      <c r="AX5228" s="13" t="s">
        <v>57</v>
      </c>
      <c r="AY5228" s="138" t="s">
        <v>196</v>
      </c>
    </row>
    <row r="5229" spans="2:51" s="13" customFormat="1" x14ac:dyDescent="0.2">
      <c r="B5229" s="136"/>
      <c r="D5229" s="137" t="s">
        <v>210</v>
      </c>
      <c r="E5229" s="138" t="s">
        <v>1</v>
      </c>
      <c r="F5229" s="139" t="s">
        <v>5457</v>
      </c>
      <c r="H5229" s="140">
        <v>0</v>
      </c>
      <c r="L5229" s="136"/>
      <c r="M5229" s="141"/>
      <c r="N5229" s="142"/>
      <c r="O5229" s="142"/>
      <c r="P5229" s="142"/>
      <c r="Q5229" s="142"/>
      <c r="R5229" s="142"/>
      <c r="S5229" s="142"/>
      <c r="T5229" s="143"/>
      <c r="AT5229" s="138" t="s">
        <v>210</v>
      </c>
      <c r="AU5229" s="138" t="s">
        <v>66</v>
      </c>
      <c r="AV5229" s="13" t="s">
        <v>66</v>
      </c>
      <c r="AW5229" s="13" t="s">
        <v>26</v>
      </c>
      <c r="AX5229" s="13" t="s">
        <v>57</v>
      </c>
      <c r="AY5229" s="138" t="s">
        <v>196</v>
      </c>
    </row>
    <row r="5230" spans="2:51" s="13" customFormat="1" x14ac:dyDescent="0.2">
      <c r="B5230" s="136"/>
      <c r="D5230" s="137" t="s">
        <v>210</v>
      </c>
      <c r="E5230" s="138" t="s">
        <v>1</v>
      </c>
      <c r="F5230" s="139" t="s">
        <v>2064</v>
      </c>
      <c r="H5230" s="140">
        <v>74.78</v>
      </c>
      <c r="L5230" s="136"/>
      <c r="M5230" s="141"/>
      <c r="N5230" s="142"/>
      <c r="O5230" s="142"/>
      <c r="P5230" s="142"/>
      <c r="Q5230" s="142"/>
      <c r="R5230" s="142"/>
      <c r="S5230" s="142"/>
      <c r="T5230" s="143"/>
      <c r="AT5230" s="138" t="s">
        <v>210</v>
      </c>
      <c r="AU5230" s="138" t="s">
        <v>66</v>
      </c>
      <c r="AV5230" s="13" t="s">
        <v>66</v>
      </c>
      <c r="AW5230" s="13" t="s">
        <v>26</v>
      </c>
      <c r="AX5230" s="13" t="s">
        <v>57</v>
      </c>
      <c r="AY5230" s="138" t="s">
        <v>196</v>
      </c>
    </row>
    <row r="5231" spans="2:51" s="13" customFormat="1" x14ac:dyDescent="0.2">
      <c r="B5231" s="136"/>
      <c r="D5231" s="137" t="s">
        <v>210</v>
      </c>
      <c r="E5231" s="138" t="s">
        <v>1</v>
      </c>
      <c r="F5231" s="139" t="s">
        <v>5458</v>
      </c>
      <c r="H5231" s="140">
        <v>9.25</v>
      </c>
      <c r="L5231" s="136"/>
      <c r="M5231" s="141"/>
      <c r="N5231" s="142"/>
      <c r="O5231" s="142"/>
      <c r="P5231" s="142"/>
      <c r="Q5231" s="142"/>
      <c r="R5231" s="142"/>
      <c r="S5231" s="142"/>
      <c r="T5231" s="143"/>
      <c r="AT5231" s="138" t="s">
        <v>210</v>
      </c>
      <c r="AU5231" s="138" t="s">
        <v>66</v>
      </c>
      <c r="AV5231" s="13" t="s">
        <v>66</v>
      </c>
      <c r="AW5231" s="13" t="s">
        <v>26</v>
      </c>
      <c r="AX5231" s="13" t="s">
        <v>57</v>
      </c>
      <c r="AY5231" s="138" t="s">
        <v>196</v>
      </c>
    </row>
    <row r="5232" spans="2:51" s="13" customFormat="1" x14ac:dyDescent="0.2">
      <c r="B5232" s="136"/>
      <c r="D5232" s="137" t="s">
        <v>210</v>
      </c>
      <c r="E5232" s="138" t="s">
        <v>1</v>
      </c>
      <c r="F5232" s="139" t="s">
        <v>2065</v>
      </c>
      <c r="H5232" s="140">
        <v>10.19</v>
      </c>
      <c r="L5232" s="136"/>
      <c r="M5232" s="141"/>
      <c r="N5232" s="142"/>
      <c r="O5232" s="142"/>
      <c r="P5232" s="142"/>
      <c r="Q5232" s="142"/>
      <c r="R5232" s="142"/>
      <c r="S5232" s="142"/>
      <c r="T5232" s="143"/>
      <c r="AT5232" s="138" t="s">
        <v>210</v>
      </c>
      <c r="AU5232" s="138" t="s">
        <v>66</v>
      </c>
      <c r="AV5232" s="13" t="s">
        <v>66</v>
      </c>
      <c r="AW5232" s="13" t="s">
        <v>26</v>
      </c>
      <c r="AX5232" s="13" t="s">
        <v>57</v>
      </c>
      <c r="AY5232" s="138" t="s">
        <v>196</v>
      </c>
    </row>
    <row r="5233" spans="2:51" s="13" customFormat="1" x14ac:dyDescent="0.2">
      <c r="B5233" s="136"/>
      <c r="D5233" s="137" t="s">
        <v>210</v>
      </c>
      <c r="E5233" s="138" t="s">
        <v>1</v>
      </c>
      <c r="F5233" s="139" t="s">
        <v>4979</v>
      </c>
      <c r="H5233" s="140">
        <v>81.91</v>
      </c>
      <c r="L5233" s="136"/>
      <c r="M5233" s="141"/>
      <c r="N5233" s="142"/>
      <c r="O5233" s="142"/>
      <c r="P5233" s="142"/>
      <c r="Q5233" s="142"/>
      <c r="R5233" s="142"/>
      <c r="S5233" s="142"/>
      <c r="T5233" s="143"/>
      <c r="AT5233" s="138" t="s">
        <v>210</v>
      </c>
      <c r="AU5233" s="138" t="s">
        <v>66</v>
      </c>
      <c r="AV5233" s="13" t="s">
        <v>66</v>
      </c>
      <c r="AW5233" s="13" t="s">
        <v>26</v>
      </c>
      <c r="AX5233" s="13" t="s">
        <v>57</v>
      </c>
      <c r="AY5233" s="138" t="s">
        <v>196</v>
      </c>
    </row>
    <row r="5234" spans="2:51" s="13" customFormat="1" x14ac:dyDescent="0.2">
      <c r="B5234" s="136"/>
      <c r="D5234" s="137" t="s">
        <v>210</v>
      </c>
      <c r="E5234" s="138" t="s">
        <v>1</v>
      </c>
      <c r="F5234" s="139" t="s">
        <v>2066</v>
      </c>
      <c r="H5234" s="140">
        <v>155.54</v>
      </c>
      <c r="L5234" s="136"/>
      <c r="M5234" s="141"/>
      <c r="N5234" s="142"/>
      <c r="O5234" s="142"/>
      <c r="P5234" s="142"/>
      <c r="Q5234" s="142"/>
      <c r="R5234" s="142"/>
      <c r="S5234" s="142"/>
      <c r="T5234" s="143"/>
      <c r="AT5234" s="138" t="s">
        <v>210</v>
      </c>
      <c r="AU5234" s="138" t="s">
        <v>66</v>
      </c>
      <c r="AV5234" s="13" t="s">
        <v>66</v>
      </c>
      <c r="AW5234" s="13" t="s">
        <v>26</v>
      </c>
      <c r="AX5234" s="13" t="s">
        <v>57</v>
      </c>
      <c r="AY5234" s="138" t="s">
        <v>196</v>
      </c>
    </row>
    <row r="5235" spans="2:51" s="15" customFormat="1" x14ac:dyDescent="0.2">
      <c r="B5235" s="151"/>
      <c r="D5235" s="137" t="s">
        <v>210</v>
      </c>
      <c r="E5235" s="152" t="s">
        <v>1</v>
      </c>
      <c r="F5235" s="153" t="s">
        <v>5459</v>
      </c>
      <c r="H5235" s="152" t="s">
        <v>1</v>
      </c>
      <c r="L5235" s="151"/>
      <c r="M5235" s="154"/>
      <c r="N5235" s="155"/>
      <c r="O5235" s="155"/>
      <c r="P5235" s="155"/>
      <c r="Q5235" s="155"/>
      <c r="R5235" s="155"/>
      <c r="S5235" s="155"/>
      <c r="T5235" s="156"/>
      <c r="AT5235" s="152" t="s">
        <v>210</v>
      </c>
      <c r="AU5235" s="152" t="s">
        <v>66</v>
      </c>
      <c r="AV5235" s="15" t="s">
        <v>64</v>
      </c>
      <c r="AW5235" s="15" t="s">
        <v>26</v>
      </c>
      <c r="AX5235" s="15" t="s">
        <v>57</v>
      </c>
      <c r="AY5235" s="152" t="s">
        <v>196</v>
      </c>
    </row>
    <row r="5236" spans="2:51" s="13" customFormat="1" x14ac:dyDescent="0.2">
      <c r="B5236" s="136"/>
      <c r="D5236" s="137" t="s">
        <v>210</v>
      </c>
      <c r="E5236" s="138" t="s">
        <v>1</v>
      </c>
      <c r="F5236" s="139" t="s">
        <v>4995</v>
      </c>
      <c r="H5236" s="140">
        <v>24.36</v>
      </c>
      <c r="L5236" s="136"/>
      <c r="M5236" s="141"/>
      <c r="N5236" s="142"/>
      <c r="O5236" s="142"/>
      <c r="P5236" s="142"/>
      <c r="Q5236" s="142"/>
      <c r="R5236" s="142"/>
      <c r="S5236" s="142"/>
      <c r="T5236" s="143"/>
      <c r="AT5236" s="138" t="s">
        <v>210</v>
      </c>
      <c r="AU5236" s="138" t="s">
        <v>66</v>
      </c>
      <c r="AV5236" s="13" t="s">
        <v>66</v>
      </c>
      <c r="AW5236" s="13" t="s">
        <v>26</v>
      </c>
      <c r="AX5236" s="13" t="s">
        <v>57</v>
      </c>
      <c r="AY5236" s="138" t="s">
        <v>196</v>
      </c>
    </row>
    <row r="5237" spans="2:51" s="13" customFormat="1" x14ac:dyDescent="0.2">
      <c r="B5237" s="136"/>
      <c r="D5237" s="137" t="s">
        <v>210</v>
      </c>
      <c r="E5237" s="138" t="s">
        <v>1</v>
      </c>
      <c r="F5237" s="139" t="s">
        <v>5460</v>
      </c>
      <c r="H5237" s="140">
        <v>39.9</v>
      </c>
      <c r="L5237" s="136"/>
      <c r="M5237" s="141"/>
      <c r="N5237" s="142"/>
      <c r="O5237" s="142"/>
      <c r="P5237" s="142"/>
      <c r="Q5237" s="142"/>
      <c r="R5237" s="142"/>
      <c r="S5237" s="142"/>
      <c r="T5237" s="143"/>
      <c r="AT5237" s="138" t="s">
        <v>210</v>
      </c>
      <c r="AU5237" s="138" t="s">
        <v>66</v>
      </c>
      <c r="AV5237" s="13" t="s">
        <v>66</v>
      </c>
      <c r="AW5237" s="13" t="s">
        <v>26</v>
      </c>
      <c r="AX5237" s="13" t="s">
        <v>57</v>
      </c>
      <c r="AY5237" s="138" t="s">
        <v>196</v>
      </c>
    </row>
    <row r="5238" spans="2:51" s="13" customFormat="1" x14ac:dyDescent="0.2">
      <c r="B5238" s="136"/>
      <c r="D5238" s="137" t="s">
        <v>210</v>
      </c>
      <c r="E5238" s="138" t="s">
        <v>1</v>
      </c>
      <c r="F5238" s="139" t="s">
        <v>5461</v>
      </c>
      <c r="H5238" s="140">
        <v>78.2</v>
      </c>
      <c r="L5238" s="136"/>
      <c r="M5238" s="141"/>
      <c r="N5238" s="142"/>
      <c r="O5238" s="142"/>
      <c r="P5238" s="142"/>
      <c r="Q5238" s="142"/>
      <c r="R5238" s="142"/>
      <c r="S5238" s="142"/>
      <c r="T5238" s="143"/>
      <c r="AT5238" s="138" t="s">
        <v>210</v>
      </c>
      <c r="AU5238" s="138" t="s">
        <v>66</v>
      </c>
      <c r="AV5238" s="13" t="s">
        <v>66</v>
      </c>
      <c r="AW5238" s="13" t="s">
        <v>26</v>
      </c>
      <c r="AX5238" s="13" t="s">
        <v>57</v>
      </c>
      <c r="AY5238" s="138" t="s">
        <v>196</v>
      </c>
    </row>
    <row r="5239" spans="2:51" s="13" customFormat="1" x14ac:dyDescent="0.2">
      <c r="B5239" s="136"/>
      <c r="D5239" s="137" t="s">
        <v>210</v>
      </c>
      <c r="E5239" s="138" t="s">
        <v>1</v>
      </c>
      <c r="F5239" s="139" t="s">
        <v>5462</v>
      </c>
      <c r="H5239" s="140">
        <v>54</v>
      </c>
      <c r="L5239" s="136"/>
      <c r="M5239" s="141"/>
      <c r="N5239" s="142"/>
      <c r="O5239" s="142"/>
      <c r="P5239" s="142"/>
      <c r="Q5239" s="142"/>
      <c r="R5239" s="142"/>
      <c r="S5239" s="142"/>
      <c r="T5239" s="143"/>
      <c r="AT5239" s="138" t="s">
        <v>210</v>
      </c>
      <c r="AU5239" s="138" t="s">
        <v>66</v>
      </c>
      <c r="AV5239" s="13" t="s">
        <v>66</v>
      </c>
      <c r="AW5239" s="13" t="s">
        <v>26</v>
      </c>
      <c r="AX5239" s="13" t="s">
        <v>57</v>
      </c>
      <c r="AY5239" s="138" t="s">
        <v>196</v>
      </c>
    </row>
    <row r="5240" spans="2:51" s="13" customFormat="1" x14ac:dyDescent="0.2">
      <c r="B5240" s="136"/>
      <c r="D5240" s="137" t="s">
        <v>210</v>
      </c>
      <c r="E5240" s="138" t="s">
        <v>1</v>
      </c>
      <c r="F5240" s="139" t="s">
        <v>2067</v>
      </c>
      <c r="H5240" s="140">
        <v>9.1999999999999993</v>
      </c>
      <c r="L5240" s="136"/>
      <c r="M5240" s="141"/>
      <c r="N5240" s="142"/>
      <c r="O5240" s="142"/>
      <c r="P5240" s="142"/>
      <c r="Q5240" s="142"/>
      <c r="R5240" s="142"/>
      <c r="S5240" s="142"/>
      <c r="T5240" s="143"/>
      <c r="AT5240" s="138" t="s">
        <v>210</v>
      </c>
      <c r="AU5240" s="138" t="s">
        <v>66</v>
      </c>
      <c r="AV5240" s="13" t="s">
        <v>66</v>
      </c>
      <c r="AW5240" s="13" t="s">
        <v>26</v>
      </c>
      <c r="AX5240" s="13" t="s">
        <v>57</v>
      </c>
      <c r="AY5240" s="138" t="s">
        <v>196</v>
      </c>
    </row>
    <row r="5241" spans="2:51" s="15" customFormat="1" x14ac:dyDescent="0.2">
      <c r="B5241" s="151"/>
      <c r="D5241" s="137" t="s">
        <v>210</v>
      </c>
      <c r="E5241" s="152" t="s">
        <v>1</v>
      </c>
      <c r="F5241" s="153" t="s">
        <v>5463</v>
      </c>
      <c r="H5241" s="152" t="s">
        <v>1</v>
      </c>
      <c r="L5241" s="151"/>
      <c r="M5241" s="154"/>
      <c r="N5241" s="155"/>
      <c r="O5241" s="155"/>
      <c r="P5241" s="155"/>
      <c r="Q5241" s="155"/>
      <c r="R5241" s="155"/>
      <c r="S5241" s="155"/>
      <c r="T5241" s="156"/>
      <c r="AT5241" s="152" t="s">
        <v>210</v>
      </c>
      <c r="AU5241" s="152" t="s">
        <v>66</v>
      </c>
      <c r="AV5241" s="15" t="s">
        <v>64</v>
      </c>
      <c r="AW5241" s="15" t="s">
        <v>26</v>
      </c>
      <c r="AX5241" s="15" t="s">
        <v>57</v>
      </c>
      <c r="AY5241" s="152" t="s">
        <v>196</v>
      </c>
    </row>
    <row r="5242" spans="2:51" s="13" customFormat="1" x14ac:dyDescent="0.2">
      <c r="B5242" s="136"/>
      <c r="D5242" s="137" t="s">
        <v>210</v>
      </c>
      <c r="E5242" s="138" t="s">
        <v>1</v>
      </c>
      <c r="F5242" s="139" t="s">
        <v>5464</v>
      </c>
      <c r="H5242" s="140">
        <v>15.54</v>
      </c>
      <c r="L5242" s="136"/>
      <c r="M5242" s="141"/>
      <c r="N5242" s="142"/>
      <c r="O5242" s="142"/>
      <c r="P5242" s="142"/>
      <c r="Q5242" s="142"/>
      <c r="R5242" s="142"/>
      <c r="S5242" s="142"/>
      <c r="T5242" s="143"/>
      <c r="AT5242" s="138" t="s">
        <v>210</v>
      </c>
      <c r="AU5242" s="138" t="s">
        <v>66</v>
      </c>
      <c r="AV5242" s="13" t="s">
        <v>66</v>
      </c>
      <c r="AW5242" s="13" t="s">
        <v>26</v>
      </c>
      <c r="AX5242" s="13" t="s">
        <v>57</v>
      </c>
      <c r="AY5242" s="138" t="s">
        <v>196</v>
      </c>
    </row>
    <row r="5243" spans="2:51" s="13" customFormat="1" x14ac:dyDescent="0.2">
      <c r="B5243" s="136"/>
      <c r="D5243" s="137" t="s">
        <v>210</v>
      </c>
      <c r="E5243" s="138" t="s">
        <v>1</v>
      </c>
      <c r="F5243" s="139" t="s">
        <v>2033</v>
      </c>
      <c r="H5243" s="140">
        <v>12.06</v>
      </c>
      <c r="L5243" s="136"/>
      <c r="M5243" s="141"/>
      <c r="N5243" s="142"/>
      <c r="O5243" s="142"/>
      <c r="P5243" s="142"/>
      <c r="Q5243" s="142"/>
      <c r="R5243" s="142"/>
      <c r="S5243" s="142"/>
      <c r="T5243" s="143"/>
      <c r="AT5243" s="138" t="s">
        <v>210</v>
      </c>
      <c r="AU5243" s="138" t="s">
        <v>66</v>
      </c>
      <c r="AV5243" s="13" t="s">
        <v>66</v>
      </c>
      <c r="AW5243" s="13" t="s">
        <v>26</v>
      </c>
      <c r="AX5243" s="13" t="s">
        <v>57</v>
      </c>
      <c r="AY5243" s="138" t="s">
        <v>196</v>
      </c>
    </row>
    <row r="5244" spans="2:51" s="13" customFormat="1" x14ac:dyDescent="0.2">
      <c r="B5244" s="136"/>
      <c r="D5244" s="137" t="s">
        <v>210</v>
      </c>
      <c r="E5244" s="138" t="s">
        <v>1</v>
      </c>
      <c r="F5244" s="139" t="s">
        <v>2068</v>
      </c>
      <c r="H5244" s="140">
        <v>154.58000000000001</v>
      </c>
      <c r="L5244" s="136"/>
      <c r="M5244" s="141"/>
      <c r="N5244" s="142"/>
      <c r="O5244" s="142"/>
      <c r="P5244" s="142"/>
      <c r="Q5244" s="142"/>
      <c r="R5244" s="142"/>
      <c r="S5244" s="142"/>
      <c r="T5244" s="143"/>
      <c r="AT5244" s="138" t="s">
        <v>210</v>
      </c>
      <c r="AU5244" s="138" t="s">
        <v>66</v>
      </c>
      <c r="AV5244" s="13" t="s">
        <v>66</v>
      </c>
      <c r="AW5244" s="13" t="s">
        <v>26</v>
      </c>
      <c r="AX5244" s="13" t="s">
        <v>57</v>
      </c>
      <c r="AY5244" s="138" t="s">
        <v>196</v>
      </c>
    </row>
    <row r="5245" spans="2:51" s="13" customFormat="1" x14ac:dyDescent="0.2">
      <c r="B5245" s="136"/>
      <c r="D5245" s="137" t="s">
        <v>210</v>
      </c>
      <c r="E5245" s="138" t="s">
        <v>1</v>
      </c>
      <c r="F5245" s="139" t="s">
        <v>2078</v>
      </c>
      <c r="H5245" s="140">
        <v>37.82</v>
      </c>
      <c r="L5245" s="136"/>
      <c r="M5245" s="141"/>
      <c r="N5245" s="142"/>
      <c r="O5245" s="142"/>
      <c r="P5245" s="142"/>
      <c r="Q5245" s="142"/>
      <c r="R5245" s="142"/>
      <c r="S5245" s="142"/>
      <c r="T5245" s="143"/>
      <c r="AT5245" s="138" t="s">
        <v>210</v>
      </c>
      <c r="AU5245" s="138" t="s">
        <v>66</v>
      </c>
      <c r="AV5245" s="13" t="s">
        <v>66</v>
      </c>
      <c r="AW5245" s="13" t="s">
        <v>26</v>
      </c>
      <c r="AX5245" s="13" t="s">
        <v>57</v>
      </c>
      <c r="AY5245" s="138" t="s">
        <v>196</v>
      </c>
    </row>
    <row r="5246" spans="2:51" s="13" customFormat="1" x14ac:dyDescent="0.2">
      <c r="B5246" s="136"/>
      <c r="D5246" s="137" t="s">
        <v>210</v>
      </c>
      <c r="E5246" s="138" t="s">
        <v>1</v>
      </c>
      <c r="F5246" s="139" t="s">
        <v>2069</v>
      </c>
      <c r="H5246" s="140">
        <v>85.27</v>
      </c>
      <c r="L5246" s="136"/>
      <c r="M5246" s="141"/>
      <c r="N5246" s="142"/>
      <c r="O5246" s="142"/>
      <c r="P5246" s="142"/>
      <c r="Q5246" s="142"/>
      <c r="R5246" s="142"/>
      <c r="S5246" s="142"/>
      <c r="T5246" s="143"/>
      <c r="AT5246" s="138" t="s">
        <v>210</v>
      </c>
      <c r="AU5246" s="138" t="s">
        <v>66</v>
      </c>
      <c r="AV5246" s="13" t="s">
        <v>66</v>
      </c>
      <c r="AW5246" s="13" t="s">
        <v>26</v>
      </c>
      <c r="AX5246" s="13" t="s">
        <v>57</v>
      </c>
      <c r="AY5246" s="138" t="s">
        <v>196</v>
      </c>
    </row>
    <row r="5247" spans="2:51" s="13" customFormat="1" x14ac:dyDescent="0.2">
      <c r="B5247" s="136"/>
      <c r="D5247" s="137" t="s">
        <v>210</v>
      </c>
      <c r="E5247" s="138" t="s">
        <v>1</v>
      </c>
      <c r="F5247" s="139" t="s">
        <v>2070</v>
      </c>
      <c r="H5247" s="140">
        <v>148.71</v>
      </c>
      <c r="L5247" s="136"/>
      <c r="M5247" s="141"/>
      <c r="N5247" s="142"/>
      <c r="O5247" s="142"/>
      <c r="P5247" s="142"/>
      <c r="Q5247" s="142"/>
      <c r="R5247" s="142"/>
      <c r="S5247" s="142"/>
      <c r="T5247" s="143"/>
      <c r="AT5247" s="138" t="s">
        <v>210</v>
      </c>
      <c r="AU5247" s="138" t="s">
        <v>66</v>
      </c>
      <c r="AV5247" s="13" t="s">
        <v>66</v>
      </c>
      <c r="AW5247" s="13" t="s">
        <v>26</v>
      </c>
      <c r="AX5247" s="13" t="s">
        <v>57</v>
      </c>
      <c r="AY5247" s="138" t="s">
        <v>196</v>
      </c>
    </row>
    <row r="5248" spans="2:51" s="13" customFormat="1" x14ac:dyDescent="0.2">
      <c r="B5248" s="136"/>
      <c r="D5248" s="137" t="s">
        <v>210</v>
      </c>
      <c r="E5248" s="138" t="s">
        <v>1</v>
      </c>
      <c r="F5248" s="139" t="s">
        <v>2071</v>
      </c>
      <c r="H5248" s="140">
        <v>32.51</v>
      </c>
      <c r="L5248" s="136"/>
      <c r="M5248" s="141"/>
      <c r="N5248" s="142"/>
      <c r="O5248" s="142"/>
      <c r="P5248" s="142"/>
      <c r="Q5248" s="142"/>
      <c r="R5248" s="142"/>
      <c r="S5248" s="142"/>
      <c r="T5248" s="143"/>
      <c r="AT5248" s="138" t="s">
        <v>210</v>
      </c>
      <c r="AU5248" s="138" t="s">
        <v>66</v>
      </c>
      <c r="AV5248" s="13" t="s">
        <v>66</v>
      </c>
      <c r="AW5248" s="13" t="s">
        <v>26</v>
      </c>
      <c r="AX5248" s="13" t="s">
        <v>57</v>
      </c>
      <c r="AY5248" s="138" t="s">
        <v>196</v>
      </c>
    </row>
    <row r="5249" spans="1:65" s="13" customFormat="1" x14ac:dyDescent="0.2">
      <c r="B5249" s="136"/>
      <c r="D5249" s="137" t="s">
        <v>210</v>
      </c>
      <c r="E5249" s="138" t="s">
        <v>1</v>
      </c>
      <c r="F5249" s="139" t="s">
        <v>3154</v>
      </c>
      <c r="H5249" s="140">
        <v>108.11</v>
      </c>
      <c r="L5249" s="136"/>
      <c r="M5249" s="141"/>
      <c r="N5249" s="142"/>
      <c r="O5249" s="142"/>
      <c r="P5249" s="142"/>
      <c r="Q5249" s="142"/>
      <c r="R5249" s="142"/>
      <c r="S5249" s="142"/>
      <c r="T5249" s="143"/>
      <c r="AT5249" s="138" t="s">
        <v>210</v>
      </c>
      <c r="AU5249" s="138" t="s">
        <v>66</v>
      </c>
      <c r="AV5249" s="13" t="s">
        <v>66</v>
      </c>
      <c r="AW5249" s="13" t="s">
        <v>26</v>
      </c>
      <c r="AX5249" s="13" t="s">
        <v>57</v>
      </c>
      <c r="AY5249" s="138" t="s">
        <v>196</v>
      </c>
    </row>
    <row r="5250" spans="1:65" s="13" customFormat="1" x14ac:dyDescent="0.2">
      <c r="B5250" s="136"/>
      <c r="D5250" s="137" t="s">
        <v>210</v>
      </c>
      <c r="E5250" s="138" t="s">
        <v>1</v>
      </c>
      <c r="F5250" s="139" t="s">
        <v>2073</v>
      </c>
      <c r="H5250" s="140">
        <v>296.35000000000002</v>
      </c>
      <c r="L5250" s="136"/>
      <c r="M5250" s="141"/>
      <c r="N5250" s="142"/>
      <c r="O5250" s="142"/>
      <c r="P5250" s="142"/>
      <c r="Q5250" s="142"/>
      <c r="R5250" s="142"/>
      <c r="S5250" s="142"/>
      <c r="T5250" s="143"/>
      <c r="AT5250" s="138" t="s">
        <v>210</v>
      </c>
      <c r="AU5250" s="138" t="s">
        <v>66</v>
      </c>
      <c r="AV5250" s="13" t="s">
        <v>66</v>
      </c>
      <c r="AW5250" s="13" t="s">
        <v>26</v>
      </c>
      <c r="AX5250" s="13" t="s">
        <v>57</v>
      </c>
      <c r="AY5250" s="138" t="s">
        <v>196</v>
      </c>
    </row>
    <row r="5251" spans="1:65" s="15" customFormat="1" x14ac:dyDescent="0.2">
      <c r="B5251" s="151"/>
      <c r="D5251" s="137" t="s">
        <v>210</v>
      </c>
      <c r="E5251" s="152" t="s">
        <v>1</v>
      </c>
      <c r="F5251" s="153" t="s">
        <v>5465</v>
      </c>
      <c r="H5251" s="152" t="s">
        <v>1</v>
      </c>
      <c r="L5251" s="151"/>
      <c r="M5251" s="154"/>
      <c r="N5251" s="155"/>
      <c r="O5251" s="155"/>
      <c r="P5251" s="155"/>
      <c r="Q5251" s="155"/>
      <c r="R5251" s="155"/>
      <c r="S5251" s="155"/>
      <c r="T5251" s="156"/>
      <c r="AT5251" s="152" t="s">
        <v>210</v>
      </c>
      <c r="AU5251" s="152" t="s">
        <v>66</v>
      </c>
      <c r="AV5251" s="15" t="s">
        <v>64</v>
      </c>
      <c r="AW5251" s="15" t="s">
        <v>26</v>
      </c>
      <c r="AX5251" s="15" t="s">
        <v>57</v>
      </c>
      <c r="AY5251" s="152" t="s">
        <v>196</v>
      </c>
    </row>
    <row r="5252" spans="1:65" s="13" customFormat="1" x14ac:dyDescent="0.2">
      <c r="B5252" s="136"/>
      <c r="D5252" s="137" t="s">
        <v>210</v>
      </c>
      <c r="E5252" s="138" t="s">
        <v>1</v>
      </c>
      <c r="F5252" s="139" t="s">
        <v>5466</v>
      </c>
      <c r="H5252" s="140">
        <v>10.8</v>
      </c>
      <c r="L5252" s="136"/>
      <c r="M5252" s="141"/>
      <c r="N5252" s="142"/>
      <c r="O5252" s="142"/>
      <c r="P5252" s="142"/>
      <c r="Q5252" s="142"/>
      <c r="R5252" s="142"/>
      <c r="S5252" s="142"/>
      <c r="T5252" s="143"/>
      <c r="AT5252" s="138" t="s">
        <v>210</v>
      </c>
      <c r="AU5252" s="138" t="s">
        <v>66</v>
      </c>
      <c r="AV5252" s="13" t="s">
        <v>66</v>
      </c>
      <c r="AW5252" s="13" t="s">
        <v>26</v>
      </c>
      <c r="AX5252" s="13" t="s">
        <v>57</v>
      </c>
      <c r="AY5252" s="138" t="s">
        <v>196</v>
      </c>
    </row>
    <row r="5253" spans="1:65" s="14" customFormat="1" x14ac:dyDescent="0.2">
      <c r="B5253" s="144"/>
      <c r="D5253" s="137" t="s">
        <v>210</v>
      </c>
      <c r="E5253" s="145" t="s">
        <v>1</v>
      </c>
      <c r="F5253" s="146" t="s">
        <v>212</v>
      </c>
      <c r="H5253" s="147">
        <v>5700.6620000000003</v>
      </c>
      <c r="L5253" s="144"/>
      <c r="M5253" s="148"/>
      <c r="N5253" s="149"/>
      <c r="O5253" s="149"/>
      <c r="P5253" s="149"/>
      <c r="Q5253" s="149"/>
      <c r="R5253" s="149"/>
      <c r="S5253" s="149"/>
      <c r="T5253" s="150"/>
      <c r="AT5253" s="145" t="s">
        <v>210</v>
      </c>
      <c r="AU5253" s="145" t="s">
        <v>66</v>
      </c>
      <c r="AV5253" s="14" t="s">
        <v>201</v>
      </c>
      <c r="AW5253" s="14" t="s">
        <v>26</v>
      </c>
      <c r="AX5253" s="14" t="s">
        <v>64</v>
      </c>
      <c r="AY5253" s="145" t="s">
        <v>196</v>
      </c>
    </row>
    <row r="5254" spans="1:65" s="2" customFormat="1" ht="16.5" customHeight="1" x14ac:dyDescent="0.2">
      <c r="A5254" s="29"/>
      <c r="B5254" s="123"/>
      <c r="C5254" s="124" t="s">
        <v>5467</v>
      </c>
      <c r="D5254" s="124" t="s">
        <v>199</v>
      </c>
      <c r="E5254" s="125" t="s">
        <v>5468</v>
      </c>
      <c r="F5254" s="126" t="s">
        <v>5469</v>
      </c>
      <c r="G5254" s="127" t="s">
        <v>207</v>
      </c>
      <c r="H5254" s="128">
        <v>1834.3230000000001</v>
      </c>
      <c r="I5254" s="129">
        <v>0</v>
      </c>
      <c r="J5254" s="129">
        <f>ROUND(I5254*H5254,2)</f>
        <v>0</v>
      </c>
      <c r="K5254" s="126" t="s">
        <v>1</v>
      </c>
      <c r="L5254" s="30"/>
      <c r="M5254" s="130" t="s">
        <v>1</v>
      </c>
      <c r="N5254" s="131" t="s">
        <v>35</v>
      </c>
      <c r="O5254" s="132">
        <v>0</v>
      </c>
      <c r="P5254" s="132">
        <f>O5254*H5254</f>
        <v>0</v>
      </c>
      <c r="Q5254" s="132">
        <v>0</v>
      </c>
      <c r="R5254" s="132">
        <f>Q5254*H5254</f>
        <v>0</v>
      </c>
      <c r="S5254" s="132">
        <v>0</v>
      </c>
      <c r="T5254" s="133">
        <f>S5254*H5254</f>
        <v>0</v>
      </c>
      <c r="U5254" s="29"/>
      <c r="V5254" s="29"/>
      <c r="W5254" s="29"/>
      <c r="X5254" s="29"/>
      <c r="Y5254" s="29"/>
      <c r="Z5254" s="29"/>
      <c r="AA5254" s="29"/>
      <c r="AB5254" s="29"/>
      <c r="AC5254" s="29"/>
      <c r="AD5254" s="29"/>
      <c r="AE5254" s="29"/>
      <c r="AR5254" s="134" t="s">
        <v>5446</v>
      </c>
      <c r="AT5254" s="134" t="s">
        <v>199</v>
      </c>
      <c r="AU5254" s="134" t="s">
        <v>66</v>
      </c>
      <c r="AY5254" s="18" t="s">
        <v>196</v>
      </c>
      <c r="BE5254" s="135">
        <f>IF(N5254="základní",J5254,0)</f>
        <v>0</v>
      </c>
      <c r="BF5254" s="135">
        <f>IF(N5254="snížená",J5254,0)</f>
        <v>0</v>
      </c>
      <c r="BG5254" s="135">
        <f>IF(N5254="zákl. přenesená",J5254,0)</f>
        <v>0</v>
      </c>
      <c r="BH5254" s="135">
        <f>IF(N5254="sníž. přenesená",J5254,0)</f>
        <v>0</v>
      </c>
      <c r="BI5254" s="135">
        <f>IF(N5254="nulová",J5254,0)</f>
        <v>0</v>
      </c>
      <c r="BJ5254" s="18" t="s">
        <v>64</v>
      </c>
      <c r="BK5254" s="135">
        <f>ROUND(I5254*H5254,2)</f>
        <v>0</v>
      </c>
      <c r="BL5254" s="18" t="s">
        <v>5446</v>
      </c>
      <c r="BM5254" s="134" t="s">
        <v>5470</v>
      </c>
    </row>
    <row r="5255" spans="1:65" s="15" customFormat="1" x14ac:dyDescent="0.2">
      <c r="B5255" s="151"/>
      <c r="D5255" s="137" t="s">
        <v>210</v>
      </c>
      <c r="E5255" s="152" t="s">
        <v>1</v>
      </c>
      <c r="F5255" s="153" t="s">
        <v>5471</v>
      </c>
      <c r="H5255" s="152" t="s">
        <v>1</v>
      </c>
      <c r="L5255" s="151"/>
      <c r="M5255" s="154"/>
      <c r="N5255" s="155"/>
      <c r="O5255" s="155"/>
      <c r="P5255" s="155"/>
      <c r="Q5255" s="155"/>
      <c r="R5255" s="155"/>
      <c r="S5255" s="155"/>
      <c r="T5255" s="156"/>
      <c r="AT5255" s="152" t="s">
        <v>210</v>
      </c>
      <c r="AU5255" s="152" t="s">
        <v>66</v>
      </c>
      <c r="AV5255" s="15" t="s">
        <v>64</v>
      </c>
      <c r="AW5255" s="15" t="s">
        <v>26</v>
      </c>
      <c r="AX5255" s="15" t="s">
        <v>57</v>
      </c>
      <c r="AY5255" s="152" t="s">
        <v>196</v>
      </c>
    </row>
    <row r="5256" spans="1:65" s="13" customFormat="1" x14ac:dyDescent="0.2">
      <c r="B5256" s="136"/>
      <c r="D5256" s="137" t="s">
        <v>210</v>
      </c>
      <c r="E5256" s="138" t="s">
        <v>1</v>
      </c>
      <c r="F5256" s="139" t="s">
        <v>5472</v>
      </c>
      <c r="H5256" s="140">
        <v>175.28100000000001</v>
      </c>
      <c r="L5256" s="136"/>
      <c r="M5256" s="141"/>
      <c r="N5256" s="142"/>
      <c r="O5256" s="142"/>
      <c r="P5256" s="142"/>
      <c r="Q5256" s="142"/>
      <c r="R5256" s="142"/>
      <c r="S5256" s="142"/>
      <c r="T5256" s="143"/>
      <c r="AT5256" s="138" t="s">
        <v>210</v>
      </c>
      <c r="AU5256" s="138" t="s">
        <v>66</v>
      </c>
      <c r="AV5256" s="13" t="s">
        <v>66</v>
      </c>
      <c r="AW5256" s="13" t="s">
        <v>26</v>
      </c>
      <c r="AX5256" s="13" t="s">
        <v>57</v>
      </c>
      <c r="AY5256" s="138" t="s">
        <v>196</v>
      </c>
    </row>
    <row r="5257" spans="1:65" s="13" customFormat="1" x14ac:dyDescent="0.2">
      <c r="B5257" s="136"/>
      <c r="D5257" s="137" t="s">
        <v>210</v>
      </c>
      <c r="E5257" s="138" t="s">
        <v>1</v>
      </c>
      <c r="F5257" s="139" t="s">
        <v>5473</v>
      </c>
      <c r="H5257" s="140">
        <v>132.874</v>
      </c>
      <c r="L5257" s="136"/>
      <c r="M5257" s="141"/>
      <c r="N5257" s="142"/>
      <c r="O5257" s="142"/>
      <c r="P5257" s="142"/>
      <c r="Q5257" s="142"/>
      <c r="R5257" s="142"/>
      <c r="S5257" s="142"/>
      <c r="T5257" s="143"/>
      <c r="AT5257" s="138" t="s">
        <v>210</v>
      </c>
      <c r="AU5257" s="138" t="s">
        <v>66</v>
      </c>
      <c r="AV5257" s="13" t="s">
        <v>66</v>
      </c>
      <c r="AW5257" s="13" t="s">
        <v>26</v>
      </c>
      <c r="AX5257" s="13" t="s">
        <v>57</v>
      </c>
      <c r="AY5257" s="138" t="s">
        <v>196</v>
      </c>
    </row>
    <row r="5258" spans="1:65" s="13" customFormat="1" ht="22.5" x14ac:dyDescent="0.2">
      <c r="B5258" s="136"/>
      <c r="D5258" s="137" t="s">
        <v>210</v>
      </c>
      <c r="E5258" s="138" t="s">
        <v>1</v>
      </c>
      <c r="F5258" s="139" t="s">
        <v>5474</v>
      </c>
      <c r="H5258" s="140">
        <v>214.946</v>
      </c>
      <c r="L5258" s="136"/>
      <c r="M5258" s="141"/>
      <c r="N5258" s="142"/>
      <c r="O5258" s="142"/>
      <c r="P5258" s="142"/>
      <c r="Q5258" s="142"/>
      <c r="R5258" s="142"/>
      <c r="S5258" s="142"/>
      <c r="T5258" s="143"/>
      <c r="AT5258" s="138" t="s">
        <v>210</v>
      </c>
      <c r="AU5258" s="138" t="s">
        <v>66</v>
      </c>
      <c r="AV5258" s="13" t="s">
        <v>66</v>
      </c>
      <c r="AW5258" s="13" t="s">
        <v>26</v>
      </c>
      <c r="AX5258" s="13" t="s">
        <v>57</v>
      </c>
      <c r="AY5258" s="138" t="s">
        <v>196</v>
      </c>
    </row>
    <row r="5259" spans="1:65" s="13" customFormat="1" ht="22.5" x14ac:dyDescent="0.2">
      <c r="B5259" s="136"/>
      <c r="D5259" s="137" t="s">
        <v>210</v>
      </c>
      <c r="E5259" s="138" t="s">
        <v>1</v>
      </c>
      <c r="F5259" s="139" t="s">
        <v>5475</v>
      </c>
      <c r="H5259" s="140">
        <v>221.392</v>
      </c>
      <c r="L5259" s="136"/>
      <c r="M5259" s="141"/>
      <c r="N5259" s="142"/>
      <c r="O5259" s="142"/>
      <c r="P5259" s="142"/>
      <c r="Q5259" s="142"/>
      <c r="R5259" s="142"/>
      <c r="S5259" s="142"/>
      <c r="T5259" s="143"/>
      <c r="AT5259" s="138" t="s">
        <v>210</v>
      </c>
      <c r="AU5259" s="138" t="s">
        <v>66</v>
      </c>
      <c r="AV5259" s="13" t="s">
        <v>66</v>
      </c>
      <c r="AW5259" s="13" t="s">
        <v>26</v>
      </c>
      <c r="AX5259" s="13" t="s">
        <v>57</v>
      </c>
      <c r="AY5259" s="138" t="s">
        <v>196</v>
      </c>
    </row>
    <row r="5260" spans="1:65" s="13" customFormat="1" x14ac:dyDescent="0.2">
      <c r="B5260" s="136"/>
      <c r="D5260" s="137" t="s">
        <v>210</v>
      </c>
      <c r="E5260" s="138" t="s">
        <v>1</v>
      </c>
      <c r="F5260" s="139" t="s">
        <v>5476</v>
      </c>
      <c r="H5260" s="140">
        <v>38.817999999999998</v>
      </c>
      <c r="L5260" s="136"/>
      <c r="M5260" s="141"/>
      <c r="N5260" s="142"/>
      <c r="O5260" s="142"/>
      <c r="P5260" s="142"/>
      <c r="Q5260" s="142"/>
      <c r="R5260" s="142"/>
      <c r="S5260" s="142"/>
      <c r="T5260" s="143"/>
      <c r="AT5260" s="138" t="s">
        <v>210</v>
      </c>
      <c r="AU5260" s="138" t="s">
        <v>66</v>
      </c>
      <c r="AV5260" s="13" t="s">
        <v>66</v>
      </c>
      <c r="AW5260" s="13" t="s">
        <v>26</v>
      </c>
      <c r="AX5260" s="13" t="s">
        <v>57</v>
      </c>
      <c r="AY5260" s="138" t="s">
        <v>196</v>
      </c>
    </row>
    <row r="5261" spans="1:65" s="16" customFormat="1" x14ac:dyDescent="0.2">
      <c r="B5261" s="157"/>
      <c r="D5261" s="137" t="s">
        <v>210</v>
      </c>
      <c r="E5261" s="158" t="s">
        <v>1</v>
      </c>
      <c r="F5261" s="159" t="s">
        <v>253</v>
      </c>
      <c r="H5261" s="160">
        <v>783.31100000000004</v>
      </c>
      <c r="L5261" s="157"/>
      <c r="M5261" s="161"/>
      <c r="N5261" s="162"/>
      <c r="O5261" s="162"/>
      <c r="P5261" s="162"/>
      <c r="Q5261" s="162"/>
      <c r="R5261" s="162"/>
      <c r="S5261" s="162"/>
      <c r="T5261" s="163"/>
      <c r="AT5261" s="158" t="s">
        <v>210</v>
      </c>
      <c r="AU5261" s="158" t="s">
        <v>66</v>
      </c>
      <c r="AV5261" s="16" t="s">
        <v>204</v>
      </c>
      <c r="AW5261" s="16" t="s">
        <v>26</v>
      </c>
      <c r="AX5261" s="16" t="s">
        <v>57</v>
      </c>
      <c r="AY5261" s="158" t="s">
        <v>196</v>
      </c>
    </row>
    <row r="5262" spans="1:65" s="15" customFormat="1" x14ac:dyDescent="0.2">
      <c r="B5262" s="151"/>
      <c r="D5262" s="137" t="s">
        <v>210</v>
      </c>
      <c r="E5262" s="152" t="s">
        <v>1</v>
      </c>
      <c r="F5262" s="153" t="s">
        <v>5477</v>
      </c>
      <c r="H5262" s="152" t="s">
        <v>1</v>
      </c>
      <c r="L5262" s="151"/>
      <c r="M5262" s="154"/>
      <c r="N5262" s="155"/>
      <c r="O5262" s="155"/>
      <c r="P5262" s="155"/>
      <c r="Q5262" s="155"/>
      <c r="R5262" s="155"/>
      <c r="S5262" s="155"/>
      <c r="T5262" s="156"/>
      <c r="AT5262" s="152" t="s">
        <v>210</v>
      </c>
      <c r="AU5262" s="152" t="s">
        <v>66</v>
      </c>
      <c r="AV5262" s="15" t="s">
        <v>64</v>
      </c>
      <c r="AW5262" s="15" t="s">
        <v>26</v>
      </c>
      <c r="AX5262" s="15" t="s">
        <v>57</v>
      </c>
      <c r="AY5262" s="152" t="s">
        <v>196</v>
      </c>
    </row>
    <row r="5263" spans="1:65" s="13" customFormat="1" x14ac:dyDescent="0.2">
      <c r="B5263" s="136"/>
      <c r="D5263" s="137" t="s">
        <v>210</v>
      </c>
      <c r="E5263" s="138" t="s">
        <v>1</v>
      </c>
      <c r="F5263" s="139" t="s">
        <v>5478</v>
      </c>
      <c r="H5263" s="140">
        <v>93.856999999999999</v>
      </c>
      <c r="L5263" s="136"/>
      <c r="M5263" s="141"/>
      <c r="N5263" s="142"/>
      <c r="O5263" s="142"/>
      <c r="P5263" s="142"/>
      <c r="Q5263" s="142"/>
      <c r="R5263" s="142"/>
      <c r="S5263" s="142"/>
      <c r="T5263" s="143"/>
      <c r="AT5263" s="138" t="s">
        <v>210</v>
      </c>
      <c r="AU5263" s="138" t="s">
        <v>66</v>
      </c>
      <c r="AV5263" s="13" t="s">
        <v>66</v>
      </c>
      <c r="AW5263" s="13" t="s">
        <v>26</v>
      </c>
      <c r="AX5263" s="13" t="s">
        <v>57</v>
      </c>
      <c r="AY5263" s="138" t="s">
        <v>196</v>
      </c>
    </row>
    <row r="5264" spans="1:65" s="16" customFormat="1" x14ac:dyDescent="0.2">
      <c r="B5264" s="157"/>
      <c r="D5264" s="137" t="s">
        <v>210</v>
      </c>
      <c r="E5264" s="158" t="s">
        <v>1</v>
      </c>
      <c r="F5264" s="159" t="s">
        <v>253</v>
      </c>
      <c r="H5264" s="160">
        <v>93.856999999999999</v>
      </c>
      <c r="L5264" s="157"/>
      <c r="M5264" s="161"/>
      <c r="N5264" s="162"/>
      <c r="O5264" s="162"/>
      <c r="P5264" s="162"/>
      <c r="Q5264" s="162"/>
      <c r="R5264" s="162"/>
      <c r="S5264" s="162"/>
      <c r="T5264" s="163"/>
      <c r="AT5264" s="158" t="s">
        <v>210</v>
      </c>
      <c r="AU5264" s="158" t="s">
        <v>66</v>
      </c>
      <c r="AV5264" s="16" t="s">
        <v>204</v>
      </c>
      <c r="AW5264" s="16" t="s">
        <v>26</v>
      </c>
      <c r="AX5264" s="16" t="s">
        <v>57</v>
      </c>
      <c r="AY5264" s="158" t="s">
        <v>196</v>
      </c>
    </row>
    <row r="5265" spans="2:51" s="15" customFormat="1" x14ac:dyDescent="0.2">
      <c r="B5265" s="151"/>
      <c r="D5265" s="137" t="s">
        <v>210</v>
      </c>
      <c r="E5265" s="152" t="s">
        <v>1</v>
      </c>
      <c r="F5265" s="153" t="s">
        <v>5479</v>
      </c>
      <c r="H5265" s="152" t="s">
        <v>1</v>
      </c>
      <c r="L5265" s="151"/>
      <c r="M5265" s="154"/>
      <c r="N5265" s="155"/>
      <c r="O5265" s="155"/>
      <c r="P5265" s="155"/>
      <c r="Q5265" s="155"/>
      <c r="R5265" s="155"/>
      <c r="S5265" s="155"/>
      <c r="T5265" s="156"/>
      <c r="AT5265" s="152" t="s">
        <v>210</v>
      </c>
      <c r="AU5265" s="152" t="s">
        <v>66</v>
      </c>
      <c r="AV5265" s="15" t="s">
        <v>64</v>
      </c>
      <c r="AW5265" s="15" t="s">
        <v>26</v>
      </c>
      <c r="AX5265" s="15" t="s">
        <v>57</v>
      </c>
      <c r="AY5265" s="152" t="s">
        <v>196</v>
      </c>
    </row>
    <row r="5266" spans="2:51" s="13" customFormat="1" ht="22.5" x14ac:dyDescent="0.2">
      <c r="B5266" s="136"/>
      <c r="D5266" s="137" t="s">
        <v>210</v>
      </c>
      <c r="E5266" s="138" t="s">
        <v>1</v>
      </c>
      <c r="F5266" s="139" t="s">
        <v>5480</v>
      </c>
      <c r="H5266" s="140">
        <v>414.56599999999997</v>
      </c>
      <c r="L5266" s="136"/>
      <c r="M5266" s="141"/>
      <c r="N5266" s="142"/>
      <c r="O5266" s="142"/>
      <c r="P5266" s="142"/>
      <c r="Q5266" s="142"/>
      <c r="R5266" s="142"/>
      <c r="S5266" s="142"/>
      <c r="T5266" s="143"/>
      <c r="AT5266" s="138" t="s">
        <v>210</v>
      </c>
      <c r="AU5266" s="138" t="s">
        <v>66</v>
      </c>
      <c r="AV5266" s="13" t="s">
        <v>66</v>
      </c>
      <c r="AW5266" s="13" t="s">
        <v>26</v>
      </c>
      <c r="AX5266" s="13" t="s">
        <v>57</v>
      </c>
      <c r="AY5266" s="138" t="s">
        <v>196</v>
      </c>
    </row>
    <row r="5267" spans="2:51" s="13" customFormat="1" ht="22.5" x14ac:dyDescent="0.2">
      <c r="B5267" s="136"/>
      <c r="D5267" s="137" t="s">
        <v>210</v>
      </c>
      <c r="E5267" s="138" t="s">
        <v>1</v>
      </c>
      <c r="F5267" s="139" t="s">
        <v>5481</v>
      </c>
      <c r="H5267" s="140">
        <v>204.59899999999999</v>
      </c>
      <c r="L5267" s="136"/>
      <c r="M5267" s="141"/>
      <c r="N5267" s="142"/>
      <c r="O5267" s="142"/>
      <c r="P5267" s="142"/>
      <c r="Q5267" s="142"/>
      <c r="R5267" s="142"/>
      <c r="S5267" s="142"/>
      <c r="T5267" s="143"/>
      <c r="AT5267" s="138" t="s">
        <v>210</v>
      </c>
      <c r="AU5267" s="138" t="s">
        <v>66</v>
      </c>
      <c r="AV5267" s="13" t="s">
        <v>66</v>
      </c>
      <c r="AW5267" s="13" t="s">
        <v>26</v>
      </c>
      <c r="AX5267" s="13" t="s">
        <v>57</v>
      </c>
      <c r="AY5267" s="138" t="s">
        <v>196</v>
      </c>
    </row>
    <row r="5268" spans="2:51" s="13" customFormat="1" ht="22.5" x14ac:dyDescent="0.2">
      <c r="B5268" s="136"/>
      <c r="D5268" s="137" t="s">
        <v>210</v>
      </c>
      <c r="E5268" s="138" t="s">
        <v>1</v>
      </c>
      <c r="F5268" s="139" t="s">
        <v>5482</v>
      </c>
      <c r="H5268" s="140">
        <v>114.628</v>
      </c>
      <c r="L5268" s="136"/>
      <c r="M5268" s="141"/>
      <c r="N5268" s="142"/>
      <c r="O5268" s="142"/>
      <c r="P5268" s="142"/>
      <c r="Q5268" s="142"/>
      <c r="R5268" s="142"/>
      <c r="S5268" s="142"/>
      <c r="T5268" s="143"/>
      <c r="AT5268" s="138" t="s">
        <v>210</v>
      </c>
      <c r="AU5268" s="138" t="s">
        <v>66</v>
      </c>
      <c r="AV5268" s="13" t="s">
        <v>66</v>
      </c>
      <c r="AW5268" s="13" t="s">
        <v>26</v>
      </c>
      <c r="AX5268" s="13" t="s">
        <v>57</v>
      </c>
      <c r="AY5268" s="138" t="s">
        <v>196</v>
      </c>
    </row>
    <row r="5269" spans="2:51" s="13" customFormat="1" ht="22.5" x14ac:dyDescent="0.2">
      <c r="B5269" s="136"/>
      <c r="D5269" s="137" t="s">
        <v>210</v>
      </c>
      <c r="E5269" s="138" t="s">
        <v>1</v>
      </c>
      <c r="F5269" s="139" t="s">
        <v>5483</v>
      </c>
      <c r="H5269" s="140">
        <v>101.313</v>
      </c>
      <c r="L5269" s="136"/>
      <c r="M5269" s="141"/>
      <c r="N5269" s="142"/>
      <c r="O5269" s="142"/>
      <c r="P5269" s="142"/>
      <c r="Q5269" s="142"/>
      <c r="R5269" s="142"/>
      <c r="S5269" s="142"/>
      <c r="T5269" s="143"/>
      <c r="AT5269" s="138" t="s">
        <v>210</v>
      </c>
      <c r="AU5269" s="138" t="s">
        <v>66</v>
      </c>
      <c r="AV5269" s="13" t="s">
        <v>66</v>
      </c>
      <c r="AW5269" s="13" t="s">
        <v>26</v>
      </c>
      <c r="AX5269" s="13" t="s">
        <v>57</v>
      </c>
      <c r="AY5269" s="138" t="s">
        <v>196</v>
      </c>
    </row>
    <row r="5270" spans="2:51" s="16" customFormat="1" x14ac:dyDescent="0.2">
      <c r="B5270" s="157"/>
      <c r="D5270" s="137" t="s">
        <v>210</v>
      </c>
      <c r="E5270" s="158" t="s">
        <v>1</v>
      </c>
      <c r="F5270" s="159" t="s">
        <v>253</v>
      </c>
      <c r="H5270" s="160">
        <v>835.10599999999999</v>
      </c>
      <c r="L5270" s="157"/>
      <c r="M5270" s="161"/>
      <c r="N5270" s="162"/>
      <c r="O5270" s="162"/>
      <c r="P5270" s="162"/>
      <c r="Q5270" s="162"/>
      <c r="R5270" s="162"/>
      <c r="S5270" s="162"/>
      <c r="T5270" s="163"/>
      <c r="AT5270" s="158" t="s">
        <v>210</v>
      </c>
      <c r="AU5270" s="158" t="s">
        <v>66</v>
      </c>
      <c r="AV5270" s="16" t="s">
        <v>204</v>
      </c>
      <c r="AW5270" s="16" t="s">
        <v>26</v>
      </c>
      <c r="AX5270" s="16" t="s">
        <v>57</v>
      </c>
      <c r="AY5270" s="158" t="s">
        <v>196</v>
      </c>
    </row>
    <row r="5271" spans="2:51" s="15" customFormat="1" x14ac:dyDescent="0.2">
      <c r="B5271" s="151"/>
      <c r="D5271" s="137" t="s">
        <v>210</v>
      </c>
      <c r="E5271" s="152" t="s">
        <v>1</v>
      </c>
      <c r="F5271" s="153" t="s">
        <v>5484</v>
      </c>
      <c r="H5271" s="152" t="s">
        <v>1</v>
      </c>
      <c r="L5271" s="151"/>
      <c r="M5271" s="154"/>
      <c r="N5271" s="155"/>
      <c r="O5271" s="155"/>
      <c r="P5271" s="155"/>
      <c r="Q5271" s="155"/>
      <c r="R5271" s="155"/>
      <c r="S5271" s="155"/>
      <c r="T5271" s="156"/>
      <c r="AT5271" s="152" t="s">
        <v>210</v>
      </c>
      <c r="AU5271" s="152" t="s">
        <v>66</v>
      </c>
      <c r="AV5271" s="15" t="s">
        <v>64</v>
      </c>
      <c r="AW5271" s="15" t="s">
        <v>26</v>
      </c>
      <c r="AX5271" s="15" t="s">
        <v>57</v>
      </c>
      <c r="AY5271" s="152" t="s">
        <v>196</v>
      </c>
    </row>
    <row r="5272" spans="2:51" s="13" customFormat="1" x14ac:dyDescent="0.2">
      <c r="B5272" s="136"/>
      <c r="D5272" s="137" t="s">
        <v>210</v>
      </c>
      <c r="E5272" s="138" t="s">
        <v>1</v>
      </c>
      <c r="F5272" s="139" t="s">
        <v>5485</v>
      </c>
      <c r="H5272" s="140">
        <v>52.765000000000001</v>
      </c>
      <c r="L5272" s="136"/>
      <c r="M5272" s="141"/>
      <c r="N5272" s="142"/>
      <c r="O5272" s="142"/>
      <c r="P5272" s="142"/>
      <c r="Q5272" s="142"/>
      <c r="R5272" s="142"/>
      <c r="S5272" s="142"/>
      <c r="T5272" s="143"/>
      <c r="AT5272" s="138" t="s">
        <v>210</v>
      </c>
      <c r="AU5272" s="138" t="s">
        <v>66</v>
      </c>
      <c r="AV5272" s="13" t="s">
        <v>66</v>
      </c>
      <c r="AW5272" s="13" t="s">
        <v>26</v>
      </c>
      <c r="AX5272" s="13" t="s">
        <v>57</v>
      </c>
      <c r="AY5272" s="138" t="s">
        <v>196</v>
      </c>
    </row>
    <row r="5273" spans="2:51" s="16" customFormat="1" x14ac:dyDescent="0.2">
      <c r="B5273" s="157"/>
      <c r="D5273" s="137" t="s">
        <v>210</v>
      </c>
      <c r="E5273" s="158" t="s">
        <v>1</v>
      </c>
      <c r="F5273" s="159" t="s">
        <v>253</v>
      </c>
      <c r="H5273" s="160">
        <v>52.765000000000001</v>
      </c>
      <c r="L5273" s="157"/>
      <c r="M5273" s="161"/>
      <c r="N5273" s="162"/>
      <c r="O5273" s="162"/>
      <c r="P5273" s="162"/>
      <c r="Q5273" s="162"/>
      <c r="R5273" s="162"/>
      <c r="S5273" s="162"/>
      <c r="T5273" s="163"/>
      <c r="AT5273" s="158" t="s">
        <v>210</v>
      </c>
      <c r="AU5273" s="158" t="s">
        <v>66</v>
      </c>
      <c r="AV5273" s="16" t="s">
        <v>204</v>
      </c>
      <c r="AW5273" s="16" t="s">
        <v>26</v>
      </c>
      <c r="AX5273" s="16" t="s">
        <v>57</v>
      </c>
      <c r="AY5273" s="158" t="s">
        <v>196</v>
      </c>
    </row>
    <row r="5274" spans="2:51" s="15" customFormat="1" x14ac:dyDescent="0.2">
      <c r="B5274" s="151"/>
      <c r="D5274" s="137" t="s">
        <v>210</v>
      </c>
      <c r="E5274" s="152" t="s">
        <v>1</v>
      </c>
      <c r="F5274" s="153" t="s">
        <v>5486</v>
      </c>
      <c r="H5274" s="152" t="s">
        <v>1</v>
      </c>
      <c r="L5274" s="151"/>
      <c r="M5274" s="154"/>
      <c r="N5274" s="155"/>
      <c r="O5274" s="155"/>
      <c r="P5274" s="155"/>
      <c r="Q5274" s="155"/>
      <c r="R5274" s="155"/>
      <c r="S5274" s="155"/>
      <c r="T5274" s="156"/>
      <c r="AT5274" s="152" t="s">
        <v>210</v>
      </c>
      <c r="AU5274" s="152" t="s">
        <v>66</v>
      </c>
      <c r="AV5274" s="15" t="s">
        <v>64</v>
      </c>
      <c r="AW5274" s="15" t="s">
        <v>26</v>
      </c>
      <c r="AX5274" s="15" t="s">
        <v>57</v>
      </c>
      <c r="AY5274" s="152" t="s">
        <v>196</v>
      </c>
    </row>
    <row r="5275" spans="2:51" s="13" customFormat="1" x14ac:dyDescent="0.2">
      <c r="B5275" s="136"/>
      <c r="D5275" s="137" t="s">
        <v>210</v>
      </c>
      <c r="E5275" s="138" t="s">
        <v>1</v>
      </c>
      <c r="F5275" s="139" t="s">
        <v>5487</v>
      </c>
      <c r="H5275" s="140">
        <v>33.671999999999997</v>
      </c>
      <c r="L5275" s="136"/>
      <c r="M5275" s="141"/>
      <c r="N5275" s="142"/>
      <c r="O5275" s="142"/>
      <c r="P5275" s="142"/>
      <c r="Q5275" s="142"/>
      <c r="R5275" s="142"/>
      <c r="S5275" s="142"/>
      <c r="T5275" s="143"/>
      <c r="AT5275" s="138" t="s">
        <v>210</v>
      </c>
      <c r="AU5275" s="138" t="s">
        <v>66</v>
      </c>
      <c r="AV5275" s="13" t="s">
        <v>66</v>
      </c>
      <c r="AW5275" s="13" t="s">
        <v>26</v>
      </c>
      <c r="AX5275" s="13" t="s">
        <v>57</v>
      </c>
      <c r="AY5275" s="138" t="s">
        <v>196</v>
      </c>
    </row>
    <row r="5276" spans="2:51" s="16" customFormat="1" x14ac:dyDescent="0.2">
      <c r="B5276" s="157"/>
      <c r="D5276" s="137" t="s">
        <v>210</v>
      </c>
      <c r="E5276" s="158" t="s">
        <v>1</v>
      </c>
      <c r="F5276" s="159" t="s">
        <v>253</v>
      </c>
      <c r="H5276" s="160">
        <v>33.671999999999997</v>
      </c>
      <c r="L5276" s="157"/>
      <c r="M5276" s="161"/>
      <c r="N5276" s="162"/>
      <c r="O5276" s="162"/>
      <c r="P5276" s="162"/>
      <c r="Q5276" s="162"/>
      <c r="R5276" s="162"/>
      <c r="S5276" s="162"/>
      <c r="T5276" s="163"/>
      <c r="AT5276" s="158" t="s">
        <v>210</v>
      </c>
      <c r="AU5276" s="158" t="s">
        <v>66</v>
      </c>
      <c r="AV5276" s="16" t="s">
        <v>204</v>
      </c>
      <c r="AW5276" s="16" t="s">
        <v>26</v>
      </c>
      <c r="AX5276" s="16" t="s">
        <v>57</v>
      </c>
      <c r="AY5276" s="158" t="s">
        <v>196</v>
      </c>
    </row>
    <row r="5277" spans="2:51" s="15" customFormat="1" x14ac:dyDescent="0.2">
      <c r="B5277" s="151"/>
      <c r="D5277" s="137" t="s">
        <v>210</v>
      </c>
      <c r="E5277" s="152" t="s">
        <v>1</v>
      </c>
      <c r="F5277" s="153" t="s">
        <v>5488</v>
      </c>
      <c r="H5277" s="152" t="s">
        <v>1</v>
      </c>
      <c r="L5277" s="151"/>
      <c r="M5277" s="154"/>
      <c r="N5277" s="155"/>
      <c r="O5277" s="155"/>
      <c r="P5277" s="155"/>
      <c r="Q5277" s="155"/>
      <c r="R5277" s="155"/>
      <c r="S5277" s="155"/>
      <c r="T5277" s="156"/>
      <c r="AT5277" s="152" t="s">
        <v>210</v>
      </c>
      <c r="AU5277" s="152" t="s">
        <v>66</v>
      </c>
      <c r="AV5277" s="15" t="s">
        <v>64</v>
      </c>
      <c r="AW5277" s="15" t="s">
        <v>26</v>
      </c>
      <c r="AX5277" s="15" t="s">
        <v>57</v>
      </c>
      <c r="AY5277" s="152" t="s">
        <v>196</v>
      </c>
    </row>
    <row r="5278" spans="2:51" s="13" customFormat="1" x14ac:dyDescent="0.2">
      <c r="B5278" s="136"/>
      <c r="D5278" s="137" t="s">
        <v>210</v>
      </c>
      <c r="E5278" s="138" t="s">
        <v>1</v>
      </c>
      <c r="F5278" s="139" t="s">
        <v>5489</v>
      </c>
      <c r="H5278" s="140">
        <v>35.612000000000002</v>
      </c>
      <c r="L5278" s="136"/>
      <c r="M5278" s="141"/>
      <c r="N5278" s="142"/>
      <c r="O5278" s="142"/>
      <c r="P5278" s="142"/>
      <c r="Q5278" s="142"/>
      <c r="R5278" s="142"/>
      <c r="S5278" s="142"/>
      <c r="T5278" s="143"/>
      <c r="AT5278" s="138" t="s">
        <v>210</v>
      </c>
      <c r="AU5278" s="138" t="s">
        <v>66</v>
      </c>
      <c r="AV5278" s="13" t="s">
        <v>66</v>
      </c>
      <c r="AW5278" s="13" t="s">
        <v>26</v>
      </c>
      <c r="AX5278" s="13" t="s">
        <v>57</v>
      </c>
      <c r="AY5278" s="138" t="s">
        <v>196</v>
      </c>
    </row>
    <row r="5279" spans="2:51" s="16" customFormat="1" x14ac:dyDescent="0.2">
      <c r="B5279" s="157"/>
      <c r="D5279" s="137" t="s">
        <v>210</v>
      </c>
      <c r="E5279" s="158" t="s">
        <v>1</v>
      </c>
      <c r="F5279" s="159" t="s">
        <v>253</v>
      </c>
      <c r="H5279" s="160">
        <v>35.612000000000002</v>
      </c>
      <c r="L5279" s="157"/>
      <c r="M5279" s="161"/>
      <c r="N5279" s="162"/>
      <c r="O5279" s="162"/>
      <c r="P5279" s="162"/>
      <c r="Q5279" s="162"/>
      <c r="R5279" s="162"/>
      <c r="S5279" s="162"/>
      <c r="T5279" s="163"/>
      <c r="AT5279" s="158" t="s">
        <v>210</v>
      </c>
      <c r="AU5279" s="158" t="s">
        <v>66</v>
      </c>
      <c r="AV5279" s="16" t="s">
        <v>204</v>
      </c>
      <c r="AW5279" s="16" t="s">
        <v>26</v>
      </c>
      <c r="AX5279" s="16" t="s">
        <v>57</v>
      </c>
      <c r="AY5279" s="158" t="s">
        <v>196</v>
      </c>
    </row>
    <row r="5280" spans="2:51" s="14" customFormat="1" x14ac:dyDescent="0.2">
      <c r="B5280" s="144"/>
      <c r="D5280" s="137" t="s">
        <v>210</v>
      </c>
      <c r="E5280" s="145" t="s">
        <v>1</v>
      </c>
      <c r="F5280" s="146" t="s">
        <v>212</v>
      </c>
      <c r="H5280" s="147">
        <v>1834.3230000000001</v>
      </c>
      <c r="L5280" s="144"/>
      <c r="M5280" s="148"/>
      <c r="N5280" s="149"/>
      <c r="O5280" s="149"/>
      <c r="P5280" s="149"/>
      <c r="Q5280" s="149"/>
      <c r="R5280" s="149"/>
      <c r="S5280" s="149"/>
      <c r="T5280" s="150"/>
      <c r="AT5280" s="145" t="s">
        <v>210</v>
      </c>
      <c r="AU5280" s="145" t="s">
        <v>66</v>
      </c>
      <c r="AV5280" s="14" t="s">
        <v>201</v>
      </c>
      <c r="AW5280" s="14" t="s">
        <v>26</v>
      </c>
      <c r="AX5280" s="14" t="s">
        <v>64</v>
      </c>
      <c r="AY5280" s="145" t="s">
        <v>196</v>
      </c>
    </row>
    <row r="5281" spans="1:65" s="2" customFormat="1" ht="16.5" customHeight="1" x14ac:dyDescent="0.2">
      <c r="A5281" s="29"/>
      <c r="B5281" s="123"/>
      <c r="C5281" s="124" t="s">
        <v>3559</v>
      </c>
      <c r="D5281" s="124" t="s">
        <v>199</v>
      </c>
      <c r="E5281" s="125" t="s">
        <v>5490</v>
      </c>
      <c r="F5281" s="126" t="s">
        <v>5491</v>
      </c>
      <c r="G5281" s="127" t="s">
        <v>207</v>
      </c>
      <c r="H5281" s="128">
        <v>620.274</v>
      </c>
      <c r="I5281" s="129">
        <v>0</v>
      </c>
      <c r="J5281" s="129">
        <f>ROUND(I5281*H5281,2)</f>
        <v>0</v>
      </c>
      <c r="K5281" s="126" t="s">
        <v>1</v>
      </c>
      <c r="L5281" s="30"/>
      <c r="M5281" s="130" t="s">
        <v>1</v>
      </c>
      <c r="N5281" s="131" t="s">
        <v>35</v>
      </c>
      <c r="O5281" s="132">
        <v>0</v>
      </c>
      <c r="P5281" s="132">
        <f>O5281*H5281</f>
        <v>0</v>
      </c>
      <c r="Q5281" s="132">
        <v>0</v>
      </c>
      <c r="R5281" s="132">
        <f>Q5281*H5281</f>
        <v>0</v>
      </c>
      <c r="S5281" s="132">
        <v>0</v>
      </c>
      <c r="T5281" s="133">
        <f>S5281*H5281</f>
        <v>0</v>
      </c>
      <c r="U5281" s="29"/>
      <c r="V5281" s="29"/>
      <c r="W5281" s="29"/>
      <c r="X5281" s="29"/>
      <c r="Y5281" s="29"/>
      <c r="Z5281" s="29"/>
      <c r="AA5281" s="29"/>
      <c r="AB5281" s="29"/>
      <c r="AC5281" s="29"/>
      <c r="AD5281" s="29"/>
      <c r="AE5281" s="29"/>
      <c r="AR5281" s="134" t="s">
        <v>5446</v>
      </c>
      <c r="AT5281" s="134" t="s">
        <v>199</v>
      </c>
      <c r="AU5281" s="134" t="s">
        <v>66</v>
      </c>
      <c r="AY5281" s="18" t="s">
        <v>196</v>
      </c>
      <c r="BE5281" s="135">
        <f>IF(N5281="základní",J5281,0)</f>
        <v>0</v>
      </c>
      <c r="BF5281" s="135">
        <f>IF(N5281="snížená",J5281,0)</f>
        <v>0</v>
      </c>
      <c r="BG5281" s="135">
        <f>IF(N5281="zákl. přenesená",J5281,0)</f>
        <v>0</v>
      </c>
      <c r="BH5281" s="135">
        <f>IF(N5281="sníž. přenesená",J5281,0)</f>
        <v>0</v>
      </c>
      <c r="BI5281" s="135">
        <f>IF(N5281="nulová",J5281,0)</f>
        <v>0</v>
      </c>
      <c r="BJ5281" s="18" t="s">
        <v>64</v>
      </c>
      <c r="BK5281" s="135">
        <f>ROUND(I5281*H5281,2)</f>
        <v>0</v>
      </c>
      <c r="BL5281" s="18" t="s">
        <v>5446</v>
      </c>
      <c r="BM5281" s="134" t="s">
        <v>5492</v>
      </c>
    </row>
    <row r="5282" spans="1:65" s="15" customFormat="1" x14ac:dyDescent="0.2">
      <c r="B5282" s="151"/>
      <c r="D5282" s="137" t="s">
        <v>210</v>
      </c>
      <c r="E5282" s="152" t="s">
        <v>1</v>
      </c>
      <c r="F5282" s="153" t="s">
        <v>5493</v>
      </c>
      <c r="H5282" s="152" t="s">
        <v>1</v>
      </c>
      <c r="L5282" s="151"/>
      <c r="M5282" s="154"/>
      <c r="N5282" s="155"/>
      <c r="O5282" s="155"/>
      <c r="P5282" s="155"/>
      <c r="Q5282" s="155"/>
      <c r="R5282" s="155"/>
      <c r="S5282" s="155"/>
      <c r="T5282" s="156"/>
      <c r="AT5282" s="152" t="s">
        <v>210</v>
      </c>
      <c r="AU5282" s="152" t="s">
        <v>66</v>
      </c>
      <c r="AV5282" s="15" t="s">
        <v>64</v>
      </c>
      <c r="AW5282" s="15" t="s">
        <v>26</v>
      </c>
      <c r="AX5282" s="15" t="s">
        <v>57</v>
      </c>
      <c r="AY5282" s="152" t="s">
        <v>196</v>
      </c>
    </row>
    <row r="5283" spans="1:65" s="13" customFormat="1" x14ac:dyDescent="0.2">
      <c r="B5283" s="136"/>
      <c r="D5283" s="137" t="s">
        <v>210</v>
      </c>
      <c r="E5283" s="138" t="s">
        <v>1</v>
      </c>
      <c r="F5283" s="139" t="s">
        <v>5494</v>
      </c>
      <c r="H5283" s="140">
        <v>172.84</v>
      </c>
      <c r="L5283" s="136"/>
      <c r="M5283" s="141"/>
      <c r="N5283" s="142"/>
      <c r="O5283" s="142"/>
      <c r="P5283" s="142"/>
      <c r="Q5283" s="142"/>
      <c r="R5283" s="142"/>
      <c r="S5283" s="142"/>
      <c r="T5283" s="143"/>
      <c r="AT5283" s="138" t="s">
        <v>210</v>
      </c>
      <c r="AU5283" s="138" t="s">
        <v>66</v>
      </c>
      <c r="AV5283" s="13" t="s">
        <v>66</v>
      </c>
      <c r="AW5283" s="13" t="s">
        <v>26</v>
      </c>
      <c r="AX5283" s="13" t="s">
        <v>57</v>
      </c>
      <c r="AY5283" s="138" t="s">
        <v>196</v>
      </c>
    </row>
    <row r="5284" spans="1:65" s="16" customFormat="1" x14ac:dyDescent="0.2">
      <c r="B5284" s="157"/>
      <c r="D5284" s="137" t="s">
        <v>210</v>
      </c>
      <c r="E5284" s="158" t="s">
        <v>1</v>
      </c>
      <c r="F5284" s="159" t="s">
        <v>253</v>
      </c>
      <c r="H5284" s="160">
        <v>172.84</v>
      </c>
      <c r="L5284" s="157"/>
      <c r="M5284" s="161"/>
      <c r="N5284" s="162"/>
      <c r="O5284" s="162"/>
      <c r="P5284" s="162"/>
      <c r="Q5284" s="162"/>
      <c r="R5284" s="162"/>
      <c r="S5284" s="162"/>
      <c r="T5284" s="163"/>
      <c r="AT5284" s="158" t="s">
        <v>210</v>
      </c>
      <c r="AU5284" s="158" t="s">
        <v>66</v>
      </c>
      <c r="AV5284" s="16" t="s">
        <v>204</v>
      </c>
      <c r="AW5284" s="16" t="s">
        <v>26</v>
      </c>
      <c r="AX5284" s="16" t="s">
        <v>57</v>
      </c>
      <c r="AY5284" s="158" t="s">
        <v>196</v>
      </c>
    </row>
    <row r="5285" spans="1:65" s="15" customFormat="1" x14ac:dyDescent="0.2">
      <c r="B5285" s="151"/>
      <c r="D5285" s="137" t="s">
        <v>210</v>
      </c>
      <c r="E5285" s="152" t="s">
        <v>1</v>
      </c>
      <c r="F5285" s="153" t="s">
        <v>5495</v>
      </c>
      <c r="H5285" s="152" t="s">
        <v>1</v>
      </c>
      <c r="L5285" s="151"/>
      <c r="M5285" s="154"/>
      <c r="N5285" s="155"/>
      <c r="O5285" s="155"/>
      <c r="P5285" s="155"/>
      <c r="Q5285" s="155"/>
      <c r="R5285" s="155"/>
      <c r="S5285" s="155"/>
      <c r="T5285" s="156"/>
      <c r="AT5285" s="152" t="s">
        <v>210</v>
      </c>
      <c r="AU5285" s="152" t="s">
        <v>66</v>
      </c>
      <c r="AV5285" s="15" t="s">
        <v>64</v>
      </c>
      <c r="AW5285" s="15" t="s">
        <v>26</v>
      </c>
      <c r="AX5285" s="15" t="s">
        <v>57</v>
      </c>
      <c r="AY5285" s="152" t="s">
        <v>196</v>
      </c>
    </row>
    <row r="5286" spans="1:65" s="13" customFormat="1" x14ac:dyDescent="0.2">
      <c r="B5286" s="136"/>
      <c r="D5286" s="137" t="s">
        <v>210</v>
      </c>
      <c r="E5286" s="138" t="s">
        <v>1</v>
      </c>
      <c r="F5286" s="139" t="s">
        <v>5496</v>
      </c>
      <c r="H5286" s="140">
        <v>192.3</v>
      </c>
      <c r="L5286" s="136"/>
      <c r="M5286" s="141"/>
      <c r="N5286" s="142"/>
      <c r="O5286" s="142"/>
      <c r="P5286" s="142"/>
      <c r="Q5286" s="142"/>
      <c r="R5286" s="142"/>
      <c r="S5286" s="142"/>
      <c r="T5286" s="143"/>
      <c r="AT5286" s="138" t="s">
        <v>210</v>
      </c>
      <c r="AU5286" s="138" t="s">
        <v>66</v>
      </c>
      <c r="AV5286" s="13" t="s">
        <v>66</v>
      </c>
      <c r="AW5286" s="13" t="s">
        <v>26</v>
      </c>
      <c r="AX5286" s="13" t="s">
        <v>57</v>
      </c>
      <c r="AY5286" s="138" t="s">
        <v>196</v>
      </c>
    </row>
    <row r="5287" spans="1:65" s="16" customFormat="1" x14ac:dyDescent="0.2">
      <c r="B5287" s="157"/>
      <c r="D5287" s="137" t="s">
        <v>210</v>
      </c>
      <c r="E5287" s="158" t="s">
        <v>1</v>
      </c>
      <c r="F5287" s="159" t="s">
        <v>253</v>
      </c>
      <c r="H5287" s="160">
        <v>192.3</v>
      </c>
      <c r="L5287" s="157"/>
      <c r="M5287" s="161"/>
      <c r="N5287" s="162"/>
      <c r="O5287" s="162"/>
      <c r="P5287" s="162"/>
      <c r="Q5287" s="162"/>
      <c r="R5287" s="162"/>
      <c r="S5287" s="162"/>
      <c r="T5287" s="163"/>
      <c r="AT5287" s="158" t="s">
        <v>210</v>
      </c>
      <c r="AU5287" s="158" t="s">
        <v>66</v>
      </c>
      <c r="AV5287" s="16" t="s">
        <v>204</v>
      </c>
      <c r="AW5287" s="16" t="s">
        <v>26</v>
      </c>
      <c r="AX5287" s="16" t="s">
        <v>57</v>
      </c>
      <c r="AY5287" s="158" t="s">
        <v>196</v>
      </c>
    </row>
    <row r="5288" spans="1:65" s="15" customFormat="1" x14ac:dyDescent="0.2">
      <c r="B5288" s="151"/>
      <c r="D5288" s="137" t="s">
        <v>210</v>
      </c>
      <c r="E5288" s="152" t="s">
        <v>1</v>
      </c>
      <c r="F5288" s="153" t="s">
        <v>5497</v>
      </c>
      <c r="H5288" s="152" t="s">
        <v>1</v>
      </c>
      <c r="L5288" s="151"/>
      <c r="M5288" s="154"/>
      <c r="N5288" s="155"/>
      <c r="O5288" s="155"/>
      <c r="P5288" s="155"/>
      <c r="Q5288" s="155"/>
      <c r="R5288" s="155"/>
      <c r="S5288" s="155"/>
      <c r="T5288" s="156"/>
      <c r="AT5288" s="152" t="s">
        <v>210</v>
      </c>
      <c r="AU5288" s="152" t="s">
        <v>66</v>
      </c>
      <c r="AV5288" s="15" t="s">
        <v>64</v>
      </c>
      <c r="AW5288" s="15" t="s">
        <v>26</v>
      </c>
      <c r="AX5288" s="15" t="s">
        <v>57</v>
      </c>
      <c r="AY5288" s="152" t="s">
        <v>196</v>
      </c>
    </row>
    <row r="5289" spans="1:65" s="13" customFormat="1" x14ac:dyDescent="0.2">
      <c r="B5289" s="136"/>
      <c r="D5289" s="137" t="s">
        <v>210</v>
      </c>
      <c r="E5289" s="138" t="s">
        <v>1</v>
      </c>
      <c r="F5289" s="139" t="s">
        <v>5498</v>
      </c>
      <c r="H5289" s="140">
        <v>127.01600000000001</v>
      </c>
      <c r="L5289" s="136"/>
      <c r="M5289" s="141"/>
      <c r="N5289" s="142"/>
      <c r="O5289" s="142"/>
      <c r="P5289" s="142"/>
      <c r="Q5289" s="142"/>
      <c r="R5289" s="142"/>
      <c r="S5289" s="142"/>
      <c r="T5289" s="143"/>
      <c r="AT5289" s="138" t="s">
        <v>210</v>
      </c>
      <c r="AU5289" s="138" t="s">
        <v>66</v>
      </c>
      <c r="AV5289" s="13" t="s">
        <v>66</v>
      </c>
      <c r="AW5289" s="13" t="s">
        <v>26</v>
      </c>
      <c r="AX5289" s="13" t="s">
        <v>57</v>
      </c>
      <c r="AY5289" s="138" t="s">
        <v>196</v>
      </c>
    </row>
    <row r="5290" spans="1:65" s="16" customFormat="1" x14ac:dyDescent="0.2">
      <c r="B5290" s="157"/>
      <c r="D5290" s="137" t="s">
        <v>210</v>
      </c>
      <c r="E5290" s="158" t="s">
        <v>1</v>
      </c>
      <c r="F5290" s="159" t="s">
        <v>253</v>
      </c>
      <c r="H5290" s="160">
        <v>127.01600000000001</v>
      </c>
      <c r="L5290" s="157"/>
      <c r="M5290" s="161"/>
      <c r="N5290" s="162"/>
      <c r="O5290" s="162"/>
      <c r="P5290" s="162"/>
      <c r="Q5290" s="162"/>
      <c r="R5290" s="162"/>
      <c r="S5290" s="162"/>
      <c r="T5290" s="163"/>
      <c r="AT5290" s="158" t="s">
        <v>210</v>
      </c>
      <c r="AU5290" s="158" t="s">
        <v>66</v>
      </c>
      <c r="AV5290" s="16" t="s">
        <v>204</v>
      </c>
      <c r="AW5290" s="16" t="s">
        <v>26</v>
      </c>
      <c r="AX5290" s="16" t="s">
        <v>57</v>
      </c>
      <c r="AY5290" s="158" t="s">
        <v>196</v>
      </c>
    </row>
    <row r="5291" spans="1:65" s="15" customFormat="1" x14ac:dyDescent="0.2">
      <c r="B5291" s="151"/>
      <c r="D5291" s="137" t="s">
        <v>210</v>
      </c>
      <c r="E5291" s="152" t="s">
        <v>1</v>
      </c>
      <c r="F5291" s="153" t="s">
        <v>5499</v>
      </c>
      <c r="H5291" s="152" t="s">
        <v>1</v>
      </c>
      <c r="L5291" s="151"/>
      <c r="M5291" s="154"/>
      <c r="N5291" s="155"/>
      <c r="O5291" s="155"/>
      <c r="P5291" s="155"/>
      <c r="Q5291" s="155"/>
      <c r="R5291" s="155"/>
      <c r="S5291" s="155"/>
      <c r="T5291" s="156"/>
      <c r="AT5291" s="152" t="s">
        <v>210</v>
      </c>
      <c r="AU5291" s="152" t="s">
        <v>66</v>
      </c>
      <c r="AV5291" s="15" t="s">
        <v>64</v>
      </c>
      <c r="AW5291" s="15" t="s">
        <v>26</v>
      </c>
      <c r="AX5291" s="15" t="s">
        <v>57</v>
      </c>
      <c r="AY5291" s="152" t="s">
        <v>196</v>
      </c>
    </row>
    <row r="5292" spans="1:65" s="13" customFormat="1" ht="22.5" x14ac:dyDescent="0.2">
      <c r="B5292" s="136"/>
      <c r="D5292" s="137" t="s">
        <v>210</v>
      </c>
      <c r="E5292" s="138" t="s">
        <v>1</v>
      </c>
      <c r="F5292" s="139" t="s">
        <v>5500</v>
      </c>
      <c r="H5292" s="140">
        <v>62.811999999999998</v>
      </c>
      <c r="L5292" s="136"/>
      <c r="M5292" s="141"/>
      <c r="N5292" s="142"/>
      <c r="O5292" s="142"/>
      <c r="P5292" s="142"/>
      <c r="Q5292" s="142"/>
      <c r="R5292" s="142"/>
      <c r="S5292" s="142"/>
      <c r="T5292" s="143"/>
      <c r="AT5292" s="138" t="s">
        <v>210</v>
      </c>
      <c r="AU5292" s="138" t="s">
        <v>66</v>
      </c>
      <c r="AV5292" s="13" t="s">
        <v>66</v>
      </c>
      <c r="AW5292" s="13" t="s">
        <v>26</v>
      </c>
      <c r="AX5292" s="13" t="s">
        <v>57</v>
      </c>
      <c r="AY5292" s="138" t="s">
        <v>196</v>
      </c>
    </row>
    <row r="5293" spans="1:65" s="16" customFormat="1" x14ac:dyDescent="0.2">
      <c r="B5293" s="157"/>
      <c r="D5293" s="137" t="s">
        <v>210</v>
      </c>
      <c r="E5293" s="158" t="s">
        <v>1</v>
      </c>
      <c r="F5293" s="159" t="s">
        <v>253</v>
      </c>
      <c r="H5293" s="160">
        <v>62.811999999999998</v>
      </c>
      <c r="L5293" s="157"/>
      <c r="M5293" s="161"/>
      <c r="N5293" s="162"/>
      <c r="O5293" s="162"/>
      <c r="P5293" s="162"/>
      <c r="Q5293" s="162"/>
      <c r="R5293" s="162"/>
      <c r="S5293" s="162"/>
      <c r="T5293" s="163"/>
      <c r="AT5293" s="158" t="s">
        <v>210</v>
      </c>
      <c r="AU5293" s="158" t="s">
        <v>66</v>
      </c>
      <c r="AV5293" s="16" t="s">
        <v>204</v>
      </c>
      <c r="AW5293" s="16" t="s">
        <v>26</v>
      </c>
      <c r="AX5293" s="16" t="s">
        <v>57</v>
      </c>
      <c r="AY5293" s="158" t="s">
        <v>196</v>
      </c>
    </row>
    <row r="5294" spans="1:65" s="15" customFormat="1" x14ac:dyDescent="0.2">
      <c r="B5294" s="151"/>
      <c r="D5294" s="137" t="s">
        <v>210</v>
      </c>
      <c r="E5294" s="152" t="s">
        <v>1</v>
      </c>
      <c r="F5294" s="153" t="s">
        <v>5501</v>
      </c>
      <c r="H5294" s="152" t="s">
        <v>1</v>
      </c>
      <c r="L5294" s="151"/>
      <c r="M5294" s="154"/>
      <c r="N5294" s="155"/>
      <c r="O5294" s="155"/>
      <c r="P5294" s="155"/>
      <c r="Q5294" s="155"/>
      <c r="R5294" s="155"/>
      <c r="S5294" s="155"/>
      <c r="T5294" s="156"/>
      <c r="AT5294" s="152" t="s">
        <v>210</v>
      </c>
      <c r="AU5294" s="152" t="s">
        <v>66</v>
      </c>
      <c r="AV5294" s="15" t="s">
        <v>64</v>
      </c>
      <c r="AW5294" s="15" t="s">
        <v>26</v>
      </c>
      <c r="AX5294" s="15" t="s">
        <v>57</v>
      </c>
      <c r="AY5294" s="152" t="s">
        <v>196</v>
      </c>
    </row>
    <row r="5295" spans="1:65" s="13" customFormat="1" x14ac:dyDescent="0.2">
      <c r="B5295" s="136"/>
      <c r="D5295" s="137" t="s">
        <v>210</v>
      </c>
      <c r="E5295" s="138" t="s">
        <v>1</v>
      </c>
      <c r="F5295" s="139" t="s">
        <v>5502</v>
      </c>
      <c r="H5295" s="140">
        <v>35.47</v>
      </c>
      <c r="L5295" s="136"/>
      <c r="M5295" s="141"/>
      <c r="N5295" s="142"/>
      <c r="O5295" s="142"/>
      <c r="P5295" s="142"/>
      <c r="Q5295" s="142"/>
      <c r="R5295" s="142"/>
      <c r="S5295" s="142"/>
      <c r="T5295" s="143"/>
      <c r="AT5295" s="138" t="s">
        <v>210</v>
      </c>
      <c r="AU5295" s="138" t="s">
        <v>66</v>
      </c>
      <c r="AV5295" s="13" t="s">
        <v>66</v>
      </c>
      <c r="AW5295" s="13" t="s">
        <v>26</v>
      </c>
      <c r="AX5295" s="13" t="s">
        <v>57</v>
      </c>
      <c r="AY5295" s="138" t="s">
        <v>196</v>
      </c>
    </row>
    <row r="5296" spans="1:65" s="16" customFormat="1" x14ac:dyDescent="0.2">
      <c r="B5296" s="157"/>
      <c r="D5296" s="137" t="s">
        <v>210</v>
      </c>
      <c r="E5296" s="158" t="s">
        <v>1</v>
      </c>
      <c r="F5296" s="159" t="s">
        <v>253</v>
      </c>
      <c r="H5296" s="160">
        <v>35.47</v>
      </c>
      <c r="L5296" s="157"/>
      <c r="M5296" s="161"/>
      <c r="N5296" s="162"/>
      <c r="O5296" s="162"/>
      <c r="P5296" s="162"/>
      <c r="Q5296" s="162"/>
      <c r="R5296" s="162"/>
      <c r="S5296" s="162"/>
      <c r="T5296" s="163"/>
      <c r="AT5296" s="158" t="s">
        <v>210</v>
      </c>
      <c r="AU5296" s="158" t="s">
        <v>66</v>
      </c>
      <c r="AV5296" s="16" t="s">
        <v>204</v>
      </c>
      <c r="AW5296" s="16" t="s">
        <v>26</v>
      </c>
      <c r="AX5296" s="16" t="s">
        <v>57</v>
      </c>
      <c r="AY5296" s="158" t="s">
        <v>196</v>
      </c>
    </row>
    <row r="5297" spans="1:51" s="15" customFormat="1" x14ac:dyDescent="0.2">
      <c r="B5297" s="151"/>
      <c r="D5297" s="137" t="s">
        <v>210</v>
      </c>
      <c r="E5297" s="152" t="s">
        <v>1</v>
      </c>
      <c r="F5297" s="153" t="s">
        <v>5503</v>
      </c>
      <c r="H5297" s="152" t="s">
        <v>1</v>
      </c>
      <c r="L5297" s="151"/>
      <c r="M5297" s="154"/>
      <c r="N5297" s="155"/>
      <c r="O5297" s="155"/>
      <c r="P5297" s="155"/>
      <c r="Q5297" s="155"/>
      <c r="R5297" s="155"/>
      <c r="S5297" s="155"/>
      <c r="T5297" s="156"/>
      <c r="AT5297" s="152" t="s">
        <v>210</v>
      </c>
      <c r="AU5297" s="152" t="s">
        <v>66</v>
      </c>
      <c r="AV5297" s="15" t="s">
        <v>64</v>
      </c>
      <c r="AW5297" s="15" t="s">
        <v>26</v>
      </c>
      <c r="AX5297" s="15" t="s">
        <v>57</v>
      </c>
      <c r="AY5297" s="152" t="s">
        <v>196</v>
      </c>
    </row>
    <row r="5298" spans="1:51" s="13" customFormat="1" x14ac:dyDescent="0.2">
      <c r="B5298" s="136"/>
      <c r="D5298" s="137" t="s">
        <v>210</v>
      </c>
      <c r="E5298" s="138" t="s">
        <v>1</v>
      </c>
      <c r="F5298" s="139" t="s">
        <v>5504</v>
      </c>
      <c r="H5298" s="140">
        <v>15.3</v>
      </c>
      <c r="L5298" s="136"/>
      <c r="M5298" s="141"/>
      <c r="N5298" s="142"/>
      <c r="O5298" s="142"/>
      <c r="P5298" s="142"/>
      <c r="Q5298" s="142"/>
      <c r="R5298" s="142"/>
      <c r="S5298" s="142"/>
      <c r="T5298" s="143"/>
      <c r="AT5298" s="138" t="s">
        <v>210</v>
      </c>
      <c r="AU5298" s="138" t="s">
        <v>66</v>
      </c>
      <c r="AV5298" s="13" t="s">
        <v>66</v>
      </c>
      <c r="AW5298" s="13" t="s">
        <v>26</v>
      </c>
      <c r="AX5298" s="13" t="s">
        <v>57</v>
      </c>
      <c r="AY5298" s="138" t="s">
        <v>196</v>
      </c>
    </row>
    <row r="5299" spans="1:51" s="16" customFormat="1" x14ac:dyDescent="0.2">
      <c r="B5299" s="157"/>
      <c r="D5299" s="137" t="s">
        <v>210</v>
      </c>
      <c r="E5299" s="158" t="s">
        <v>1</v>
      </c>
      <c r="F5299" s="159" t="s">
        <v>253</v>
      </c>
      <c r="H5299" s="160">
        <v>15.3</v>
      </c>
      <c r="L5299" s="157"/>
      <c r="M5299" s="161"/>
      <c r="N5299" s="162"/>
      <c r="O5299" s="162"/>
      <c r="P5299" s="162"/>
      <c r="Q5299" s="162"/>
      <c r="R5299" s="162"/>
      <c r="S5299" s="162"/>
      <c r="T5299" s="163"/>
      <c r="AT5299" s="158" t="s">
        <v>210</v>
      </c>
      <c r="AU5299" s="158" t="s">
        <v>66</v>
      </c>
      <c r="AV5299" s="16" t="s">
        <v>204</v>
      </c>
      <c r="AW5299" s="16" t="s">
        <v>26</v>
      </c>
      <c r="AX5299" s="16" t="s">
        <v>57</v>
      </c>
      <c r="AY5299" s="158" t="s">
        <v>196</v>
      </c>
    </row>
    <row r="5300" spans="1:51" s="15" customFormat="1" x14ac:dyDescent="0.2">
      <c r="B5300" s="151"/>
      <c r="D5300" s="137" t="s">
        <v>210</v>
      </c>
      <c r="E5300" s="152" t="s">
        <v>1</v>
      </c>
      <c r="F5300" s="153" t="s">
        <v>5505</v>
      </c>
      <c r="H5300" s="152" t="s">
        <v>1</v>
      </c>
      <c r="L5300" s="151"/>
      <c r="M5300" s="154"/>
      <c r="N5300" s="155"/>
      <c r="O5300" s="155"/>
      <c r="P5300" s="155"/>
      <c r="Q5300" s="155"/>
      <c r="R5300" s="155"/>
      <c r="S5300" s="155"/>
      <c r="T5300" s="156"/>
      <c r="AT5300" s="152" t="s">
        <v>210</v>
      </c>
      <c r="AU5300" s="152" t="s">
        <v>66</v>
      </c>
      <c r="AV5300" s="15" t="s">
        <v>64</v>
      </c>
      <c r="AW5300" s="15" t="s">
        <v>26</v>
      </c>
      <c r="AX5300" s="15" t="s">
        <v>57</v>
      </c>
      <c r="AY5300" s="152" t="s">
        <v>196</v>
      </c>
    </row>
    <row r="5301" spans="1:51" s="13" customFormat="1" x14ac:dyDescent="0.2">
      <c r="B5301" s="136"/>
      <c r="D5301" s="137" t="s">
        <v>210</v>
      </c>
      <c r="E5301" s="138" t="s">
        <v>1</v>
      </c>
      <c r="F5301" s="139" t="s">
        <v>5506</v>
      </c>
      <c r="H5301" s="140">
        <v>14.536</v>
      </c>
      <c r="L5301" s="136"/>
      <c r="M5301" s="141"/>
      <c r="N5301" s="142"/>
      <c r="O5301" s="142"/>
      <c r="P5301" s="142"/>
      <c r="Q5301" s="142"/>
      <c r="R5301" s="142"/>
      <c r="S5301" s="142"/>
      <c r="T5301" s="143"/>
      <c r="AT5301" s="138" t="s">
        <v>210</v>
      </c>
      <c r="AU5301" s="138" t="s">
        <v>66</v>
      </c>
      <c r="AV5301" s="13" t="s">
        <v>66</v>
      </c>
      <c r="AW5301" s="13" t="s">
        <v>26</v>
      </c>
      <c r="AX5301" s="13" t="s">
        <v>57</v>
      </c>
      <c r="AY5301" s="138" t="s">
        <v>196</v>
      </c>
    </row>
    <row r="5302" spans="1:51" s="16" customFormat="1" x14ac:dyDescent="0.2">
      <c r="B5302" s="157"/>
      <c r="D5302" s="137" t="s">
        <v>210</v>
      </c>
      <c r="E5302" s="158" t="s">
        <v>1</v>
      </c>
      <c r="F5302" s="159" t="s">
        <v>253</v>
      </c>
      <c r="H5302" s="160">
        <v>14.536</v>
      </c>
      <c r="L5302" s="157"/>
      <c r="M5302" s="161"/>
      <c r="N5302" s="162"/>
      <c r="O5302" s="162"/>
      <c r="P5302" s="162"/>
      <c r="Q5302" s="162"/>
      <c r="R5302" s="162"/>
      <c r="S5302" s="162"/>
      <c r="T5302" s="163"/>
      <c r="AT5302" s="158" t="s">
        <v>210</v>
      </c>
      <c r="AU5302" s="158" t="s">
        <v>66</v>
      </c>
      <c r="AV5302" s="16" t="s">
        <v>204</v>
      </c>
      <c r="AW5302" s="16" t="s">
        <v>26</v>
      </c>
      <c r="AX5302" s="16" t="s">
        <v>57</v>
      </c>
      <c r="AY5302" s="158" t="s">
        <v>196</v>
      </c>
    </row>
    <row r="5303" spans="1:51" s="14" customFormat="1" x14ac:dyDescent="0.2">
      <c r="B5303" s="144"/>
      <c r="D5303" s="137" t="s">
        <v>210</v>
      </c>
      <c r="E5303" s="145" t="s">
        <v>1</v>
      </c>
      <c r="F5303" s="146" t="s">
        <v>212</v>
      </c>
      <c r="H5303" s="147">
        <v>620.274</v>
      </c>
      <c r="L5303" s="144"/>
      <c r="M5303" s="173"/>
      <c r="N5303" s="174"/>
      <c r="O5303" s="174"/>
      <c r="P5303" s="174"/>
      <c r="Q5303" s="174"/>
      <c r="R5303" s="174"/>
      <c r="S5303" s="174"/>
      <c r="T5303" s="175"/>
      <c r="AT5303" s="145" t="s">
        <v>210</v>
      </c>
      <c r="AU5303" s="145" t="s">
        <v>66</v>
      </c>
      <c r="AV5303" s="14" t="s">
        <v>201</v>
      </c>
      <c r="AW5303" s="14" t="s">
        <v>26</v>
      </c>
      <c r="AX5303" s="14" t="s">
        <v>64</v>
      </c>
      <c r="AY5303" s="145" t="s">
        <v>196</v>
      </c>
    </row>
    <row r="5304" spans="1:51" s="2" customFormat="1" ht="6.95" customHeight="1" x14ac:dyDescent="0.2">
      <c r="A5304" s="29"/>
      <c r="B5304" s="43"/>
      <c r="C5304" s="44"/>
      <c r="D5304" s="44"/>
      <c r="E5304" s="44"/>
      <c r="F5304" s="44"/>
      <c r="G5304" s="44"/>
      <c r="H5304" s="44"/>
      <c r="I5304" s="44"/>
      <c r="J5304" s="44"/>
      <c r="K5304" s="44"/>
      <c r="L5304" s="30"/>
      <c r="M5304" s="29"/>
      <c r="O5304" s="29"/>
      <c r="P5304" s="29"/>
      <c r="Q5304" s="29"/>
      <c r="R5304" s="29"/>
      <c r="S5304" s="29"/>
      <c r="T5304" s="29"/>
      <c r="U5304" s="29"/>
      <c r="V5304" s="29"/>
      <c r="W5304" s="29"/>
      <c r="X5304" s="29"/>
      <c r="Y5304" s="29"/>
      <c r="Z5304" s="29"/>
      <c r="AA5304" s="29"/>
      <c r="AB5304" s="29"/>
      <c r="AC5304" s="29"/>
      <c r="AD5304" s="29"/>
      <c r="AE5304" s="29"/>
    </row>
  </sheetData>
  <autoFilter ref="C168:K5303"/>
  <mergeCells count="12">
    <mergeCell ref="E161:H161"/>
    <mergeCell ref="L2:V2"/>
    <mergeCell ref="E85:H85"/>
    <mergeCell ref="E87:H87"/>
    <mergeCell ref="E89:H89"/>
    <mergeCell ref="E157:H157"/>
    <mergeCell ref="E159:H15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26"/>
  <sheetViews>
    <sheetView showGridLines="0" topLeftCell="A103" workbookViewId="0">
      <selection activeCell="I125" sqref="I125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x14ac:dyDescent="0.2">
      <c r="A1" s="73"/>
    </row>
    <row r="2" spans="1:46" s="1" customFormat="1" ht="36.950000000000003" customHeight="1" x14ac:dyDescent="0.2">
      <c r="L2" s="231" t="s">
        <v>4</v>
      </c>
      <c r="M2" s="232"/>
      <c r="N2" s="232"/>
      <c r="O2" s="232"/>
      <c r="P2" s="232"/>
      <c r="Q2" s="232"/>
      <c r="R2" s="232"/>
      <c r="S2" s="232"/>
      <c r="T2" s="232"/>
      <c r="U2" s="232"/>
      <c r="V2" s="232"/>
      <c r="AT2" s="18" t="s">
        <v>74</v>
      </c>
    </row>
    <row r="3" spans="1:46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66</v>
      </c>
    </row>
    <row r="4" spans="1:46" s="1" customFormat="1" ht="24.95" customHeight="1" x14ac:dyDescent="0.2">
      <c r="B4" s="21"/>
      <c r="D4" s="22" t="s">
        <v>122</v>
      </c>
      <c r="L4" s="21"/>
      <c r="M4" s="74" t="s">
        <v>9</v>
      </c>
      <c r="AT4" s="18" t="s">
        <v>2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26" t="s">
        <v>13</v>
      </c>
      <c r="L6" s="21"/>
    </row>
    <row r="7" spans="1:46" s="1" customFormat="1" ht="16.5" customHeight="1" x14ac:dyDescent="0.2">
      <c r="B7" s="21"/>
      <c r="E7" s="233" t="str">
        <f>'Rekapitulace stavby'!G6</f>
        <v>Rekonstrukce budovy C, UHK, nám.Svobody-revize-cú 2021/II</v>
      </c>
      <c r="F7" s="234"/>
      <c r="G7" s="234"/>
      <c r="H7" s="234"/>
      <c r="L7" s="21"/>
    </row>
    <row r="8" spans="1:46" s="1" customFormat="1" ht="12" customHeight="1" x14ac:dyDescent="0.2">
      <c r="B8" s="21"/>
      <c r="D8" s="26" t="s">
        <v>123</v>
      </c>
      <c r="L8" s="21"/>
    </row>
    <row r="9" spans="1:46" s="2" customFormat="1" ht="16.5" customHeight="1" x14ac:dyDescent="0.2">
      <c r="A9" s="29"/>
      <c r="B9" s="30"/>
      <c r="C9" s="29"/>
      <c r="D9" s="29"/>
      <c r="E9" s="233" t="s">
        <v>124</v>
      </c>
      <c r="F9" s="230"/>
      <c r="G9" s="230"/>
      <c r="H9" s="23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6" t="s">
        <v>125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 x14ac:dyDescent="0.2">
      <c r="A11" s="29"/>
      <c r="B11" s="30"/>
      <c r="C11" s="29"/>
      <c r="D11" s="29"/>
      <c r="E11" s="229" t="s">
        <v>5507</v>
      </c>
      <c r="F11" s="230"/>
      <c r="G11" s="230"/>
      <c r="H11" s="23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6" t="s">
        <v>15</v>
      </c>
      <c r="E13" s="29"/>
      <c r="F13" s="24" t="s">
        <v>1</v>
      </c>
      <c r="G13" s="29"/>
      <c r="H13" s="29"/>
      <c r="I13" s="26" t="s">
        <v>16</v>
      </c>
      <c r="J13" s="24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6" t="s">
        <v>17</v>
      </c>
      <c r="E14" s="29"/>
      <c r="F14" s="24" t="s">
        <v>18</v>
      </c>
      <c r="G14" s="29"/>
      <c r="H14" s="29"/>
      <c r="I14" s="26" t="s">
        <v>19</v>
      </c>
      <c r="J14" s="51" t="str">
        <f>'Rekapitulace stavby'!L8</f>
        <v>14. 10. 2021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6" t="s">
        <v>21</v>
      </c>
      <c r="E16" s="29"/>
      <c r="F16" s="29"/>
      <c r="G16" s="29"/>
      <c r="H16" s="29"/>
      <c r="I16" s="26" t="s">
        <v>22</v>
      </c>
      <c r="J16" s="24" t="str">
        <f>IF('Rekapitulace stavby'!L10="","",'Rekapitulace stavby'!L10)</f>
        <v/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4" t="str">
        <f>IF('Rekapitulace stavby'!E11="","",'Rekapitulace stavby'!E11)</f>
        <v xml:space="preserve"> </v>
      </c>
      <c r="F17" s="29"/>
      <c r="G17" s="29"/>
      <c r="H17" s="29"/>
      <c r="I17" s="26" t="s">
        <v>23</v>
      </c>
      <c r="J17" s="24" t="str">
        <f>IF('Rekapitulace stavby'!L11="","",'Rekapitulace stavby'!L11)</f>
        <v/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6" t="s">
        <v>24</v>
      </c>
      <c r="E19" s="29"/>
      <c r="F19" s="29"/>
      <c r="G19" s="29"/>
      <c r="H19" s="29"/>
      <c r="I19" s="26" t="s">
        <v>22</v>
      </c>
      <c r="J19" s="24" t="str">
        <f>'Rekapitulace stavby'!L13</f>
        <v/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35" t="str">
        <f>'Rekapitulace stavby'!E14</f>
        <v xml:space="preserve"> </v>
      </c>
      <c r="F20" s="235"/>
      <c r="G20" s="235"/>
      <c r="H20" s="235"/>
      <c r="I20" s="26" t="s">
        <v>23</v>
      </c>
      <c r="J20" s="24" t="str">
        <f>'Rekapitulace stavby'!L14</f>
        <v/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6" t="s">
        <v>25</v>
      </c>
      <c r="E22" s="29"/>
      <c r="F22" s="29"/>
      <c r="G22" s="29"/>
      <c r="H22" s="29"/>
      <c r="I22" s="26" t="s">
        <v>22</v>
      </c>
      <c r="J22" s="24" t="str">
        <f>IF('Rekapitulace stavby'!L16="","",'Rekapitulace stavby'!L16)</f>
        <v/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4" t="str">
        <f>IF('Rekapitulace stavby'!E17="","",'Rekapitulace stavby'!E17)</f>
        <v xml:space="preserve"> </v>
      </c>
      <c r="F23" s="29"/>
      <c r="G23" s="29"/>
      <c r="H23" s="29"/>
      <c r="I23" s="26" t="s">
        <v>23</v>
      </c>
      <c r="J23" s="24" t="str">
        <f>IF('Rekapitulace stavby'!L17="","",'Rekapitulace stavby'!L17)</f>
        <v/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6" t="s">
        <v>27</v>
      </c>
      <c r="E25" s="29"/>
      <c r="F25" s="29"/>
      <c r="G25" s="29"/>
      <c r="H25" s="29"/>
      <c r="I25" s="26" t="s">
        <v>22</v>
      </c>
      <c r="J25" s="24" t="str">
        <f>IF('Rekapitulace stavby'!L19="","",'Rekapitulace stavby'!L19)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4" t="str">
        <f>IF('Rekapitulace stavby'!E20="","",'Rekapitulace stavby'!E20)</f>
        <v xml:space="preserve"> </v>
      </c>
      <c r="F26" s="29"/>
      <c r="G26" s="29"/>
      <c r="H26" s="29"/>
      <c r="I26" s="26" t="s">
        <v>23</v>
      </c>
      <c r="J26" s="24" t="str">
        <f>IF('Rekapitulace stavby'!L20="","",'Rekapitulace stavby'!L20)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6" t="s">
        <v>28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 x14ac:dyDescent="0.2">
      <c r="A29" s="75"/>
      <c r="B29" s="76"/>
      <c r="C29" s="75"/>
      <c r="D29" s="75"/>
      <c r="E29" s="236" t="s">
        <v>1</v>
      </c>
      <c r="F29" s="236"/>
      <c r="G29" s="236"/>
      <c r="H29" s="236"/>
      <c r="I29" s="75"/>
      <c r="J29" s="75"/>
      <c r="K29" s="75"/>
      <c r="L29" s="77"/>
      <c r="S29" s="75"/>
      <c r="T29" s="75"/>
      <c r="U29" s="75"/>
      <c r="V29" s="75"/>
      <c r="W29" s="75"/>
      <c r="X29" s="75"/>
      <c r="Y29" s="75"/>
      <c r="Z29" s="75"/>
      <c r="AA29" s="75"/>
      <c r="AB29" s="75"/>
      <c r="AC29" s="75"/>
      <c r="AD29" s="75"/>
      <c r="AE29" s="75"/>
    </row>
    <row r="30" spans="1:31" s="2" customFormat="1" ht="6.95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 x14ac:dyDescent="0.2">
      <c r="A31" s="29"/>
      <c r="B31" s="30"/>
      <c r="C31" s="29"/>
      <c r="D31" s="59"/>
      <c r="E31" s="59"/>
      <c r="F31" s="59"/>
      <c r="G31" s="59"/>
      <c r="H31" s="59"/>
      <c r="I31" s="59"/>
      <c r="J31" s="59"/>
      <c r="K31" s="59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78" t="s">
        <v>30</v>
      </c>
      <c r="E32" s="29"/>
      <c r="F32" s="29"/>
      <c r="G32" s="29"/>
      <c r="H32" s="29"/>
      <c r="I32" s="29"/>
      <c r="J32" s="63">
        <f>ROUND(J122,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 x14ac:dyDescent="0.2">
      <c r="A33" s="29"/>
      <c r="B33" s="30"/>
      <c r="C33" s="29"/>
      <c r="D33" s="59"/>
      <c r="E33" s="59"/>
      <c r="F33" s="59"/>
      <c r="G33" s="59"/>
      <c r="H33" s="59"/>
      <c r="I33" s="59"/>
      <c r="J33" s="59"/>
      <c r="K33" s="59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 x14ac:dyDescent="0.2">
      <c r="A34" s="29"/>
      <c r="B34" s="30"/>
      <c r="C34" s="29"/>
      <c r="D34" s="29"/>
      <c r="E34" s="29"/>
      <c r="F34" s="33" t="s">
        <v>32</v>
      </c>
      <c r="G34" s="29"/>
      <c r="H34" s="29"/>
      <c r="I34" s="33" t="s">
        <v>31</v>
      </c>
      <c r="J34" s="33" t="s">
        <v>33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 x14ac:dyDescent="0.2">
      <c r="A35" s="29"/>
      <c r="B35" s="30"/>
      <c r="C35" s="29"/>
      <c r="D35" s="79" t="s">
        <v>34</v>
      </c>
      <c r="E35" s="26" t="s">
        <v>35</v>
      </c>
      <c r="F35" s="80">
        <f>ROUND((SUM(BE122:BE125)),  2)</f>
        <v>0</v>
      </c>
      <c r="G35" s="29"/>
      <c r="H35" s="29"/>
      <c r="I35" s="81">
        <v>0.21</v>
      </c>
      <c r="J35" s="80">
        <f>ROUND(((SUM(BE122:BE125))*I35),  2)</f>
        <v>0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 x14ac:dyDescent="0.2">
      <c r="A36" s="29"/>
      <c r="B36" s="30"/>
      <c r="C36" s="29"/>
      <c r="D36" s="29"/>
      <c r="E36" s="26" t="s">
        <v>36</v>
      </c>
      <c r="F36" s="80">
        <f>ROUND((SUM(BF122:BF125)),  2)</f>
        <v>0</v>
      </c>
      <c r="G36" s="29"/>
      <c r="H36" s="29"/>
      <c r="I36" s="81">
        <v>0.15</v>
      </c>
      <c r="J36" s="80">
        <f>ROUND(((SUM(BF122:BF125))*I36),  2)</f>
        <v>0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 x14ac:dyDescent="0.2">
      <c r="A37" s="29"/>
      <c r="B37" s="30"/>
      <c r="C37" s="29"/>
      <c r="D37" s="29"/>
      <c r="E37" s="26" t="s">
        <v>37</v>
      </c>
      <c r="F37" s="80">
        <f>ROUND((SUM(BG122:BG125)),  2)</f>
        <v>0</v>
      </c>
      <c r="G37" s="29"/>
      <c r="H37" s="29"/>
      <c r="I37" s="81">
        <v>0.21</v>
      </c>
      <c r="J37" s="8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 x14ac:dyDescent="0.2">
      <c r="A38" s="29"/>
      <c r="B38" s="30"/>
      <c r="C38" s="29"/>
      <c r="D38" s="29"/>
      <c r="E38" s="26" t="s">
        <v>38</v>
      </c>
      <c r="F38" s="80">
        <f>ROUND((SUM(BH122:BH125)),  2)</f>
        <v>0</v>
      </c>
      <c r="G38" s="29"/>
      <c r="H38" s="29"/>
      <c r="I38" s="81">
        <v>0.15</v>
      </c>
      <c r="J38" s="8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 x14ac:dyDescent="0.2">
      <c r="A39" s="29"/>
      <c r="B39" s="30"/>
      <c r="C39" s="29"/>
      <c r="D39" s="29"/>
      <c r="E39" s="26" t="s">
        <v>39</v>
      </c>
      <c r="F39" s="80">
        <f>ROUND((SUM(BI122:BI125)),  2)</f>
        <v>0</v>
      </c>
      <c r="G39" s="29"/>
      <c r="H39" s="29"/>
      <c r="I39" s="81">
        <v>0</v>
      </c>
      <c r="J39" s="8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82"/>
      <c r="D41" s="83" t="s">
        <v>40</v>
      </c>
      <c r="E41" s="53"/>
      <c r="F41" s="53"/>
      <c r="G41" s="84" t="s">
        <v>41</v>
      </c>
      <c r="H41" s="85" t="s">
        <v>42</v>
      </c>
      <c r="I41" s="53"/>
      <c r="J41" s="86">
        <f>SUM(J32:J39)</f>
        <v>0</v>
      </c>
      <c r="K41" s="8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38"/>
      <c r="D50" s="39" t="s">
        <v>43</v>
      </c>
      <c r="E50" s="40"/>
      <c r="F50" s="40"/>
      <c r="G50" s="39" t="s">
        <v>44</v>
      </c>
      <c r="H50" s="40"/>
      <c r="I50" s="40"/>
      <c r="J50" s="40"/>
      <c r="K50" s="40"/>
      <c r="L50" s="38"/>
    </row>
    <row r="51" spans="1:31" x14ac:dyDescent="0.2">
      <c r="B51" s="21"/>
      <c r="L51" s="21"/>
    </row>
    <row r="52" spans="1:31" x14ac:dyDescent="0.2">
      <c r="B52" s="21"/>
      <c r="L52" s="21"/>
    </row>
    <row r="53" spans="1:31" x14ac:dyDescent="0.2">
      <c r="B53" s="21"/>
      <c r="L53" s="21"/>
    </row>
    <row r="54" spans="1:31" x14ac:dyDescent="0.2">
      <c r="B54" s="21"/>
      <c r="L54" s="21"/>
    </row>
    <row r="55" spans="1:31" x14ac:dyDescent="0.2">
      <c r="B55" s="21"/>
      <c r="L55" s="21"/>
    </row>
    <row r="56" spans="1:31" x14ac:dyDescent="0.2">
      <c r="B56" s="21"/>
      <c r="L56" s="21"/>
    </row>
    <row r="57" spans="1:31" x14ac:dyDescent="0.2">
      <c r="B57" s="21"/>
      <c r="L57" s="21"/>
    </row>
    <row r="58" spans="1:31" x14ac:dyDescent="0.2">
      <c r="B58" s="21"/>
      <c r="L58" s="21"/>
    </row>
    <row r="59" spans="1:31" x14ac:dyDescent="0.2">
      <c r="B59" s="21"/>
      <c r="L59" s="21"/>
    </row>
    <row r="60" spans="1:31" x14ac:dyDescent="0.2">
      <c r="B60" s="21"/>
      <c r="L60" s="21"/>
    </row>
    <row r="61" spans="1:31" s="2" customFormat="1" ht="12.75" x14ac:dyDescent="0.2">
      <c r="A61" s="29"/>
      <c r="B61" s="30"/>
      <c r="C61" s="29"/>
      <c r="D61" s="41" t="s">
        <v>45</v>
      </c>
      <c r="E61" s="32"/>
      <c r="F61" s="88" t="s">
        <v>46</v>
      </c>
      <c r="G61" s="41" t="s">
        <v>45</v>
      </c>
      <c r="H61" s="32"/>
      <c r="I61" s="32"/>
      <c r="J61" s="89" t="s">
        <v>46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21"/>
      <c r="L62" s="21"/>
    </row>
    <row r="63" spans="1:31" x14ac:dyDescent="0.2">
      <c r="B63" s="21"/>
      <c r="L63" s="21"/>
    </row>
    <row r="64" spans="1:31" x14ac:dyDescent="0.2">
      <c r="B64" s="21"/>
      <c r="L64" s="21"/>
    </row>
    <row r="65" spans="1:31" s="2" customFormat="1" ht="12.75" x14ac:dyDescent="0.2">
      <c r="A65" s="29"/>
      <c r="B65" s="30"/>
      <c r="C65" s="29"/>
      <c r="D65" s="39" t="s">
        <v>47</v>
      </c>
      <c r="E65" s="42"/>
      <c r="F65" s="42"/>
      <c r="G65" s="39" t="s">
        <v>48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21"/>
      <c r="L66" s="21"/>
    </row>
    <row r="67" spans="1:31" x14ac:dyDescent="0.2">
      <c r="B67" s="21"/>
      <c r="L67" s="21"/>
    </row>
    <row r="68" spans="1:31" x14ac:dyDescent="0.2">
      <c r="B68" s="21"/>
      <c r="L68" s="21"/>
    </row>
    <row r="69" spans="1:31" x14ac:dyDescent="0.2">
      <c r="B69" s="21"/>
      <c r="L69" s="21"/>
    </row>
    <row r="70" spans="1:31" x14ac:dyDescent="0.2">
      <c r="B70" s="21"/>
      <c r="L70" s="21"/>
    </row>
    <row r="71" spans="1:31" x14ac:dyDescent="0.2">
      <c r="B71" s="21"/>
      <c r="L71" s="21"/>
    </row>
    <row r="72" spans="1:31" x14ac:dyDescent="0.2">
      <c r="B72" s="21"/>
      <c r="L72" s="21"/>
    </row>
    <row r="73" spans="1:31" x14ac:dyDescent="0.2">
      <c r="B73" s="21"/>
      <c r="L73" s="21"/>
    </row>
    <row r="74" spans="1:31" x14ac:dyDescent="0.2">
      <c r="B74" s="21"/>
      <c r="L74" s="21"/>
    </row>
    <row r="75" spans="1:31" x14ac:dyDescent="0.2">
      <c r="B75" s="21"/>
      <c r="L75" s="21"/>
    </row>
    <row r="76" spans="1:31" s="2" customFormat="1" ht="12.75" x14ac:dyDescent="0.2">
      <c r="A76" s="29"/>
      <c r="B76" s="30"/>
      <c r="C76" s="29"/>
      <c r="D76" s="41" t="s">
        <v>45</v>
      </c>
      <c r="E76" s="32"/>
      <c r="F76" s="88" t="s">
        <v>46</v>
      </c>
      <c r="G76" s="41" t="s">
        <v>45</v>
      </c>
      <c r="H76" s="32"/>
      <c r="I76" s="32"/>
      <c r="J76" s="89" t="s">
        <v>46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 x14ac:dyDescent="0.2">
      <c r="A82" s="29"/>
      <c r="B82" s="30"/>
      <c r="C82" s="22" t="s">
        <v>127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6" t="s">
        <v>13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customHeight="1" x14ac:dyDescent="0.2">
      <c r="A85" s="29"/>
      <c r="B85" s="30"/>
      <c r="C85" s="29"/>
      <c r="D85" s="29"/>
      <c r="E85" s="233" t="str">
        <f>E7</f>
        <v>Rekonstrukce budovy C, UHK, nám.Svobody-revize-cú 2021/II</v>
      </c>
      <c r="F85" s="234"/>
      <c r="G85" s="234"/>
      <c r="H85" s="234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21"/>
      <c r="C86" s="26" t="s">
        <v>123</v>
      </c>
      <c r="L86" s="21"/>
    </row>
    <row r="87" spans="1:31" s="2" customFormat="1" ht="16.5" customHeight="1" x14ac:dyDescent="0.2">
      <c r="A87" s="29"/>
      <c r="B87" s="30"/>
      <c r="C87" s="29"/>
      <c r="D87" s="29"/>
      <c r="E87" s="233" t="s">
        <v>124</v>
      </c>
      <c r="F87" s="230"/>
      <c r="G87" s="230"/>
      <c r="H87" s="23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6" t="s">
        <v>125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 x14ac:dyDescent="0.2">
      <c r="A89" s="29"/>
      <c r="B89" s="30"/>
      <c r="C89" s="29"/>
      <c r="D89" s="29"/>
      <c r="E89" s="229" t="str">
        <f>E11</f>
        <v>03 - Sanace vlhkosti</v>
      </c>
      <c r="F89" s="230"/>
      <c r="G89" s="230"/>
      <c r="H89" s="23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6" t="s">
        <v>17</v>
      </c>
      <c r="D91" s="29"/>
      <c r="E91" s="29"/>
      <c r="F91" s="24" t="str">
        <f>F14</f>
        <v xml:space="preserve"> </v>
      </c>
      <c r="G91" s="29"/>
      <c r="H91" s="29"/>
      <c r="I91" s="26" t="s">
        <v>19</v>
      </c>
      <c r="J91" s="51" t="str">
        <f>IF(J14="","",J14)</f>
        <v>14. 10. 2021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customHeight="1" x14ac:dyDescent="0.2">
      <c r="A93" s="29"/>
      <c r="B93" s="30"/>
      <c r="C93" s="26" t="s">
        <v>21</v>
      </c>
      <c r="D93" s="29"/>
      <c r="E93" s="29"/>
      <c r="F93" s="24" t="str">
        <f>E17</f>
        <v xml:space="preserve"> </v>
      </c>
      <c r="G93" s="29"/>
      <c r="H93" s="29"/>
      <c r="I93" s="26" t="s">
        <v>25</v>
      </c>
      <c r="J93" s="27" t="str">
        <f>E23</f>
        <v xml:space="preserve"> 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 x14ac:dyDescent="0.2">
      <c r="A94" s="29"/>
      <c r="B94" s="30"/>
      <c r="C94" s="26" t="s">
        <v>24</v>
      </c>
      <c r="D94" s="29"/>
      <c r="E94" s="29"/>
      <c r="F94" s="24" t="str">
        <f>IF(E20="","",E20)</f>
        <v xml:space="preserve"> </v>
      </c>
      <c r="G94" s="29"/>
      <c r="H94" s="29"/>
      <c r="I94" s="26" t="s">
        <v>27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90" t="s">
        <v>128</v>
      </c>
      <c r="D96" s="82"/>
      <c r="E96" s="82"/>
      <c r="F96" s="82"/>
      <c r="G96" s="82"/>
      <c r="H96" s="82"/>
      <c r="I96" s="82"/>
      <c r="J96" s="91" t="s">
        <v>129</v>
      </c>
      <c r="K96" s="8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 x14ac:dyDescent="0.2">
      <c r="A98" s="29"/>
      <c r="B98" s="30"/>
      <c r="C98" s="92" t="s">
        <v>130</v>
      </c>
      <c r="D98" s="29"/>
      <c r="E98" s="29"/>
      <c r="F98" s="29"/>
      <c r="G98" s="29"/>
      <c r="H98" s="29"/>
      <c r="I98" s="29"/>
      <c r="J98" s="63">
        <f>J122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8" t="s">
        <v>131</v>
      </c>
    </row>
    <row r="99" spans="1:47" s="9" customFormat="1" ht="24.95" customHeight="1" x14ac:dyDescent="0.2">
      <c r="B99" s="93"/>
      <c r="D99" s="94" t="s">
        <v>5508</v>
      </c>
      <c r="E99" s="95"/>
      <c r="F99" s="95"/>
      <c r="G99" s="95"/>
      <c r="H99" s="95"/>
      <c r="I99" s="95"/>
      <c r="J99" s="96">
        <f>J123</f>
        <v>0</v>
      </c>
      <c r="L99" s="93"/>
    </row>
    <row r="100" spans="1:47" s="10" customFormat="1" ht="19.899999999999999" customHeight="1" x14ac:dyDescent="0.2">
      <c r="B100" s="97"/>
      <c r="D100" s="98" t="s">
        <v>5509</v>
      </c>
      <c r="E100" s="99"/>
      <c r="F100" s="99"/>
      <c r="G100" s="99"/>
      <c r="H100" s="99"/>
      <c r="I100" s="99"/>
      <c r="J100" s="100">
        <f>J124</f>
        <v>0</v>
      </c>
      <c r="L100" s="97"/>
    </row>
    <row r="101" spans="1:47" s="2" customFormat="1" ht="21.75" customHeight="1" x14ac:dyDescent="0.2">
      <c r="A101" s="29"/>
      <c r="B101" s="30"/>
      <c r="C101" s="29"/>
      <c r="D101" s="29"/>
      <c r="E101" s="29"/>
      <c r="F101" s="29"/>
      <c r="G101" s="29"/>
      <c r="H101" s="29"/>
      <c r="I101" s="29"/>
      <c r="J101" s="29"/>
      <c r="K101" s="29"/>
      <c r="L101" s="38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</row>
    <row r="102" spans="1:47" s="2" customFormat="1" ht="6.95" customHeight="1" x14ac:dyDescent="0.2">
      <c r="A102" s="29"/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38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</row>
    <row r="106" spans="1:47" s="2" customFormat="1" ht="6.95" customHeight="1" x14ac:dyDescent="0.2">
      <c r="A106" s="29"/>
      <c r="B106" s="45"/>
      <c r="C106" s="46"/>
      <c r="D106" s="46"/>
      <c r="E106" s="46"/>
      <c r="F106" s="46"/>
      <c r="G106" s="46"/>
      <c r="H106" s="46"/>
      <c r="I106" s="46"/>
      <c r="J106" s="46"/>
      <c r="K106" s="46"/>
      <c r="L106" s="38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</row>
    <row r="107" spans="1:47" s="2" customFormat="1" ht="24.95" customHeight="1" x14ac:dyDescent="0.2">
      <c r="A107" s="29"/>
      <c r="B107" s="30"/>
      <c r="C107" s="22" t="s">
        <v>181</v>
      </c>
      <c r="D107" s="29"/>
      <c r="E107" s="29"/>
      <c r="F107" s="29"/>
      <c r="G107" s="29"/>
      <c r="H107" s="29"/>
      <c r="I107" s="29"/>
      <c r="J107" s="29"/>
      <c r="K107" s="29"/>
      <c r="L107" s="38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s="2" customFormat="1" ht="6.95" customHeight="1" x14ac:dyDescent="0.2">
      <c r="A108" s="29"/>
      <c r="B108" s="30"/>
      <c r="C108" s="29"/>
      <c r="D108" s="29"/>
      <c r="E108" s="29"/>
      <c r="F108" s="29"/>
      <c r="G108" s="29"/>
      <c r="H108" s="29"/>
      <c r="I108" s="29"/>
      <c r="J108" s="29"/>
      <c r="K108" s="29"/>
      <c r="L108" s="38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12" customHeight="1" x14ac:dyDescent="0.2">
      <c r="A109" s="29"/>
      <c r="B109" s="30"/>
      <c r="C109" s="26" t="s">
        <v>13</v>
      </c>
      <c r="D109" s="29"/>
      <c r="E109" s="29"/>
      <c r="F109" s="29"/>
      <c r="G109" s="29"/>
      <c r="H109" s="29"/>
      <c r="I109" s="29"/>
      <c r="J109" s="29"/>
      <c r="K109" s="29"/>
      <c r="L109" s="38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16.5" customHeight="1" x14ac:dyDescent="0.2">
      <c r="A110" s="29"/>
      <c r="B110" s="30"/>
      <c r="C110" s="29"/>
      <c r="D110" s="29"/>
      <c r="E110" s="233" t="str">
        <f>E7</f>
        <v>Rekonstrukce budovy C, UHK, nám.Svobody-revize-cú 2021/II</v>
      </c>
      <c r="F110" s="234"/>
      <c r="G110" s="234"/>
      <c r="H110" s="234"/>
      <c r="I110" s="29"/>
      <c r="J110" s="29"/>
      <c r="K110" s="29"/>
      <c r="L110" s="38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1" customFormat="1" ht="12" customHeight="1" x14ac:dyDescent="0.2">
      <c r="B111" s="21"/>
      <c r="C111" s="26" t="s">
        <v>123</v>
      </c>
      <c r="L111" s="21"/>
    </row>
    <row r="112" spans="1:47" s="2" customFormat="1" ht="16.5" customHeight="1" x14ac:dyDescent="0.2">
      <c r="A112" s="29"/>
      <c r="B112" s="30"/>
      <c r="C112" s="29"/>
      <c r="D112" s="29"/>
      <c r="E112" s="233" t="s">
        <v>124</v>
      </c>
      <c r="F112" s="230"/>
      <c r="G112" s="230"/>
      <c r="H112" s="230"/>
      <c r="I112" s="29"/>
      <c r="J112" s="29"/>
      <c r="K112" s="29"/>
      <c r="L112" s="38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5" s="2" customFormat="1" ht="12" customHeight="1" x14ac:dyDescent="0.2">
      <c r="A113" s="29"/>
      <c r="B113" s="30"/>
      <c r="C113" s="26" t="s">
        <v>125</v>
      </c>
      <c r="D113" s="29"/>
      <c r="E113" s="29"/>
      <c r="F113" s="29"/>
      <c r="G113" s="29"/>
      <c r="H113" s="29"/>
      <c r="I113" s="29"/>
      <c r="J113" s="29"/>
      <c r="K113" s="29"/>
      <c r="L113" s="38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16.5" customHeight="1" x14ac:dyDescent="0.2">
      <c r="A114" s="29"/>
      <c r="B114" s="30"/>
      <c r="C114" s="29"/>
      <c r="D114" s="29"/>
      <c r="E114" s="229" t="str">
        <f>E11</f>
        <v>03 - Sanace vlhkosti</v>
      </c>
      <c r="F114" s="230"/>
      <c r="G114" s="230"/>
      <c r="H114" s="230"/>
      <c r="I114" s="29"/>
      <c r="J114" s="29"/>
      <c r="K114" s="29"/>
      <c r="L114" s="38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6.95" customHeight="1" x14ac:dyDescent="0.2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38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12" customHeight="1" x14ac:dyDescent="0.2">
      <c r="A116" s="29"/>
      <c r="B116" s="30"/>
      <c r="C116" s="26" t="s">
        <v>17</v>
      </c>
      <c r="D116" s="29"/>
      <c r="E116" s="29"/>
      <c r="F116" s="24" t="str">
        <f>F14</f>
        <v xml:space="preserve"> </v>
      </c>
      <c r="G116" s="29"/>
      <c r="H116" s="29"/>
      <c r="I116" s="26" t="s">
        <v>19</v>
      </c>
      <c r="J116" s="51" t="str">
        <f>IF(J14="","",J14)</f>
        <v>14. 10. 2021</v>
      </c>
      <c r="K116" s="29"/>
      <c r="L116" s="38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6.95" customHeight="1" x14ac:dyDescent="0.2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38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15.2" customHeight="1" x14ac:dyDescent="0.2">
      <c r="A118" s="29"/>
      <c r="B118" s="30"/>
      <c r="C118" s="26" t="s">
        <v>21</v>
      </c>
      <c r="D118" s="29"/>
      <c r="E118" s="29"/>
      <c r="F118" s="24" t="str">
        <f>E17</f>
        <v xml:space="preserve"> </v>
      </c>
      <c r="G118" s="29"/>
      <c r="H118" s="29"/>
      <c r="I118" s="26" t="s">
        <v>25</v>
      </c>
      <c r="J118" s="27" t="str">
        <f>E23</f>
        <v xml:space="preserve"> </v>
      </c>
      <c r="K118" s="29"/>
      <c r="L118" s="38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15.2" customHeight="1" x14ac:dyDescent="0.2">
      <c r="A119" s="29"/>
      <c r="B119" s="30"/>
      <c r="C119" s="26" t="s">
        <v>24</v>
      </c>
      <c r="D119" s="29"/>
      <c r="E119" s="29"/>
      <c r="F119" s="24" t="str">
        <f>IF(E20="","",E20)</f>
        <v xml:space="preserve"> </v>
      </c>
      <c r="G119" s="29"/>
      <c r="H119" s="29"/>
      <c r="I119" s="26" t="s">
        <v>27</v>
      </c>
      <c r="J119" s="27" t="str">
        <f>E26</f>
        <v xml:space="preserve"> </v>
      </c>
      <c r="K119" s="29"/>
      <c r="L119" s="38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10.35" customHeight="1" x14ac:dyDescent="0.2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11" customFormat="1" ht="29.25" customHeight="1" x14ac:dyDescent="0.2">
      <c r="A121" s="101"/>
      <c r="B121" s="102"/>
      <c r="C121" s="103" t="s">
        <v>182</v>
      </c>
      <c r="D121" s="104" t="s">
        <v>54</v>
      </c>
      <c r="E121" s="104" t="s">
        <v>50</v>
      </c>
      <c r="F121" s="104" t="s">
        <v>51</v>
      </c>
      <c r="G121" s="104" t="s">
        <v>183</v>
      </c>
      <c r="H121" s="104" t="s">
        <v>184</v>
      </c>
      <c r="I121" s="104" t="s">
        <v>185</v>
      </c>
      <c r="J121" s="104" t="s">
        <v>129</v>
      </c>
      <c r="K121" s="105" t="s">
        <v>186</v>
      </c>
      <c r="L121" s="106"/>
      <c r="M121" s="55" t="s">
        <v>1</v>
      </c>
      <c r="N121" s="56" t="s">
        <v>34</v>
      </c>
      <c r="O121" s="56" t="s">
        <v>187</v>
      </c>
      <c r="P121" s="56" t="s">
        <v>188</v>
      </c>
      <c r="Q121" s="56" t="s">
        <v>189</v>
      </c>
      <c r="R121" s="56" t="s">
        <v>190</v>
      </c>
      <c r="S121" s="56" t="s">
        <v>191</v>
      </c>
      <c r="T121" s="57" t="s">
        <v>192</v>
      </c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</row>
    <row r="122" spans="1:65" s="2" customFormat="1" ht="22.9" customHeight="1" x14ac:dyDescent="0.25">
      <c r="A122" s="29"/>
      <c r="B122" s="30"/>
      <c r="C122" s="61" t="s">
        <v>193</v>
      </c>
      <c r="D122" s="29"/>
      <c r="E122" s="29"/>
      <c r="F122" s="29"/>
      <c r="G122" s="29"/>
      <c r="H122" s="29"/>
      <c r="I122" s="29"/>
      <c r="J122" s="107">
        <f>BK122</f>
        <v>0</v>
      </c>
      <c r="K122" s="29"/>
      <c r="L122" s="30"/>
      <c r="M122" s="58"/>
      <c r="N122" s="52"/>
      <c r="O122" s="59"/>
      <c r="P122" s="108">
        <f>P123</f>
        <v>0</v>
      </c>
      <c r="Q122" s="59"/>
      <c r="R122" s="108">
        <f>R123</f>
        <v>0</v>
      </c>
      <c r="S122" s="59"/>
      <c r="T122" s="109">
        <f>T123</f>
        <v>0</v>
      </c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T122" s="18" t="s">
        <v>56</v>
      </c>
      <c r="AU122" s="18" t="s">
        <v>131</v>
      </c>
      <c r="BK122" s="110">
        <f>BK123</f>
        <v>0</v>
      </c>
    </row>
    <row r="123" spans="1:65" s="12" customFormat="1" ht="25.9" customHeight="1" x14ac:dyDescent="0.2">
      <c r="B123" s="111"/>
      <c r="D123" s="112" t="s">
        <v>56</v>
      </c>
      <c r="E123" s="113" t="s">
        <v>194</v>
      </c>
      <c r="F123" s="113" t="s">
        <v>194</v>
      </c>
      <c r="J123" s="114">
        <f>BK123</f>
        <v>0</v>
      </c>
      <c r="L123" s="111"/>
      <c r="M123" s="115"/>
      <c r="N123" s="116"/>
      <c r="O123" s="116"/>
      <c r="P123" s="117">
        <f>P124</f>
        <v>0</v>
      </c>
      <c r="Q123" s="116"/>
      <c r="R123" s="117">
        <f>R124</f>
        <v>0</v>
      </c>
      <c r="S123" s="116"/>
      <c r="T123" s="118">
        <f>T124</f>
        <v>0</v>
      </c>
      <c r="AR123" s="112" t="s">
        <v>64</v>
      </c>
      <c r="AT123" s="119" t="s">
        <v>56</v>
      </c>
      <c r="AU123" s="119" t="s">
        <v>57</v>
      </c>
      <c r="AY123" s="112" t="s">
        <v>196</v>
      </c>
      <c r="BK123" s="120">
        <f>BK124</f>
        <v>0</v>
      </c>
    </row>
    <row r="124" spans="1:65" s="12" customFormat="1" ht="22.9" customHeight="1" x14ac:dyDescent="0.2">
      <c r="B124" s="111"/>
      <c r="D124" s="112" t="s">
        <v>56</v>
      </c>
      <c r="E124" s="121" t="s">
        <v>4257</v>
      </c>
      <c r="F124" s="121" t="s">
        <v>73</v>
      </c>
      <c r="J124" s="122">
        <f>BK124</f>
        <v>0</v>
      </c>
      <c r="L124" s="111"/>
      <c r="M124" s="115"/>
      <c r="N124" s="116"/>
      <c r="O124" s="116"/>
      <c r="P124" s="117">
        <f>P125</f>
        <v>0</v>
      </c>
      <c r="Q124" s="116"/>
      <c r="R124" s="117">
        <f>R125</f>
        <v>0</v>
      </c>
      <c r="S124" s="116"/>
      <c r="T124" s="118">
        <f>T125</f>
        <v>0</v>
      </c>
      <c r="AR124" s="112" t="s">
        <v>64</v>
      </c>
      <c r="AT124" s="119" t="s">
        <v>56</v>
      </c>
      <c r="AU124" s="119" t="s">
        <v>64</v>
      </c>
      <c r="AY124" s="112" t="s">
        <v>196</v>
      </c>
      <c r="BK124" s="120">
        <f>BK125</f>
        <v>0</v>
      </c>
    </row>
    <row r="125" spans="1:65" s="2" customFormat="1" ht="16.5" customHeight="1" x14ac:dyDescent="0.2">
      <c r="A125" s="29"/>
      <c r="B125" s="123"/>
      <c r="C125" s="124" t="s">
        <v>64</v>
      </c>
      <c r="D125" s="124" t="s">
        <v>199</v>
      </c>
      <c r="E125" s="125" t="s">
        <v>5510</v>
      </c>
      <c r="F125" s="126" t="s">
        <v>5511</v>
      </c>
      <c r="G125" s="127" t="s">
        <v>5512</v>
      </c>
      <c r="H125" s="128">
        <v>1</v>
      </c>
      <c r="I125" s="224"/>
      <c r="J125" s="129">
        <f>ROUND(I125*H125,2)</f>
        <v>0</v>
      </c>
      <c r="K125" s="126" t="s">
        <v>1</v>
      </c>
      <c r="L125" s="30"/>
      <c r="M125" s="176" t="s">
        <v>1</v>
      </c>
      <c r="N125" s="177" t="s">
        <v>35</v>
      </c>
      <c r="O125" s="178">
        <v>0</v>
      </c>
      <c r="P125" s="178">
        <f>O125*H125</f>
        <v>0</v>
      </c>
      <c r="Q125" s="178">
        <v>0</v>
      </c>
      <c r="R125" s="178">
        <f>Q125*H125</f>
        <v>0</v>
      </c>
      <c r="S125" s="178">
        <v>0</v>
      </c>
      <c r="T125" s="179">
        <f>S125*H125</f>
        <v>0</v>
      </c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R125" s="134" t="s">
        <v>201</v>
      </c>
      <c r="AT125" s="134" t="s">
        <v>199</v>
      </c>
      <c r="AU125" s="134" t="s">
        <v>66</v>
      </c>
      <c r="AY125" s="18" t="s">
        <v>196</v>
      </c>
      <c r="BE125" s="135">
        <f>IF(N125="základní",J125,0)</f>
        <v>0</v>
      </c>
      <c r="BF125" s="135">
        <f>IF(N125="snížená",J125,0)</f>
        <v>0</v>
      </c>
      <c r="BG125" s="135">
        <f>IF(N125="zákl. přenesená",J125,0)</f>
        <v>0</v>
      </c>
      <c r="BH125" s="135">
        <f>IF(N125="sníž. přenesená",J125,0)</f>
        <v>0</v>
      </c>
      <c r="BI125" s="135">
        <f>IF(N125="nulová",J125,0)</f>
        <v>0</v>
      </c>
      <c r="BJ125" s="18" t="s">
        <v>64</v>
      </c>
      <c r="BK125" s="135">
        <f>ROUND(I125*H125,2)</f>
        <v>0</v>
      </c>
      <c r="BL125" s="18" t="s">
        <v>201</v>
      </c>
      <c r="BM125" s="134" t="s">
        <v>66</v>
      </c>
    </row>
    <row r="126" spans="1:65" s="2" customFormat="1" ht="6.95" customHeight="1" x14ac:dyDescent="0.2">
      <c r="A126" s="29"/>
      <c r="B126" s="43"/>
      <c r="C126" s="44"/>
      <c r="D126" s="44"/>
      <c r="E126" s="44"/>
      <c r="F126" s="44"/>
      <c r="G126" s="44"/>
      <c r="H126" s="44"/>
      <c r="I126" s="44"/>
      <c r="J126" s="44"/>
      <c r="K126" s="44"/>
      <c r="L126" s="30"/>
      <c r="M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</sheetData>
  <autoFilter ref="C121:K125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26"/>
  <sheetViews>
    <sheetView showGridLines="0" topLeftCell="A100" workbookViewId="0">
      <selection activeCell="I125" sqref="I125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x14ac:dyDescent="0.2">
      <c r="A1" s="73"/>
    </row>
    <row r="2" spans="1:46" s="1" customFormat="1" ht="36.950000000000003" customHeight="1" x14ac:dyDescent="0.2">
      <c r="L2" s="231" t="s">
        <v>4</v>
      </c>
      <c r="M2" s="232"/>
      <c r="N2" s="232"/>
      <c r="O2" s="232"/>
      <c r="P2" s="232"/>
      <c r="Q2" s="232"/>
      <c r="R2" s="232"/>
      <c r="S2" s="232"/>
      <c r="T2" s="232"/>
      <c r="U2" s="232"/>
      <c r="V2" s="232"/>
      <c r="AT2" s="18" t="s">
        <v>77</v>
      </c>
    </row>
    <row r="3" spans="1:46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66</v>
      </c>
    </row>
    <row r="4" spans="1:46" s="1" customFormat="1" ht="24.95" customHeight="1" x14ac:dyDescent="0.2">
      <c r="B4" s="21"/>
      <c r="D4" s="22" t="s">
        <v>122</v>
      </c>
      <c r="L4" s="21"/>
      <c r="M4" s="74" t="s">
        <v>9</v>
      </c>
      <c r="AT4" s="18" t="s">
        <v>2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26" t="s">
        <v>13</v>
      </c>
      <c r="L6" s="21"/>
    </row>
    <row r="7" spans="1:46" s="1" customFormat="1" ht="16.5" customHeight="1" x14ac:dyDescent="0.2">
      <c r="B7" s="21"/>
      <c r="E7" s="233" t="str">
        <f>'Rekapitulace stavby'!G6</f>
        <v>Rekonstrukce budovy C, UHK, nám.Svobody-revize-cú 2021/II</v>
      </c>
      <c r="F7" s="234"/>
      <c r="G7" s="234"/>
      <c r="H7" s="234"/>
      <c r="L7" s="21"/>
    </row>
    <row r="8" spans="1:46" s="1" customFormat="1" ht="12" customHeight="1" x14ac:dyDescent="0.2">
      <c r="B8" s="21"/>
      <c r="D8" s="26" t="s">
        <v>123</v>
      </c>
      <c r="L8" s="21"/>
    </row>
    <row r="9" spans="1:46" s="2" customFormat="1" ht="16.5" customHeight="1" x14ac:dyDescent="0.2">
      <c r="A9" s="29"/>
      <c r="B9" s="30"/>
      <c r="C9" s="29"/>
      <c r="D9" s="29"/>
      <c r="E9" s="233" t="s">
        <v>124</v>
      </c>
      <c r="F9" s="230"/>
      <c r="G9" s="230"/>
      <c r="H9" s="23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6" t="s">
        <v>125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 x14ac:dyDescent="0.2">
      <c r="A11" s="29"/>
      <c r="B11" s="30"/>
      <c r="C11" s="29"/>
      <c r="D11" s="29"/>
      <c r="E11" s="229" t="s">
        <v>5513</v>
      </c>
      <c r="F11" s="230"/>
      <c r="G11" s="230"/>
      <c r="H11" s="23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6" t="s">
        <v>15</v>
      </c>
      <c r="E13" s="29"/>
      <c r="F13" s="24" t="s">
        <v>1</v>
      </c>
      <c r="G13" s="29"/>
      <c r="H13" s="29"/>
      <c r="I13" s="26" t="s">
        <v>16</v>
      </c>
      <c r="J13" s="24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6" t="s">
        <v>17</v>
      </c>
      <c r="E14" s="29"/>
      <c r="F14" s="24" t="s">
        <v>18</v>
      </c>
      <c r="G14" s="29"/>
      <c r="H14" s="29"/>
      <c r="I14" s="26" t="s">
        <v>19</v>
      </c>
      <c r="J14" s="51" t="str">
        <f>'Rekapitulace stavby'!L8</f>
        <v>14. 10. 2021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6" t="s">
        <v>21</v>
      </c>
      <c r="E16" s="29"/>
      <c r="F16" s="29"/>
      <c r="G16" s="29"/>
      <c r="H16" s="29"/>
      <c r="I16" s="26" t="s">
        <v>22</v>
      </c>
      <c r="J16" s="24" t="str">
        <f>IF('Rekapitulace stavby'!L10="","",'Rekapitulace stavby'!L10)</f>
        <v/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4" t="str">
        <f>IF('Rekapitulace stavby'!E11="","",'Rekapitulace stavby'!E11)</f>
        <v xml:space="preserve"> </v>
      </c>
      <c r="F17" s="29"/>
      <c r="G17" s="29"/>
      <c r="H17" s="29"/>
      <c r="I17" s="26" t="s">
        <v>23</v>
      </c>
      <c r="J17" s="24" t="str">
        <f>IF('Rekapitulace stavby'!L11="","",'Rekapitulace stavby'!L11)</f>
        <v/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6" t="s">
        <v>24</v>
      </c>
      <c r="E19" s="29"/>
      <c r="F19" s="29"/>
      <c r="G19" s="29"/>
      <c r="H19" s="29"/>
      <c r="I19" s="26" t="s">
        <v>22</v>
      </c>
      <c r="J19" s="24" t="str">
        <f>'Rekapitulace stavby'!L13</f>
        <v/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35" t="str">
        <f>'Rekapitulace stavby'!E14</f>
        <v xml:space="preserve"> </v>
      </c>
      <c r="F20" s="235"/>
      <c r="G20" s="235"/>
      <c r="H20" s="235"/>
      <c r="I20" s="26" t="s">
        <v>23</v>
      </c>
      <c r="J20" s="24" t="str">
        <f>'Rekapitulace stavby'!L14</f>
        <v/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6" t="s">
        <v>25</v>
      </c>
      <c r="E22" s="29"/>
      <c r="F22" s="29"/>
      <c r="G22" s="29"/>
      <c r="H22" s="29"/>
      <c r="I22" s="26" t="s">
        <v>22</v>
      </c>
      <c r="J22" s="24" t="str">
        <f>IF('Rekapitulace stavby'!L16="","",'Rekapitulace stavby'!L16)</f>
        <v/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4" t="str">
        <f>IF('Rekapitulace stavby'!E17="","",'Rekapitulace stavby'!E17)</f>
        <v xml:space="preserve"> </v>
      </c>
      <c r="F23" s="29"/>
      <c r="G23" s="29"/>
      <c r="H23" s="29"/>
      <c r="I23" s="26" t="s">
        <v>23</v>
      </c>
      <c r="J23" s="24" t="str">
        <f>IF('Rekapitulace stavby'!L17="","",'Rekapitulace stavby'!L17)</f>
        <v/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6" t="s">
        <v>27</v>
      </c>
      <c r="E25" s="29"/>
      <c r="F25" s="29"/>
      <c r="G25" s="29"/>
      <c r="H25" s="29"/>
      <c r="I25" s="26" t="s">
        <v>22</v>
      </c>
      <c r="J25" s="24" t="str">
        <f>IF('Rekapitulace stavby'!L19="","",'Rekapitulace stavby'!L19)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4" t="str">
        <f>IF('Rekapitulace stavby'!E20="","",'Rekapitulace stavby'!E20)</f>
        <v xml:space="preserve"> </v>
      </c>
      <c r="F26" s="29"/>
      <c r="G26" s="29"/>
      <c r="H26" s="29"/>
      <c r="I26" s="26" t="s">
        <v>23</v>
      </c>
      <c r="J26" s="24" t="str">
        <f>IF('Rekapitulace stavby'!L20="","",'Rekapitulace stavby'!L20)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6" t="s">
        <v>28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 x14ac:dyDescent="0.2">
      <c r="A29" s="75"/>
      <c r="B29" s="76"/>
      <c r="C29" s="75"/>
      <c r="D29" s="75"/>
      <c r="E29" s="236" t="s">
        <v>1</v>
      </c>
      <c r="F29" s="236"/>
      <c r="G29" s="236"/>
      <c r="H29" s="236"/>
      <c r="I29" s="75"/>
      <c r="J29" s="75"/>
      <c r="K29" s="75"/>
      <c r="L29" s="77"/>
      <c r="S29" s="75"/>
      <c r="T29" s="75"/>
      <c r="U29" s="75"/>
      <c r="V29" s="75"/>
      <c r="W29" s="75"/>
      <c r="X29" s="75"/>
      <c r="Y29" s="75"/>
      <c r="Z29" s="75"/>
      <c r="AA29" s="75"/>
      <c r="AB29" s="75"/>
      <c r="AC29" s="75"/>
      <c r="AD29" s="75"/>
      <c r="AE29" s="75"/>
    </row>
    <row r="30" spans="1:31" s="2" customFormat="1" ht="6.95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 x14ac:dyDescent="0.2">
      <c r="A31" s="29"/>
      <c r="B31" s="30"/>
      <c r="C31" s="29"/>
      <c r="D31" s="59"/>
      <c r="E31" s="59"/>
      <c r="F31" s="59"/>
      <c r="G31" s="59"/>
      <c r="H31" s="59"/>
      <c r="I31" s="59"/>
      <c r="J31" s="59"/>
      <c r="K31" s="59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78" t="s">
        <v>30</v>
      </c>
      <c r="E32" s="29"/>
      <c r="F32" s="29"/>
      <c r="G32" s="29"/>
      <c r="H32" s="29"/>
      <c r="I32" s="29"/>
      <c r="J32" s="63">
        <f>ROUND(J122,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 x14ac:dyDescent="0.2">
      <c r="A33" s="29"/>
      <c r="B33" s="30"/>
      <c r="C33" s="29"/>
      <c r="D33" s="59"/>
      <c r="E33" s="59"/>
      <c r="F33" s="59"/>
      <c r="G33" s="59"/>
      <c r="H33" s="59"/>
      <c r="I33" s="59"/>
      <c r="J33" s="59"/>
      <c r="K33" s="59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 x14ac:dyDescent="0.2">
      <c r="A34" s="29"/>
      <c r="B34" s="30"/>
      <c r="C34" s="29"/>
      <c r="D34" s="29"/>
      <c r="E34" s="29"/>
      <c r="F34" s="33" t="s">
        <v>32</v>
      </c>
      <c r="G34" s="29"/>
      <c r="H34" s="29"/>
      <c r="I34" s="33" t="s">
        <v>31</v>
      </c>
      <c r="J34" s="33" t="s">
        <v>33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 x14ac:dyDescent="0.2">
      <c r="A35" s="29"/>
      <c r="B35" s="30"/>
      <c r="C35" s="29"/>
      <c r="D35" s="79" t="s">
        <v>34</v>
      </c>
      <c r="E35" s="26" t="s">
        <v>35</v>
      </c>
      <c r="F35" s="80">
        <f>ROUND((SUM(BE122:BE125)),  2)</f>
        <v>0</v>
      </c>
      <c r="G35" s="29"/>
      <c r="H35" s="29"/>
      <c r="I35" s="81">
        <v>0.21</v>
      </c>
      <c r="J35" s="80">
        <f>ROUND(((SUM(BE122:BE125))*I35),  2)</f>
        <v>0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 x14ac:dyDescent="0.2">
      <c r="A36" s="29"/>
      <c r="B36" s="30"/>
      <c r="C36" s="29"/>
      <c r="D36" s="29"/>
      <c r="E36" s="26" t="s">
        <v>36</v>
      </c>
      <c r="F36" s="80">
        <f>ROUND((SUM(BF122:BF125)),  2)</f>
        <v>0</v>
      </c>
      <c r="G36" s="29"/>
      <c r="H36" s="29"/>
      <c r="I36" s="81">
        <v>0.15</v>
      </c>
      <c r="J36" s="80">
        <f>ROUND(((SUM(BF122:BF125))*I36),  2)</f>
        <v>0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 x14ac:dyDescent="0.2">
      <c r="A37" s="29"/>
      <c r="B37" s="30"/>
      <c r="C37" s="29"/>
      <c r="D37" s="29"/>
      <c r="E37" s="26" t="s">
        <v>37</v>
      </c>
      <c r="F37" s="80">
        <f>ROUND((SUM(BG122:BG125)),  2)</f>
        <v>0</v>
      </c>
      <c r="G37" s="29"/>
      <c r="H37" s="29"/>
      <c r="I37" s="81">
        <v>0.21</v>
      </c>
      <c r="J37" s="8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 x14ac:dyDescent="0.2">
      <c r="A38" s="29"/>
      <c r="B38" s="30"/>
      <c r="C38" s="29"/>
      <c r="D38" s="29"/>
      <c r="E38" s="26" t="s">
        <v>38</v>
      </c>
      <c r="F38" s="80">
        <f>ROUND((SUM(BH122:BH125)),  2)</f>
        <v>0</v>
      </c>
      <c r="G38" s="29"/>
      <c r="H38" s="29"/>
      <c r="I38" s="81">
        <v>0.15</v>
      </c>
      <c r="J38" s="8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 x14ac:dyDescent="0.2">
      <c r="A39" s="29"/>
      <c r="B39" s="30"/>
      <c r="C39" s="29"/>
      <c r="D39" s="29"/>
      <c r="E39" s="26" t="s">
        <v>39</v>
      </c>
      <c r="F39" s="80">
        <f>ROUND((SUM(BI122:BI125)),  2)</f>
        <v>0</v>
      </c>
      <c r="G39" s="29"/>
      <c r="H39" s="29"/>
      <c r="I39" s="81">
        <v>0</v>
      </c>
      <c r="J39" s="8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82"/>
      <c r="D41" s="83" t="s">
        <v>40</v>
      </c>
      <c r="E41" s="53"/>
      <c r="F41" s="53"/>
      <c r="G41" s="84" t="s">
        <v>41</v>
      </c>
      <c r="H41" s="85" t="s">
        <v>42</v>
      </c>
      <c r="I41" s="53"/>
      <c r="J41" s="86">
        <f>SUM(J32:J39)</f>
        <v>0</v>
      </c>
      <c r="K41" s="8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38"/>
      <c r="D50" s="39" t="s">
        <v>43</v>
      </c>
      <c r="E50" s="40"/>
      <c r="F50" s="40"/>
      <c r="G50" s="39" t="s">
        <v>44</v>
      </c>
      <c r="H50" s="40"/>
      <c r="I50" s="40"/>
      <c r="J50" s="40"/>
      <c r="K50" s="40"/>
      <c r="L50" s="38"/>
    </row>
    <row r="51" spans="1:31" x14ac:dyDescent="0.2">
      <c r="B51" s="21"/>
      <c r="L51" s="21"/>
    </row>
    <row r="52" spans="1:31" x14ac:dyDescent="0.2">
      <c r="B52" s="21"/>
      <c r="L52" s="21"/>
    </row>
    <row r="53" spans="1:31" x14ac:dyDescent="0.2">
      <c r="B53" s="21"/>
      <c r="L53" s="21"/>
    </row>
    <row r="54" spans="1:31" x14ac:dyDescent="0.2">
      <c r="B54" s="21"/>
      <c r="L54" s="21"/>
    </row>
    <row r="55" spans="1:31" x14ac:dyDescent="0.2">
      <c r="B55" s="21"/>
      <c r="L55" s="21"/>
    </row>
    <row r="56" spans="1:31" x14ac:dyDescent="0.2">
      <c r="B56" s="21"/>
      <c r="L56" s="21"/>
    </row>
    <row r="57" spans="1:31" x14ac:dyDescent="0.2">
      <c r="B57" s="21"/>
      <c r="L57" s="21"/>
    </row>
    <row r="58" spans="1:31" x14ac:dyDescent="0.2">
      <c r="B58" s="21"/>
      <c r="L58" s="21"/>
    </row>
    <row r="59" spans="1:31" x14ac:dyDescent="0.2">
      <c r="B59" s="21"/>
      <c r="L59" s="21"/>
    </row>
    <row r="60" spans="1:31" x14ac:dyDescent="0.2">
      <c r="B60" s="21"/>
      <c r="L60" s="21"/>
    </row>
    <row r="61" spans="1:31" s="2" customFormat="1" ht="12.75" x14ac:dyDescent="0.2">
      <c r="A61" s="29"/>
      <c r="B61" s="30"/>
      <c r="C61" s="29"/>
      <c r="D61" s="41" t="s">
        <v>45</v>
      </c>
      <c r="E61" s="32"/>
      <c r="F61" s="88" t="s">
        <v>46</v>
      </c>
      <c r="G61" s="41" t="s">
        <v>45</v>
      </c>
      <c r="H61" s="32"/>
      <c r="I61" s="32"/>
      <c r="J61" s="89" t="s">
        <v>46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21"/>
      <c r="L62" s="21"/>
    </row>
    <row r="63" spans="1:31" x14ac:dyDescent="0.2">
      <c r="B63" s="21"/>
      <c r="L63" s="21"/>
    </row>
    <row r="64" spans="1:31" x14ac:dyDescent="0.2">
      <c r="B64" s="21"/>
      <c r="L64" s="21"/>
    </row>
    <row r="65" spans="1:31" s="2" customFormat="1" ht="12.75" x14ac:dyDescent="0.2">
      <c r="A65" s="29"/>
      <c r="B65" s="30"/>
      <c r="C65" s="29"/>
      <c r="D65" s="39" t="s">
        <v>47</v>
      </c>
      <c r="E65" s="42"/>
      <c r="F65" s="42"/>
      <c r="G65" s="39" t="s">
        <v>48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21"/>
      <c r="L66" s="21"/>
    </row>
    <row r="67" spans="1:31" x14ac:dyDescent="0.2">
      <c r="B67" s="21"/>
      <c r="L67" s="21"/>
    </row>
    <row r="68" spans="1:31" x14ac:dyDescent="0.2">
      <c r="B68" s="21"/>
      <c r="L68" s="21"/>
    </row>
    <row r="69" spans="1:31" x14ac:dyDescent="0.2">
      <c r="B69" s="21"/>
      <c r="L69" s="21"/>
    </row>
    <row r="70" spans="1:31" x14ac:dyDescent="0.2">
      <c r="B70" s="21"/>
      <c r="L70" s="21"/>
    </row>
    <row r="71" spans="1:31" x14ac:dyDescent="0.2">
      <c r="B71" s="21"/>
      <c r="L71" s="21"/>
    </row>
    <row r="72" spans="1:31" x14ac:dyDescent="0.2">
      <c r="B72" s="21"/>
      <c r="L72" s="21"/>
    </row>
    <row r="73" spans="1:31" x14ac:dyDescent="0.2">
      <c r="B73" s="21"/>
      <c r="L73" s="21"/>
    </row>
    <row r="74" spans="1:31" x14ac:dyDescent="0.2">
      <c r="B74" s="21"/>
      <c r="L74" s="21"/>
    </row>
    <row r="75" spans="1:31" x14ac:dyDescent="0.2">
      <c r="B75" s="21"/>
      <c r="L75" s="21"/>
    </row>
    <row r="76" spans="1:31" s="2" customFormat="1" ht="12.75" x14ac:dyDescent="0.2">
      <c r="A76" s="29"/>
      <c r="B76" s="30"/>
      <c r="C76" s="29"/>
      <c r="D76" s="41" t="s">
        <v>45</v>
      </c>
      <c r="E76" s="32"/>
      <c r="F76" s="88" t="s">
        <v>46</v>
      </c>
      <c r="G76" s="41" t="s">
        <v>45</v>
      </c>
      <c r="H76" s="32"/>
      <c r="I76" s="32"/>
      <c r="J76" s="89" t="s">
        <v>46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 x14ac:dyDescent="0.2">
      <c r="A82" s="29"/>
      <c r="B82" s="30"/>
      <c r="C82" s="22" t="s">
        <v>127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6" t="s">
        <v>13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customHeight="1" x14ac:dyDescent="0.2">
      <c r="A85" s="29"/>
      <c r="B85" s="30"/>
      <c r="C85" s="29"/>
      <c r="D85" s="29"/>
      <c r="E85" s="233" t="str">
        <f>E7</f>
        <v>Rekonstrukce budovy C, UHK, nám.Svobody-revize-cú 2021/II</v>
      </c>
      <c r="F85" s="234"/>
      <c r="G85" s="234"/>
      <c r="H85" s="234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21"/>
      <c r="C86" s="26" t="s">
        <v>123</v>
      </c>
      <c r="L86" s="21"/>
    </row>
    <row r="87" spans="1:31" s="2" customFormat="1" ht="16.5" customHeight="1" x14ac:dyDescent="0.2">
      <c r="A87" s="29"/>
      <c r="B87" s="30"/>
      <c r="C87" s="29"/>
      <c r="D87" s="29"/>
      <c r="E87" s="233" t="s">
        <v>124</v>
      </c>
      <c r="F87" s="230"/>
      <c r="G87" s="230"/>
      <c r="H87" s="23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6" t="s">
        <v>125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 x14ac:dyDescent="0.2">
      <c r="A89" s="29"/>
      <c r="B89" s="30"/>
      <c r="C89" s="29"/>
      <c r="D89" s="29"/>
      <c r="E89" s="229" t="str">
        <f>E11</f>
        <v>05 - Prostorová akustika</v>
      </c>
      <c r="F89" s="230"/>
      <c r="G89" s="230"/>
      <c r="H89" s="23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6" t="s">
        <v>17</v>
      </c>
      <c r="D91" s="29"/>
      <c r="E91" s="29"/>
      <c r="F91" s="24" t="str">
        <f>F14</f>
        <v xml:space="preserve"> </v>
      </c>
      <c r="G91" s="29"/>
      <c r="H91" s="29"/>
      <c r="I91" s="26" t="s">
        <v>19</v>
      </c>
      <c r="J91" s="51" t="str">
        <f>IF(J14="","",J14)</f>
        <v>14. 10. 2021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customHeight="1" x14ac:dyDescent="0.2">
      <c r="A93" s="29"/>
      <c r="B93" s="30"/>
      <c r="C93" s="26" t="s">
        <v>21</v>
      </c>
      <c r="D93" s="29"/>
      <c r="E93" s="29"/>
      <c r="F93" s="24" t="str">
        <f>E17</f>
        <v xml:space="preserve"> </v>
      </c>
      <c r="G93" s="29"/>
      <c r="H93" s="29"/>
      <c r="I93" s="26" t="s">
        <v>25</v>
      </c>
      <c r="J93" s="27" t="str">
        <f>E23</f>
        <v xml:space="preserve"> 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 x14ac:dyDescent="0.2">
      <c r="A94" s="29"/>
      <c r="B94" s="30"/>
      <c r="C94" s="26" t="s">
        <v>24</v>
      </c>
      <c r="D94" s="29"/>
      <c r="E94" s="29"/>
      <c r="F94" s="24" t="str">
        <f>IF(E20="","",E20)</f>
        <v xml:space="preserve"> </v>
      </c>
      <c r="G94" s="29"/>
      <c r="H94" s="29"/>
      <c r="I94" s="26" t="s">
        <v>27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90" t="s">
        <v>128</v>
      </c>
      <c r="D96" s="82"/>
      <c r="E96" s="82"/>
      <c r="F96" s="82"/>
      <c r="G96" s="82"/>
      <c r="H96" s="82"/>
      <c r="I96" s="82"/>
      <c r="J96" s="91" t="s">
        <v>129</v>
      </c>
      <c r="K96" s="8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 x14ac:dyDescent="0.2">
      <c r="A98" s="29"/>
      <c r="B98" s="30"/>
      <c r="C98" s="92" t="s">
        <v>130</v>
      </c>
      <c r="D98" s="29"/>
      <c r="E98" s="29"/>
      <c r="F98" s="29"/>
      <c r="G98" s="29"/>
      <c r="H98" s="29"/>
      <c r="I98" s="29"/>
      <c r="J98" s="63">
        <f>J122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8" t="s">
        <v>131</v>
      </c>
    </row>
    <row r="99" spans="1:47" s="9" customFormat="1" ht="24.95" customHeight="1" x14ac:dyDescent="0.2">
      <c r="B99" s="93"/>
      <c r="D99" s="94" t="s">
        <v>176</v>
      </c>
      <c r="E99" s="95"/>
      <c r="F99" s="95"/>
      <c r="G99" s="95"/>
      <c r="H99" s="95"/>
      <c r="I99" s="95"/>
      <c r="J99" s="96">
        <f>J123</f>
        <v>0</v>
      </c>
      <c r="L99" s="93"/>
    </row>
    <row r="100" spans="1:47" s="10" customFormat="1" ht="19.899999999999999" customHeight="1" x14ac:dyDescent="0.2">
      <c r="B100" s="97"/>
      <c r="D100" s="98" t="s">
        <v>5514</v>
      </c>
      <c r="E100" s="99"/>
      <c r="F100" s="99"/>
      <c r="G100" s="99"/>
      <c r="H100" s="99"/>
      <c r="I100" s="99"/>
      <c r="J100" s="100">
        <f>J124</f>
        <v>0</v>
      </c>
      <c r="L100" s="97"/>
    </row>
    <row r="101" spans="1:47" s="2" customFormat="1" ht="21.75" customHeight="1" x14ac:dyDescent="0.2">
      <c r="A101" s="29"/>
      <c r="B101" s="30"/>
      <c r="C101" s="29"/>
      <c r="D101" s="29"/>
      <c r="E101" s="29"/>
      <c r="F101" s="29"/>
      <c r="G101" s="29"/>
      <c r="H101" s="29"/>
      <c r="I101" s="29"/>
      <c r="J101" s="29"/>
      <c r="K101" s="29"/>
      <c r="L101" s="38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</row>
    <row r="102" spans="1:47" s="2" customFormat="1" ht="6.95" customHeight="1" x14ac:dyDescent="0.2">
      <c r="A102" s="29"/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38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</row>
    <row r="106" spans="1:47" s="2" customFormat="1" ht="6.95" customHeight="1" x14ac:dyDescent="0.2">
      <c r="A106" s="29"/>
      <c r="B106" s="45"/>
      <c r="C106" s="46"/>
      <c r="D106" s="46"/>
      <c r="E106" s="46"/>
      <c r="F106" s="46"/>
      <c r="G106" s="46"/>
      <c r="H106" s="46"/>
      <c r="I106" s="46"/>
      <c r="J106" s="46"/>
      <c r="K106" s="46"/>
      <c r="L106" s="38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</row>
    <row r="107" spans="1:47" s="2" customFormat="1" ht="24.95" customHeight="1" x14ac:dyDescent="0.2">
      <c r="A107" s="29"/>
      <c r="B107" s="30"/>
      <c r="C107" s="22" t="s">
        <v>181</v>
      </c>
      <c r="D107" s="29"/>
      <c r="E107" s="29"/>
      <c r="F107" s="29"/>
      <c r="G107" s="29"/>
      <c r="H107" s="29"/>
      <c r="I107" s="29"/>
      <c r="J107" s="29"/>
      <c r="K107" s="29"/>
      <c r="L107" s="38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s="2" customFormat="1" ht="6.95" customHeight="1" x14ac:dyDescent="0.2">
      <c r="A108" s="29"/>
      <c r="B108" s="30"/>
      <c r="C108" s="29"/>
      <c r="D108" s="29"/>
      <c r="E108" s="29"/>
      <c r="F108" s="29"/>
      <c r="G108" s="29"/>
      <c r="H108" s="29"/>
      <c r="I108" s="29"/>
      <c r="J108" s="29"/>
      <c r="K108" s="29"/>
      <c r="L108" s="38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12" customHeight="1" x14ac:dyDescent="0.2">
      <c r="A109" s="29"/>
      <c r="B109" s="30"/>
      <c r="C109" s="26" t="s">
        <v>13</v>
      </c>
      <c r="D109" s="29"/>
      <c r="E109" s="29"/>
      <c r="F109" s="29"/>
      <c r="G109" s="29"/>
      <c r="H109" s="29"/>
      <c r="I109" s="29"/>
      <c r="J109" s="29"/>
      <c r="K109" s="29"/>
      <c r="L109" s="38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16.5" customHeight="1" x14ac:dyDescent="0.2">
      <c r="A110" s="29"/>
      <c r="B110" s="30"/>
      <c r="C110" s="29"/>
      <c r="D110" s="29"/>
      <c r="E110" s="233" t="str">
        <f>E7</f>
        <v>Rekonstrukce budovy C, UHK, nám.Svobody-revize-cú 2021/II</v>
      </c>
      <c r="F110" s="234"/>
      <c r="G110" s="234"/>
      <c r="H110" s="234"/>
      <c r="I110" s="29"/>
      <c r="J110" s="29"/>
      <c r="K110" s="29"/>
      <c r="L110" s="38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1" customFormat="1" ht="12" customHeight="1" x14ac:dyDescent="0.2">
      <c r="B111" s="21"/>
      <c r="C111" s="26" t="s">
        <v>123</v>
      </c>
      <c r="L111" s="21"/>
    </row>
    <row r="112" spans="1:47" s="2" customFormat="1" ht="16.5" customHeight="1" x14ac:dyDescent="0.2">
      <c r="A112" s="29"/>
      <c r="B112" s="30"/>
      <c r="C112" s="29"/>
      <c r="D112" s="29"/>
      <c r="E112" s="233" t="s">
        <v>124</v>
      </c>
      <c r="F112" s="230"/>
      <c r="G112" s="230"/>
      <c r="H112" s="230"/>
      <c r="I112" s="29"/>
      <c r="J112" s="29"/>
      <c r="K112" s="29"/>
      <c r="L112" s="38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5" s="2" customFormat="1" ht="12" customHeight="1" x14ac:dyDescent="0.2">
      <c r="A113" s="29"/>
      <c r="B113" s="30"/>
      <c r="C113" s="26" t="s">
        <v>125</v>
      </c>
      <c r="D113" s="29"/>
      <c r="E113" s="29"/>
      <c r="F113" s="29"/>
      <c r="G113" s="29"/>
      <c r="H113" s="29"/>
      <c r="I113" s="29"/>
      <c r="J113" s="29"/>
      <c r="K113" s="29"/>
      <c r="L113" s="38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16.5" customHeight="1" x14ac:dyDescent="0.2">
      <c r="A114" s="29"/>
      <c r="B114" s="30"/>
      <c r="C114" s="29"/>
      <c r="D114" s="29"/>
      <c r="E114" s="229" t="str">
        <f>E11</f>
        <v>05 - Prostorová akustika</v>
      </c>
      <c r="F114" s="230"/>
      <c r="G114" s="230"/>
      <c r="H114" s="230"/>
      <c r="I114" s="29"/>
      <c r="J114" s="29"/>
      <c r="K114" s="29"/>
      <c r="L114" s="38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6.95" customHeight="1" x14ac:dyDescent="0.2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38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12" customHeight="1" x14ac:dyDescent="0.2">
      <c r="A116" s="29"/>
      <c r="B116" s="30"/>
      <c r="C116" s="26" t="s">
        <v>17</v>
      </c>
      <c r="D116" s="29"/>
      <c r="E116" s="29"/>
      <c r="F116" s="24" t="str">
        <f>F14</f>
        <v xml:space="preserve"> </v>
      </c>
      <c r="G116" s="29"/>
      <c r="H116" s="29"/>
      <c r="I116" s="26" t="s">
        <v>19</v>
      </c>
      <c r="J116" s="51" t="str">
        <f>IF(J14="","",J14)</f>
        <v>14. 10. 2021</v>
      </c>
      <c r="K116" s="29"/>
      <c r="L116" s="38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6.95" customHeight="1" x14ac:dyDescent="0.2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38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15.2" customHeight="1" x14ac:dyDescent="0.2">
      <c r="A118" s="29"/>
      <c r="B118" s="30"/>
      <c r="C118" s="26" t="s">
        <v>21</v>
      </c>
      <c r="D118" s="29"/>
      <c r="E118" s="29"/>
      <c r="F118" s="24" t="str">
        <f>E17</f>
        <v xml:space="preserve"> </v>
      </c>
      <c r="G118" s="29"/>
      <c r="H118" s="29"/>
      <c r="I118" s="26" t="s">
        <v>25</v>
      </c>
      <c r="J118" s="27" t="str">
        <f>E23</f>
        <v xml:space="preserve"> </v>
      </c>
      <c r="K118" s="29"/>
      <c r="L118" s="38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15.2" customHeight="1" x14ac:dyDescent="0.2">
      <c r="A119" s="29"/>
      <c r="B119" s="30"/>
      <c r="C119" s="26" t="s">
        <v>24</v>
      </c>
      <c r="D119" s="29"/>
      <c r="E119" s="29"/>
      <c r="F119" s="24" t="str">
        <f>IF(E20="","",E20)</f>
        <v xml:space="preserve"> </v>
      </c>
      <c r="G119" s="29"/>
      <c r="H119" s="29"/>
      <c r="I119" s="26" t="s">
        <v>27</v>
      </c>
      <c r="J119" s="27" t="str">
        <f>E26</f>
        <v xml:space="preserve"> </v>
      </c>
      <c r="K119" s="29"/>
      <c r="L119" s="38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10.35" customHeight="1" x14ac:dyDescent="0.2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11" customFormat="1" ht="29.25" customHeight="1" x14ac:dyDescent="0.2">
      <c r="A121" s="101"/>
      <c r="B121" s="102"/>
      <c r="C121" s="103" t="s">
        <v>182</v>
      </c>
      <c r="D121" s="104" t="s">
        <v>54</v>
      </c>
      <c r="E121" s="104" t="s">
        <v>50</v>
      </c>
      <c r="F121" s="104" t="s">
        <v>51</v>
      </c>
      <c r="G121" s="104" t="s">
        <v>183</v>
      </c>
      <c r="H121" s="104" t="s">
        <v>184</v>
      </c>
      <c r="I121" s="104" t="s">
        <v>185</v>
      </c>
      <c r="J121" s="104" t="s">
        <v>129</v>
      </c>
      <c r="K121" s="105" t="s">
        <v>186</v>
      </c>
      <c r="L121" s="106"/>
      <c r="M121" s="55" t="s">
        <v>1</v>
      </c>
      <c r="N121" s="56" t="s">
        <v>34</v>
      </c>
      <c r="O121" s="56" t="s">
        <v>187</v>
      </c>
      <c r="P121" s="56" t="s">
        <v>188</v>
      </c>
      <c r="Q121" s="56" t="s">
        <v>189</v>
      </c>
      <c r="R121" s="56" t="s">
        <v>190</v>
      </c>
      <c r="S121" s="56" t="s">
        <v>191</v>
      </c>
      <c r="T121" s="57" t="s">
        <v>192</v>
      </c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</row>
    <row r="122" spans="1:65" s="2" customFormat="1" ht="22.9" customHeight="1" x14ac:dyDescent="0.25">
      <c r="A122" s="29"/>
      <c r="B122" s="30"/>
      <c r="C122" s="61" t="s">
        <v>193</v>
      </c>
      <c r="D122" s="29"/>
      <c r="E122" s="29"/>
      <c r="F122" s="29"/>
      <c r="G122" s="29"/>
      <c r="H122" s="29"/>
      <c r="I122" s="29"/>
      <c r="J122" s="107">
        <f>BK122</f>
        <v>0</v>
      </c>
      <c r="K122" s="29"/>
      <c r="L122" s="30"/>
      <c r="M122" s="58"/>
      <c r="N122" s="52"/>
      <c r="O122" s="59"/>
      <c r="P122" s="108">
        <f>P123</f>
        <v>0</v>
      </c>
      <c r="Q122" s="59"/>
      <c r="R122" s="108">
        <f>R123</f>
        <v>0</v>
      </c>
      <c r="S122" s="59"/>
      <c r="T122" s="109">
        <f>T123</f>
        <v>0</v>
      </c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T122" s="18" t="s">
        <v>56</v>
      </c>
      <c r="AU122" s="18" t="s">
        <v>131</v>
      </c>
      <c r="BK122" s="110">
        <f>BK123</f>
        <v>0</v>
      </c>
    </row>
    <row r="123" spans="1:65" s="12" customFormat="1" ht="25.9" customHeight="1" x14ac:dyDescent="0.2">
      <c r="B123" s="111"/>
      <c r="D123" s="112" t="s">
        <v>56</v>
      </c>
      <c r="E123" s="113" t="s">
        <v>451</v>
      </c>
      <c r="F123" s="113" t="s">
        <v>451</v>
      </c>
      <c r="J123" s="114">
        <f>BK123</f>
        <v>0</v>
      </c>
      <c r="L123" s="111"/>
      <c r="M123" s="115"/>
      <c r="N123" s="116"/>
      <c r="O123" s="116"/>
      <c r="P123" s="117">
        <f>P124</f>
        <v>0</v>
      </c>
      <c r="Q123" s="116"/>
      <c r="R123" s="117">
        <f>R124</f>
        <v>0</v>
      </c>
      <c r="S123" s="116"/>
      <c r="T123" s="118">
        <f>T124</f>
        <v>0</v>
      </c>
      <c r="AR123" s="112" t="s">
        <v>204</v>
      </c>
      <c r="AT123" s="119" t="s">
        <v>56</v>
      </c>
      <c r="AU123" s="119" t="s">
        <v>57</v>
      </c>
      <c r="AY123" s="112" t="s">
        <v>196</v>
      </c>
      <c r="BK123" s="120">
        <f>BK124</f>
        <v>0</v>
      </c>
    </row>
    <row r="124" spans="1:65" s="12" customFormat="1" ht="22.9" customHeight="1" x14ac:dyDescent="0.2">
      <c r="B124" s="111"/>
      <c r="D124" s="112" t="s">
        <v>56</v>
      </c>
      <c r="E124" s="121" t="s">
        <v>5515</v>
      </c>
      <c r="F124" s="121" t="s">
        <v>76</v>
      </c>
      <c r="J124" s="122">
        <f>BK124</f>
        <v>0</v>
      </c>
      <c r="L124" s="111"/>
      <c r="M124" s="115"/>
      <c r="N124" s="116"/>
      <c r="O124" s="116"/>
      <c r="P124" s="117">
        <f>P125</f>
        <v>0</v>
      </c>
      <c r="Q124" s="116"/>
      <c r="R124" s="117">
        <f>R125</f>
        <v>0</v>
      </c>
      <c r="S124" s="116"/>
      <c r="T124" s="118">
        <f>T125</f>
        <v>0</v>
      </c>
      <c r="AR124" s="112" t="s">
        <v>64</v>
      </c>
      <c r="AT124" s="119" t="s">
        <v>56</v>
      </c>
      <c r="AU124" s="119" t="s">
        <v>64</v>
      </c>
      <c r="AY124" s="112" t="s">
        <v>196</v>
      </c>
      <c r="BK124" s="120">
        <f>BK125</f>
        <v>0</v>
      </c>
    </row>
    <row r="125" spans="1:65" s="2" customFormat="1" ht="16.5" customHeight="1" x14ac:dyDescent="0.2">
      <c r="A125" s="29"/>
      <c r="B125" s="123"/>
      <c r="C125" s="124" t="s">
        <v>64</v>
      </c>
      <c r="D125" s="124" t="s">
        <v>199</v>
      </c>
      <c r="E125" s="125" t="s">
        <v>5516</v>
      </c>
      <c r="F125" s="126" t="s">
        <v>5517</v>
      </c>
      <c r="G125" s="127" t="s">
        <v>5512</v>
      </c>
      <c r="H125" s="128">
        <v>1</v>
      </c>
      <c r="I125" s="224"/>
      <c r="J125" s="129">
        <f>ROUND(I125*H125,2)</f>
        <v>0</v>
      </c>
      <c r="K125" s="126" t="s">
        <v>1</v>
      </c>
      <c r="L125" s="30"/>
      <c r="M125" s="176" t="s">
        <v>1</v>
      </c>
      <c r="N125" s="177" t="s">
        <v>35</v>
      </c>
      <c r="O125" s="178">
        <v>0</v>
      </c>
      <c r="P125" s="178">
        <f>O125*H125</f>
        <v>0</v>
      </c>
      <c r="Q125" s="178">
        <v>0</v>
      </c>
      <c r="R125" s="178">
        <f>Q125*H125</f>
        <v>0</v>
      </c>
      <c r="S125" s="178">
        <v>0</v>
      </c>
      <c r="T125" s="179">
        <f>S125*H125</f>
        <v>0</v>
      </c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R125" s="134" t="s">
        <v>201</v>
      </c>
      <c r="AT125" s="134" t="s">
        <v>199</v>
      </c>
      <c r="AU125" s="134" t="s">
        <v>66</v>
      </c>
      <c r="AY125" s="18" t="s">
        <v>196</v>
      </c>
      <c r="BE125" s="135">
        <f>IF(N125="základní",J125,0)</f>
        <v>0</v>
      </c>
      <c r="BF125" s="135">
        <f>IF(N125="snížená",J125,0)</f>
        <v>0</v>
      </c>
      <c r="BG125" s="135">
        <f>IF(N125="zákl. přenesená",J125,0)</f>
        <v>0</v>
      </c>
      <c r="BH125" s="135">
        <f>IF(N125="sníž. přenesená",J125,0)</f>
        <v>0</v>
      </c>
      <c r="BI125" s="135">
        <f>IF(N125="nulová",J125,0)</f>
        <v>0</v>
      </c>
      <c r="BJ125" s="18" t="s">
        <v>64</v>
      </c>
      <c r="BK125" s="135">
        <f>ROUND(I125*H125,2)</f>
        <v>0</v>
      </c>
      <c r="BL125" s="18" t="s">
        <v>201</v>
      </c>
      <c r="BM125" s="134" t="s">
        <v>66</v>
      </c>
    </row>
    <row r="126" spans="1:65" s="2" customFormat="1" ht="6.95" customHeight="1" x14ac:dyDescent="0.2">
      <c r="A126" s="29"/>
      <c r="B126" s="43"/>
      <c r="C126" s="44"/>
      <c r="D126" s="44"/>
      <c r="E126" s="44"/>
      <c r="F126" s="44"/>
      <c r="G126" s="44"/>
      <c r="H126" s="44"/>
      <c r="I126" s="44"/>
      <c r="J126" s="44"/>
      <c r="K126" s="44"/>
      <c r="L126" s="30"/>
      <c r="M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</sheetData>
  <autoFilter ref="C121:K125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26"/>
  <sheetViews>
    <sheetView showGridLines="0" topLeftCell="A103" workbookViewId="0">
      <selection activeCell="I125" sqref="I125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x14ac:dyDescent="0.2">
      <c r="A1" s="73"/>
    </row>
    <row r="2" spans="1:46" s="1" customFormat="1" ht="36.950000000000003" customHeight="1" x14ac:dyDescent="0.2">
      <c r="L2" s="231" t="s">
        <v>4</v>
      </c>
      <c r="M2" s="232"/>
      <c r="N2" s="232"/>
      <c r="O2" s="232"/>
      <c r="P2" s="232"/>
      <c r="Q2" s="232"/>
      <c r="R2" s="232"/>
      <c r="S2" s="232"/>
      <c r="T2" s="232"/>
      <c r="U2" s="232"/>
      <c r="V2" s="232"/>
      <c r="AT2" s="18" t="s">
        <v>80</v>
      </c>
    </row>
    <row r="3" spans="1:46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66</v>
      </c>
    </row>
    <row r="4" spans="1:46" s="1" customFormat="1" ht="24.95" customHeight="1" x14ac:dyDescent="0.2">
      <c r="B4" s="21"/>
      <c r="D4" s="22" t="s">
        <v>122</v>
      </c>
      <c r="L4" s="21"/>
      <c r="M4" s="74" t="s">
        <v>9</v>
      </c>
      <c r="AT4" s="18" t="s">
        <v>2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26" t="s">
        <v>13</v>
      </c>
      <c r="L6" s="21"/>
    </row>
    <row r="7" spans="1:46" s="1" customFormat="1" ht="16.5" customHeight="1" x14ac:dyDescent="0.2">
      <c r="B7" s="21"/>
      <c r="E7" s="233" t="str">
        <f>'Rekapitulace stavby'!G6</f>
        <v>Rekonstrukce budovy C, UHK, nám.Svobody-revize-cú 2021/II</v>
      </c>
      <c r="F7" s="234"/>
      <c r="G7" s="234"/>
      <c r="H7" s="234"/>
      <c r="L7" s="21"/>
    </row>
    <row r="8" spans="1:46" s="1" customFormat="1" ht="12" customHeight="1" x14ac:dyDescent="0.2">
      <c r="B8" s="21"/>
      <c r="D8" s="26" t="s">
        <v>123</v>
      </c>
      <c r="L8" s="21"/>
    </row>
    <row r="9" spans="1:46" s="2" customFormat="1" ht="16.5" customHeight="1" x14ac:dyDescent="0.2">
      <c r="A9" s="29"/>
      <c r="B9" s="30"/>
      <c r="C9" s="29"/>
      <c r="D9" s="29"/>
      <c r="E9" s="233" t="s">
        <v>124</v>
      </c>
      <c r="F9" s="230"/>
      <c r="G9" s="230"/>
      <c r="H9" s="23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6" t="s">
        <v>125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 x14ac:dyDescent="0.2">
      <c r="A11" s="29"/>
      <c r="B11" s="30"/>
      <c r="C11" s="29"/>
      <c r="D11" s="29"/>
      <c r="E11" s="229" t="s">
        <v>5518</v>
      </c>
      <c r="F11" s="230"/>
      <c r="G11" s="230"/>
      <c r="H11" s="23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6" t="s">
        <v>15</v>
      </c>
      <c r="E13" s="29"/>
      <c r="F13" s="24" t="s">
        <v>1</v>
      </c>
      <c r="G13" s="29"/>
      <c r="H13" s="29"/>
      <c r="I13" s="26" t="s">
        <v>16</v>
      </c>
      <c r="J13" s="24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6" t="s">
        <v>17</v>
      </c>
      <c r="E14" s="29"/>
      <c r="F14" s="24" t="s">
        <v>18</v>
      </c>
      <c r="G14" s="29"/>
      <c r="H14" s="29"/>
      <c r="I14" s="26" t="s">
        <v>19</v>
      </c>
      <c r="J14" s="51" t="str">
        <f>'Rekapitulace stavby'!L8</f>
        <v>14. 10. 2021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6" t="s">
        <v>21</v>
      </c>
      <c r="E16" s="29"/>
      <c r="F16" s="29"/>
      <c r="G16" s="29"/>
      <c r="H16" s="29"/>
      <c r="I16" s="26" t="s">
        <v>22</v>
      </c>
      <c r="J16" s="24" t="str">
        <f>IF('Rekapitulace stavby'!L10="","",'Rekapitulace stavby'!L10)</f>
        <v/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4" t="str">
        <f>IF('Rekapitulace stavby'!E11="","",'Rekapitulace stavby'!E11)</f>
        <v xml:space="preserve"> </v>
      </c>
      <c r="F17" s="29"/>
      <c r="G17" s="29"/>
      <c r="H17" s="29"/>
      <c r="I17" s="26" t="s">
        <v>23</v>
      </c>
      <c r="J17" s="24" t="str">
        <f>IF('Rekapitulace stavby'!L11="","",'Rekapitulace stavby'!L11)</f>
        <v/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6" t="s">
        <v>24</v>
      </c>
      <c r="E19" s="29"/>
      <c r="F19" s="29"/>
      <c r="G19" s="29"/>
      <c r="H19" s="29"/>
      <c r="I19" s="26" t="s">
        <v>22</v>
      </c>
      <c r="J19" s="24" t="str">
        <f>'Rekapitulace stavby'!L13</f>
        <v/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35" t="str">
        <f>'Rekapitulace stavby'!E14</f>
        <v xml:space="preserve"> </v>
      </c>
      <c r="F20" s="235"/>
      <c r="G20" s="235"/>
      <c r="H20" s="235"/>
      <c r="I20" s="26" t="s">
        <v>23</v>
      </c>
      <c r="J20" s="24" t="str">
        <f>'Rekapitulace stavby'!L14</f>
        <v/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6" t="s">
        <v>25</v>
      </c>
      <c r="E22" s="29"/>
      <c r="F22" s="29"/>
      <c r="G22" s="29"/>
      <c r="H22" s="29"/>
      <c r="I22" s="26" t="s">
        <v>22</v>
      </c>
      <c r="J22" s="24" t="str">
        <f>IF('Rekapitulace stavby'!L16="","",'Rekapitulace stavby'!L16)</f>
        <v/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4" t="str">
        <f>IF('Rekapitulace stavby'!E17="","",'Rekapitulace stavby'!E17)</f>
        <v xml:space="preserve"> </v>
      </c>
      <c r="F23" s="29"/>
      <c r="G23" s="29"/>
      <c r="H23" s="29"/>
      <c r="I23" s="26" t="s">
        <v>23</v>
      </c>
      <c r="J23" s="24" t="str">
        <f>IF('Rekapitulace stavby'!L17="","",'Rekapitulace stavby'!L17)</f>
        <v/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6" t="s">
        <v>27</v>
      </c>
      <c r="E25" s="29"/>
      <c r="F25" s="29"/>
      <c r="G25" s="29"/>
      <c r="H25" s="29"/>
      <c r="I25" s="26" t="s">
        <v>22</v>
      </c>
      <c r="J25" s="24" t="str">
        <f>IF('Rekapitulace stavby'!L19="","",'Rekapitulace stavby'!L19)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4" t="str">
        <f>IF('Rekapitulace stavby'!E20="","",'Rekapitulace stavby'!E20)</f>
        <v xml:space="preserve"> </v>
      </c>
      <c r="F26" s="29"/>
      <c r="G26" s="29"/>
      <c r="H26" s="29"/>
      <c r="I26" s="26" t="s">
        <v>23</v>
      </c>
      <c r="J26" s="24" t="str">
        <f>IF('Rekapitulace stavby'!L20="","",'Rekapitulace stavby'!L20)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6" t="s">
        <v>28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 x14ac:dyDescent="0.2">
      <c r="A29" s="75"/>
      <c r="B29" s="76"/>
      <c r="C29" s="75"/>
      <c r="D29" s="75"/>
      <c r="E29" s="236" t="s">
        <v>1</v>
      </c>
      <c r="F29" s="236"/>
      <c r="G29" s="236"/>
      <c r="H29" s="236"/>
      <c r="I29" s="75"/>
      <c r="J29" s="75"/>
      <c r="K29" s="75"/>
      <c r="L29" s="77"/>
      <c r="S29" s="75"/>
      <c r="T29" s="75"/>
      <c r="U29" s="75"/>
      <c r="V29" s="75"/>
      <c r="W29" s="75"/>
      <c r="X29" s="75"/>
      <c r="Y29" s="75"/>
      <c r="Z29" s="75"/>
      <c r="AA29" s="75"/>
      <c r="AB29" s="75"/>
      <c r="AC29" s="75"/>
      <c r="AD29" s="75"/>
      <c r="AE29" s="75"/>
    </row>
    <row r="30" spans="1:31" s="2" customFormat="1" ht="6.95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 x14ac:dyDescent="0.2">
      <c r="A31" s="29"/>
      <c r="B31" s="30"/>
      <c r="C31" s="29"/>
      <c r="D31" s="59"/>
      <c r="E31" s="59"/>
      <c r="F31" s="59"/>
      <c r="G31" s="59"/>
      <c r="H31" s="59"/>
      <c r="I31" s="59"/>
      <c r="J31" s="59"/>
      <c r="K31" s="59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78" t="s">
        <v>30</v>
      </c>
      <c r="E32" s="29"/>
      <c r="F32" s="29"/>
      <c r="G32" s="29"/>
      <c r="H32" s="29"/>
      <c r="I32" s="29"/>
      <c r="J32" s="63">
        <f>ROUND(J122,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 x14ac:dyDescent="0.2">
      <c r="A33" s="29"/>
      <c r="B33" s="30"/>
      <c r="C33" s="29"/>
      <c r="D33" s="59"/>
      <c r="E33" s="59"/>
      <c r="F33" s="59"/>
      <c r="G33" s="59"/>
      <c r="H33" s="59"/>
      <c r="I33" s="59"/>
      <c r="J33" s="59"/>
      <c r="K33" s="59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 x14ac:dyDescent="0.2">
      <c r="A34" s="29"/>
      <c r="B34" s="30"/>
      <c r="C34" s="29"/>
      <c r="D34" s="29"/>
      <c r="E34" s="29"/>
      <c r="F34" s="33" t="s">
        <v>32</v>
      </c>
      <c r="G34" s="29"/>
      <c r="H34" s="29"/>
      <c r="I34" s="33" t="s">
        <v>31</v>
      </c>
      <c r="J34" s="33" t="s">
        <v>33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 x14ac:dyDescent="0.2">
      <c r="A35" s="29"/>
      <c r="B35" s="30"/>
      <c r="C35" s="29"/>
      <c r="D35" s="79" t="s">
        <v>34</v>
      </c>
      <c r="E35" s="26" t="s">
        <v>35</v>
      </c>
      <c r="F35" s="80">
        <f>ROUND((SUM(BE122:BE125)),  2)</f>
        <v>0</v>
      </c>
      <c r="G35" s="29"/>
      <c r="H35" s="29"/>
      <c r="I35" s="81">
        <v>0.21</v>
      </c>
      <c r="J35" s="80">
        <f>ROUND(((SUM(BE122:BE125))*I35),  2)</f>
        <v>0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 x14ac:dyDescent="0.2">
      <c r="A36" s="29"/>
      <c r="B36" s="30"/>
      <c r="C36" s="29"/>
      <c r="D36" s="29"/>
      <c r="E36" s="26" t="s">
        <v>36</v>
      </c>
      <c r="F36" s="80">
        <f>ROUND((SUM(BF122:BF125)),  2)</f>
        <v>0</v>
      </c>
      <c r="G36" s="29"/>
      <c r="H36" s="29"/>
      <c r="I36" s="81">
        <v>0.15</v>
      </c>
      <c r="J36" s="80">
        <f>ROUND(((SUM(BF122:BF125))*I36),  2)</f>
        <v>0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 x14ac:dyDescent="0.2">
      <c r="A37" s="29"/>
      <c r="B37" s="30"/>
      <c r="C37" s="29"/>
      <c r="D37" s="29"/>
      <c r="E37" s="26" t="s">
        <v>37</v>
      </c>
      <c r="F37" s="80">
        <f>ROUND((SUM(BG122:BG125)),  2)</f>
        <v>0</v>
      </c>
      <c r="G37" s="29"/>
      <c r="H37" s="29"/>
      <c r="I37" s="81">
        <v>0.21</v>
      </c>
      <c r="J37" s="8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 x14ac:dyDescent="0.2">
      <c r="A38" s="29"/>
      <c r="B38" s="30"/>
      <c r="C38" s="29"/>
      <c r="D38" s="29"/>
      <c r="E38" s="26" t="s">
        <v>38</v>
      </c>
      <c r="F38" s="80">
        <f>ROUND((SUM(BH122:BH125)),  2)</f>
        <v>0</v>
      </c>
      <c r="G38" s="29"/>
      <c r="H38" s="29"/>
      <c r="I38" s="81">
        <v>0.15</v>
      </c>
      <c r="J38" s="8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 x14ac:dyDescent="0.2">
      <c r="A39" s="29"/>
      <c r="B39" s="30"/>
      <c r="C39" s="29"/>
      <c r="D39" s="29"/>
      <c r="E39" s="26" t="s">
        <v>39</v>
      </c>
      <c r="F39" s="80">
        <f>ROUND((SUM(BI122:BI125)),  2)</f>
        <v>0</v>
      </c>
      <c r="G39" s="29"/>
      <c r="H39" s="29"/>
      <c r="I39" s="81">
        <v>0</v>
      </c>
      <c r="J39" s="8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82"/>
      <c r="D41" s="83" t="s">
        <v>40</v>
      </c>
      <c r="E41" s="53"/>
      <c r="F41" s="53"/>
      <c r="G41" s="84" t="s">
        <v>41</v>
      </c>
      <c r="H41" s="85" t="s">
        <v>42</v>
      </c>
      <c r="I41" s="53"/>
      <c r="J41" s="86">
        <f>SUM(J32:J39)</f>
        <v>0</v>
      </c>
      <c r="K41" s="8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38"/>
      <c r="D50" s="39" t="s">
        <v>43</v>
      </c>
      <c r="E50" s="40"/>
      <c r="F50" s="40"/>
      <c r="G50" s="39" t="s">
        <v>44</v>
      </c>
      <c r="H50" s="40"/>
      <c r="I50" s="40"/>
      <c r="J50" s="40"/>
      <c r="K50" s="40"/>
      <c r="L50" s="38"/>
    </row>
    <row r="51" spans="1:31" x14ac:dyDescent="0.2">
      <c r="B51" s="21"/>
      <c r="L51" s="21"/>
    </row>
    <row r="52" spans="1:31" x14ac:dyDescent="0.2">
      <c r="B52" s="21"/>
      <c r="L52" s="21"/>
    </row>
    <row r="53" spans="1:31" x14ac:dyDescent="0.2">
      <c r="B53" s="21"/>
      <c r="L53" s="21"/>
    </row>
    <row r="54" spans="1:31" x14ac:dyDescent="0.2">
      <c r="B54" s="21"/>
      <c r="L54" s="21"/>
    </row>
    <row r="55" spans="1:31" x14ac:dyDescent="0.2">
      <c r="B55" s="21"/>
      <c r="L55" s="21"/>
    </row>
    <row r="56" spans="1:31" x14ac:dyDescent="0.2">
      <c r="B56" s="21"/>
      <c r="L56" s="21"/>
    </row>
    <row r="57" spans="1:31" x14ac:dyDescent="0.2">
      <c r="B57" s="21"/>
      <c r="L57" s="21"/>
    </row>
    <row r="58" spans="1:31" x14ac:dyDescent="0.2">
      <c r="B58" s="21"/>
      <c r="L58" s="21"/>
    </row>
    <row r="59" spans="1:31" x14ac:dyDescent="0.2">
      <c r="B59" s="21"/>
      <c r="L59" s="21"/>
    </row>
    <row r="60" spans="1:31" x14ac:dyDescent="0.2">
      <c r="B60" s="21"/>
      <c r="L60" s="21"/>
    </row>
    <row r="61" spans="1:31" s="2" customFormat="1" ht="12.75" x14ac:dyDescent="0.2">
      <c r="A61" s="29"/>
      <c r="B61" s="30"/>
      <c r="C61" s="29"/>
      <c r="D61" s="41" t="s">
        <v>45</v>
      </c>
      <c r="E61" s="32"/>
      <c r="F61" s="88" t="s">
        <v>46</v>
      </c>
      <c r="G61" s="41" t="s">
        <v>45</v>
      </c>
      <c r="H61" s="32"/>
      <c r="I61" s="32"/>
      <c r="J61" s="89" t="s">
        <v>46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21"/>
      <c r="L62" s="21"/>
    </row>
    <row r="63" spans="1:31" x14ac:dyDescent="0.2">
      <c r="B63" s="21"/>
      <c r="L63" s="21"/>
    </row>
    <row r="64" spans="1:31" x14ac:dyDescent="0.2">
      <c r="B64" s="21"/>
      <c r="L64" s="21"/>
    </row>
    <row r="65" spans="1:31" s="2" customFormat="1" ht="12.75" x14ac:dyDescent="0.2">
      <c r="A65" s="29"/>
      <c r="B65" s="30"/>
      <c r="C65" s="29"/>
      <c r="D65" s="39" t="s">
        <v>47</v>
      </c>
      <c r="E65" s="42"/>
      <c r="F65" s="42"/>
      <c r="G65" s="39" t="s">
        <v>48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21"/>
      <c r="L66" s="21"/>
    </row>
    <row r="67" spans="1:31" x14ac:dyDescent="0.2">
      <c r="B67" s="21"/>
      <c r="L67" s="21"/>
    </row>
    <row r="68" spans="1:31" x14ac:dyDescent="0.2">
      <c r="B68" s="21"/>
      <c r="L68" s="21"/>
    </row>
    <row r="69" spans="1:31" x14ac:dyDescent="0.2">
      <c r="B69" s="21"/>
      <c r="L69" s="21"/>
    </row>
    <row r="70" spans="1:31" x14ac:dyDescent="0.2">
      <c r="B70" s="21"/>
      <c r="L70" s="21"/>
    </row>
    <row r="71" spans="1:31" x14ac:dyDescent="0.2">
      <c r="B71" s="21"/>
      <c r="L71" s="21"/>
    </row>
    <row r="72" spans="1:31" x14ac:dyDescent="0.2">
      <c r="B72" s="21"/>
      <c r="L72" s="21"/>
    </row>
    <row r="73" spans="1:31" x14ac:dyDescent="0.2">
      <c r="B73" s="21"/>
      <c r="L73" s="21"/>
    </row>
    <row r="74" spans="1:31" x14ac:dyDescent="0.2">
      <c r="B74" s="21"/>
      <c r="L74" s="21"/>
    </row>
    <row r="75" spans="1:31" x14ac:dyDescent="0.2">
      <c r="B75" s="21"/>
      <c r="L75" s="21"/>
    </row>
    <row r="76" spans="1:31" s="2" customFormat="1" ht="12.75" x14ac:dyDescent="0.2">
      <c r="A76" s="29"/>
      <c r="B76" s="30"/>
      <c r="C76" s="29"/>
      <c r="D76" s="41" t="s">
        <v>45</v>
      </c>
      <c r="E76" s="32"/>
      <c r="F76" s="88" t="s">
        <v>46</v>
      </c>
      <c r="G76" s="41" t="s">
        <v>45</v>
      </c>
      <c r="H76" s="32"/>
      <c r="I76" s="32"/>
      <c r="J76" s="89" t="s">
        <v>46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 x14ac:dyDescent="0.2">
      <c r="A82" s="29"/>
      <c r="B82" s="30"/>
      <c r="C82" s="22" t="s">
        <v>127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6" t="s">
        <v>13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customHeight="1" x14ac:dyDescent="0.2">
      <c r="A85" s="29"/>
      <c r="B85" s="30"/>
      <c r="C85" s="29"/>
      <c r="D85" s="29"/>
      <c r="E85" s="233" t="str">
        <f>E7</f>
        <v>Rekonstrukce budovy C, UHK, nám.Svobody-revize-cú 2021/II</v>
      </c>
      <c r="F85" s="234"/>
      <c r="G85" s="234"/>
      <c r="H85" s="234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21"/>
      <c r="C86" s="26" t="s">
        <v>123</v>
      </c>
      <c r="L86" s="21"/>
    </row>
    <row r="87" spans="1:31" s="2" customFormat="1" ht="16.5" customHeight="1" x14ac:dyDescent="0.2">
      <c r="A87" s="29"/>
      <c r="B87" s="30"/>
      <c r="C87" s="29"/>
      <c r="D87" s="29"/>
      <c r="E87" s="233" t="s">
        <v>124</v>
      </c>
      <c r="F87" s="230"/>
      <c r="G87" s="230"/>
      <c r="H87" s="23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6" t="s">
        <v>125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 x14ac:dyDescent="0.2">
      <c r="A89" s="29"/>
      <c r="B89" s="30"/>
      <c r="C89" s="29"/>
      <c r="D89" s="29"/>
      <c r="E89" s="229" t="str">
        <f>E11</f>
        <v>06 - Přípojka vodovodu</v>
      </c>
      <c r="F89" s="230"/>
      <c r="G89" s="230"/>
      <c r="H89" s="23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6" t="s">
        <v>17</v>
      </c>
      <c r="D91" s="29"/>
      <c r="E91" s="29"/>
      <c r="F91" s="24" t="str">
        <f>F14</f>
        <v xml:space="preserve"> </v>
      </c>
      <c r="G91" s="29"/>
      <c r="H91" s="29"/>
      <c r="I91" s="26" t="s">
        <v>19</v>
      </c>
      <c r="J91" s="51" t="str">
        <f>IF(J14="","",J14)</f>
        <v>14. 10. 2021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customHeight="1" x14ac:dyDescent="0.2">
      <c r="A93" s="29"/>
      <c r="B93" s="30"/>
      <c r="C93" s="26" t="s">
        <v>21</v>
      </c>
      <c r="D93" s="29"/>
      <c r="E93" s="29"/>
      <c r="F93" s="24" t="str">
        <f>E17</f>
        <v xml:space="preserve"> </v>
      </c>
      <c r="G93" s="29"/>
      <c r="H93" s="29"/>
      <c r="I93" s="26" t="s">
        <v>25</v>
      </c>
      <c r="J93" s="27" t="str">
        <f>E23</f>
        <v xml:space="preserve"> 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 x14ac:dyDescent="0.2">
      <c r="A94" s="29"/>
      <c r="B94" s="30"/>
      <c r="C94" s="26" t="s">
        <v>24</v>
      </c>
      <c r="D94" s="29"/>
      <c r="E94" s="29"/>
      <c r="F94" s="24" t="str">
        <f>IF(E20="","",E20)</f>
        <v xml:space="preserve"> </v>
      </c>
      <c r="G94" s="29"/>
      <c r="H94" s="29"/>
      <c r="I94" s="26" t="s">
        <v>27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90" t="s">
        <v>128</v>
      </c>
      <c r="D96" s="82"/>
      <c r="E96" s="82"/>
      <c r="F96" s="82"/>
      <c r="G96" s="82"/>
      <c r="H96" s="82"/>
      <c r="I96" s="82"/>
      <c r="J96" s="91" t="s">
        <v>129</v>
      </c>
      <c r="K96" s="8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 x14ac:dyDescent="0.2">
      <c r="A98" s="29"/>
      <c r="B98" s="30"/>
      <c r="C98" s="92" t="s">
        <v>130</v>
      </c>
      <c r="D98" s="29"/>
      <c r="E98" s="29"/>
      <c r="F98" s="29"/>
      <c r="G98" s="29"/>
      <c r="H98" s="29"/>
      <c r="I98" s="29"/>
      <c r="J98" s="63">
        <f>J122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8" t="s">
        <v>131</v>
      </c>
    </row>
    <row r="99" spans="1:47" s="9" customFormat="1" ht="24.95" customHeight="1" x14ac:dyDescent="0.2">
      <c r="B99" s="93"/>
      <c r="D99" s="94" t="s">
        <v>5519</v>
      </c>
      <c r="E99" s="95"/>
      <c r="F99" s="95"/>
      <c r="G99" s="95"/>
      <c r="H99" s="95"/>
      <c r="I99" s="95"/>
      <c r="J99" s="96">
        <f>J123</f>
        <v>0</v>
      </c>
      <c r="L99" s="93"/>
    </row>
    <row r="100" spans="1:47" s="10" customFormat="1" ht="19.899999999999999" customHeight="1" x14ac:dyDescent="0.2">
      <c r="B100" s="97"/>
      <c r="D100" s="98" t="s">
        <v>5520</v>
      </c>
      <c r="E100" s="99"/>
      <c r="F100" s="99"/>
      <c r="G100" s="99"/>
      <c r="H100" s="99"/>
      <c r="I100" s="99"/>
      <c r="J100" s="100">
        <f>J124</f>
        <v>0</v>
      </c>
      <c r="L100" s="97"/>
    </row>
    <row r="101" spans="1:47" s="2" customFormat="1" ht="21.75" customHeight="1" x14ac:dyDescent="0.2">
      <c r="A101" s="29"/>
      <c r="B101" s="30"/>
      <c r="C101" s="29"/>
      <c r="D101" s="29"/>
      <c r="E101" s="29"/>
      <c r="F101" s="29"/>
      <c r="G101" s="29"/>
      <c r="H101" s="29"/>
      <c r="I101" s="29"/>
      <c r="J101" s="29"/>
      <c r="K101" s="29"/>
      <c r="L101" s="38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</row>
    <row r="102" spans="1:47" s="2" customFormat="1" ht="6.95" customHeight="1" x14ac:dyDescent="0.2">
      <c r="A102" s="29"/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38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</row>
    <row r="106" spans="1:47" s="2" customFormat="1" ht="6.95" customHeight="1" x14ac:dyDescent="0.2">
      <c r="A106" s="29"/>
      <c r="B106" s="45"/>
      <c r="C106" s="46"/>
      <c r="D106" s="46"/>
      <c r="E106" s="46"/>
      <c r="F106" s="46"/>
      <c r="G106" s="46"/>
      <c r="H106" s="46"/>
      <c r="I106" s="46"/>
      <c r="J106" s="46"/>
      <c r="K106" s="46"/>
      <c r="L106" s="38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</row>
    <row r="107" spans="1:47" s="2" customFormat="1" ht="24.95" customHeight="1" x14ac:dyDescent="0.2">
      <c r="A107" s="29"/>
      <c r="B107" s="30"/>
      <c r="C107" s="22" t="s">
        <v>181</v>
      </c>
      <c r="D107" s="29"/>
      <c r="E107" s="29"/>
      <c r="F107" s="29"/>
      <c r="G107" s="29"/>
      <c r="H107" s="29"/>
      <c r="I107" s="29"/>
      <c r="J107" s="29"/>
      <c r="K107" s="29"/>
      <c r="L107" s="38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s="2" customFormat="1" ht="6.95" customHeight="1" x14ac:dyDescent="0.2">
      <c r="A108" s="29"/>
      <c r="B108" s="30"/>
      <c r="C108" s="29"/>
      <c r="D108" s="29"/>
      <c r="E108" s="29"/>
      <c r="F108" s="29"/>
      <c r="G108" s="29"/>
      <c r="H108" s="29"/>
      <c r="I108" s="29"/>
      <c r="J108" s="29"/>
      <c r="K108" s="29"/>
      <c r="L108" s="38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12" customHeight="1" x14ac:dyDescent="0.2">
      <c r="A109" s="29"/>
      <c r="B109" s="30"/>
      <c r="C109" s="26" t="s">
        <v>13</v>
      </c>
      <c r="D109" s="29"/>
      <c r="E109" s="29"/>
      <c r="F109" s="29"/>
      <c r="G109" s="29"/>
      <c r="H109" s="29"/>
      <c r="I109" s="29"/>
      <c r="J109" s="29"/>
      <c r="K109" s="29"/>
      <c r="L109" s="38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16.5" customHeight="1" x14ac:dyDescent="0.2">
      <c r="A110" s="29"/>
      <c r="B110" s="30"/>
      <c r="C110" s="29"/>
      <c r="D110" s="29"/>
      <c r="E110" s="233" t="str">
        <f>E7</f>
        <v>Rekonstrukce budovy C, UHK, nám.Svobody-revize-cú 2021/II</v>
      </c>
      <c r="F110" s="234"/>
      <c r="G110" s="234"/>
      <c r="H110" s="234"/>
      <c r="I110" s="29"/>
      <c r="J110" s="29"/>
      <c r="K110" s="29"/>
      <c r="L110" s="38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1" customFormat="1" ht="12" customHeight="1" x14ac:dyDescent="0.2">
      <c r="B111" s="21"/>
      <c r="C111" s="26" t="s">
        <v>123</v>
      </c>
      <c r="L111" s="21"/>
    </row>
    <row r="112" spans="1:47" s="2" customFormat="1" ht="16.5" customHeight="1" x14ac:dyDescent="0.2">
      <c r="A112" s="29"/>
      <c r="B112" s="30"/>
      <c r="C112" s="29"/>
      <c r="D112" s="29"/>
      <c r="E112" s="233" t="s">
        <v>124</v>
      </c>
      <c r="F112" s="230"/>
      <c r="G112" s="230"/>
      <c r="H112" s="230"/>
      <c r="I112" s="29"/>
      <c r="J112" s="29"/>
      <c r="K112" s="29"/>
      <c r="L112" s="38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5" s="2" customFormat="1" ht="12" customHeight="1" x14ac:dyDescent="0.2">
      <c r="A113" s="29"/>
      <c r="B113" s="30"/>
      <c r="C113" s="26" t="s">
        <v>125</v>
      </c>
      <c r="D113" s="29"/>
      <c r="E113" s="29"/>
      <c r="F113" s="29"/>
      <c r="G113" s="29"/>
      <c r="H113" s="29"/>
      <c r="I113" s="29"/>
      <c r="J113" s="29"/>
      <c r="K113" s="29"/>
      <c r="L113" s="38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16.5" customHeight="1" x14ac:dyDescent="0.2">
      <c r="A114" s="29"/>
      <c r="B114" s="30"/>
      <c r="C114" s="29"/>
      <c r="D114" s="29"/>
      <c r="E114" s="229" t="str">
        <f>E11</f>
        <v>06 - Přípojka vodovodu</v>
      </c>
      <c r="F114" s="230"/>
      <c r="G114" s="230"/>
      <c r="H114" s="230"/>
      <c r="I114" s="29"/>
      <c r="J114" s="29"/>
      <c r="K114" s="29"/>
      <c r="L114" s="38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6.95" customHeight="1" x14ac:dyDescent="0.2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38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12" customHeight="1" x14ac:dyDescent="0.2">
      <c r="A116" s="29"/>
      <c r="B116" s="30"/>
      <c r="C116" s="26" t="s">
        <v>17</v>
      </c>
      <c r="D116" s="29"/>
      <c r="E116" s="29"/>
      <c r="F116" s="24" t="str">
        <f>F14</f>
        <v xml:space="preserve"> </v>
      </c>
      <c r="G116" s="29"/>
      <c r="H116" s="29"/>
      <c r="I116" s="26" t="s">
        <v>19</v>
      </c>
      <c r="J116" s="51" t="str">
        <f>IF(J14="","",J14)</f>
        <v>14. 10. 2021</v>
      </c>
      <c r="K116" s="29"/>
      <c r="L116" s="38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6.95" customHeight="1" x14ac:dyDescent="0.2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38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15.2" customHeight="1" x14ac:dyDescent="0.2">
      <c r="A118" s="29"/>
      <c r="B118" s="30"/>
      <c r="C118" s="26" t="s">
        <v>21</v>
      </c>
      <c r="D118" s="29"/>
      <c r="E118" s="29"/>
      <c r="F118" s="24" t="str">
        <f>E17</f>
        <v xml:space="preserve"> </v>
      </c>
      <c r="G118" s="29"/>
      <c r="H118" s="29"/>
      <c r="I118" s="26" t="s">
        <v>25</v>
      </c>
      <c r="J118" s="27" t="str">
        <f>E23</f>
        <v xml:space="preserve"> </v>
      </c>
      <c r="K118" s="29"/>
      <c r="L118" s="38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15.2" customHeight="1" x14ac:dyDescent="0.2">
      <c r="A119" s="29"/>
      <c r="B119" s="30"/>
      <c r="C119" s="26" t="s">
        <v>24</v>
      </c>
      <c r="D119" s="29"/>
      <c r="E119" s="29"/>
      <c r="F119" s="24" t="str">
        <f>IF(E20="","",E20)</f>
        <v xml:space="preserve"> </v>
      </c>
      <c r="G119" s="29"/>
      <c r="H119" s="29"/>
      <c r="I119" s="26" t="s">
        <v>27</v>
      </c>
      <c r="J119" s="27" t="str">
        <f>E26</f>
        <v xml:space="preserve"> </v>
      </c>
      <c r="K119" s="29"/>
      <c r="L119" s="38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10.35" customHeight="1" x14ac:dyDescent="0.2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11" customFormat="1" ht="29.25" customHeight="1" x14ac:dyDescent="0.2">
      <c r="A121" s="101"/>
      <c r="B121" s="102"/>
      <c r="C121" s="103" t="s">
        <v>182</v>
      </c>
      <c r="D121" s="104" t="s">
        <v>54</v>
      </c>
      <c r="E121" s="104" t="s">
        <v>50</v>
      </c>
      <c r="F121" s="104" t="s">
        <v>51</v>
      </c>
      <c r="G121" s="104" t="s">
        <v>183</v>
      </c>
      <c r="H121" s="104" t="s">
        <v>184</v>
      </c>
      <c r="I121" s="104" t="s">
        <v>185</v>
      </c>
      <c r="J121" s="104" t="s">
        <v>129</v>
      </c>
      <c r="K121" s="105" t="s">
        <v>186</v>
      </c>
      <c r="L121" s="106"/>
      <c r="M121" s="55" t="s">
        <v>1</v>
      </c>
      <c r="N121" s="56" t="s">
        <v>34</v>
      </c>
      <c r="O121" s="56" t="s">
        <v>187</v>
      </c>
      <c r="P121" s="56" t="s">
        <v>188</v>
      </c>
      <c r="Q121" s="56" t="s">
        <v>189</v>
      </c>
      <c r="R121" s="56" t="s">
        <v>190</v>
      </c>
      <c r="S121" s="56" t="s">
        <v>191</v>
      </c>
      <c r="T121" s="57" t="s">
        <v>192</v>
      </c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</row>
    <row r="122" spans="1:65" s="2" customFormat="1" ht="22.9" customHeight="1" x14ac:dyDescent="0.25">
      <c r="A122" s="29"/>
      <c r="B122" s="30"/>
      <c r="C122" s="61" t="s">
        <v>193</v>
      </c>
      <c r="D122" s="29"/>
      <c r="E122" s="29"/>
      <c r="F122" s="29"/>
      <c r="G122" s="29"/>
      <c r="H122" s="29"/>
      <c r="I122" s="29"/>
      <c r="J122" s="107">
        <f>BK122</f>
        <v>0</v>
      </c>
      <c r="K122" s="29"/>
      <c r="L122" s="30"/>
      <c r="M122" s="58"/>
      <c r="N122" s="52"/>
      <c r="O122" s="59"/>
      <c r="P122" s="108">
        <f>P123</f>
        <v>0</v>
      </c>
      <c r="Q122" s="59"/>
      <c r="R122" s="108">
        <f>R123</f>
        <v>0</v>
      </c>
      <c r="S122" s="59"/>
      <c r="T122" s="109">
        <f>T123</f>
        <v>0</v>
      </c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T122" s="18" t="s">
        <v>56</v>
      </c>
      <c r="AU122" s="18" t="s">
        <v>131</v>
      </c>
      <c r="BK122" s="110">
        <f>BK123</f>
        <v>0</v>
      </c>
    </row>
    <row r="123" spans="1:65" s="12" customFormat="1" ht="25.9" customHeight="1" x14ac:dyDescent="0.2">
      <c r="B123" s="111"/>
      <c r="D123" s="112" t="s">
        <v>56</v>
      </c>
      <c r="E123" s="113" t="s">
        <v>3018</v>
      </c>
      <c r="F123" s="113" t="s">
        <v>3018</v>
      </c>
      <c r="J123" s="114">
        <f>BK123</f>
        <v>0</v>
      </c>
      <c r="L123" s="111"/>
      <c r="M123" s="115"/>
      <c r="N123" s="116"/>
      <c r="O123" s="116"/>
      <c r="P123" s="117">
        <f>P124</f>
        <v>0</v>
      </c>
      <c r="Q123" s="116"/>
      <c r="R123" s="117">
        <f>R124</f>
        <v>0</v>
      </c>
      <c r="S123" s="116"/>
      <c r="T123" s="118">
        <f>T124</f>
        <v>0</v>
      </c>
      <c r="AR123" s="112" t="s">
        <v>66</v>
      </c>
      <c r="AT123" s="119" t="s">
        <v>56</v>
      </c>
      <c r="AU123" s="119" t="s">
        <v>57</v>
      </c>
      <c r="AY123" s="112" t="s">
        <v>196</v>
      </c>
      <c r="BK123" s="120">
        <f>BK124</f>
        <v>0</v>
      </c>
    </row>
    <row r="124" spans="1:65" s="12" customFormat="1" ht="22.9" customHeight="1" x14ac:dyDescent="0.2">
      <c r="B124" s="111"/>
      <c r="D124" s="112" t="s">
        <v>56</v>
      </c>
      <c r="E124" s="121" t="s">
        <v>5521</v>
      </c>
      <c r="F124" s="121" t="s">
        <v>79</v>
      </c>
      <c r="J124" s="122">
        <f>BK124</f>
        <v>0</v>
      </c>
      <c r="L124" s="111"/>
      <c r="M124" s="115"/>
      <c r="N124" s="116"/>
      <c r="O124" s="116"/>
      <c r="P124" s="117">
        <f>P125</f>
        <v>0</v>
      </c>
      <c r="Q124" s="116"/>
      <c r="R124" s="117">
        <f>R125</f>
        <v>0</v>
      </c>
      <c r="S124" s="116"/>
      <c r="T124" s="118">
        <f>T125</f>
        <v>0</v>
      </c>
      <c r="AR124" s="112" t="s">
        <v>64</v>
      </c>
      <c r="AT124" s="119" t="s">
        <v>56</v>
      </c>
      <c r="AU124" s="119" t="s">
        <v>64</v>
      </c>
      <c r="AY124" s="112" t="s">
        <v>196</v>
      </c>
      <c r="BK124" s="120">
        <f>BK125</f>
        <v>0</v>
      </c>
    </row>
    <row r="125" spans="1:65" s="2" customFormat="1" ht="16.5" customHeight="1" x14ac:dyDescent="0.2">
      <c r="A125" s="29"/>
      <c r="B125" s="123"/>
      <c r="C125" s="124" t="s">
        <v>64</v>
      </c>
      <c r="D125" s="124" t="s">
        <v>199</v>
      </c>
      <c r="E125" s="125" t="s">
        <v>5522</v>
      </c>
      <c r="F125" s="126" t="s">
        <v>5523</v>
      </c>
      <c r="G125" s="127" t="s">
        <v>5512</v>
      </c>
      <c r="H125" s="128">
        <v>1</v>
      </c>
      <c r="I125" s="224"/>
      <c r="J125" s="129">
        <f>ROUND(I125*H125,2)</f>
        <v>0</v>
      </c>
      <c r="K125" s="126" t="s">
        <v>1</v>
      </c>
      <c r="L125" s="30"/>
      <c r="M125" s="176" t="s">
        <v>1</v>
      </c>
      <c r="N125" s="177" t="s">
        <v>35</v>
      </c>
      <c r="O125" s="178">
        <v>0</v>
      </c>
      <c r="P125" s="178">
        <f>O125*H125</f>
        <v>0</v>
      </c>
      <c r="Q125" s="178">
        <v>0</v>
      </c>
      <c r="R125" s="178">
        <f>Q125*H125</f>
        <v>0</v>
      </c>
      <c r="S125" s="178">
        <v>0</v>
      </c>
      <c r="T125" s="179">
        <f>S125*H125</f>
        <v>0</v>
      </c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R125" s="134" t="s">
        <v>201</v>
      </c>
      <c r="AT125" s="134" t="s">
        <v>199</v>
      </c>
      <c r="AU125" s="134" t="s">
        <v>66</v>
      </c>
      <c r="AY125" s="18" t="s">
        <v>196</v>
      </c>
      <c r="BE125" s="135">
        <f>IF(N125="základní",J125,0)</f>
        <v>0</v>
      </c>
      <c r="BF125" s="135">
        <f>IF(N125="snížená",J125,0)</f>
        <v>0</v>
      </c>
      <c r="BG125" s="135">
        <f>IF(N125="zákl. přenesená",J125,0)</f>
        <v>0</v>
      </c>
      <c r="BH125" s="135">
        <f>IF(N125="sníž. přenesená",J125,0)</f>
        <v>0</v>
      </c>
      <c r="BI125" s="135">
        <f>IF(N125="nulová",J125,0)</f>
        <v>0</v>
      </c>
      <c r="BJ125" s="18" t="s">
        <v>64</v>
      </c>
      <c r="BK125" s="135">
        <f>ROUND(I125*H125,2)</f>
        <v>0</v>
      </c>
      <c r="BL125" s="18" t="s">
        <v>201</v>
      </c>
      <c r="BM125" s="134" t="s">
        <v>66</v>
      </c>
    </row>
    <row r="126" spans="1:65" s="2" customFormat="1" ht="6.95" customHeight="1" x14ac:dyDescent="0.2">
      <c r="A126" s="29"/>
      <c r="B126" s="43"/>
      <c r="C126" s="44"/>
      <c r="D126" s="44"/>
      <c r="E126" s="44"/>
      <c r="F126" s="44"/>
      <c r="G126" s="44"/>
      <c r="H126" s="44"/>
      <c r="I126" s="44"/>
      <c r="J126" s="44"/>
      <c r="K126" s="44"/>
      <c r="L126" s="30"/>
      <c r="M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</sheetData>
  <autoFilter ref="C121:K125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26"/>
  <sheetViews>
    <sheetView showGridLines="0" topLeftCell="A103" workbookViewId="0">
      <selection activeCell="I125" sqref="I125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x14ac:dyDescent="0.2">
      <c r="A1" s="73"/>
    </row>
    <row r="2" spans="1:46" s="1" customFormat="1" ht="36.950000000000003" customHeight="1" x14ac:dyDescent="0.2">
      <c r="L2" s="231" t="s">
        <v>4</v>
      </c>
      <c r="M2" s="232"/>
      <c r="N2" s="232"/>
      <c r="O2" s="232"/>
      <c r="P2" s="232"/>
      <c r="Q2" s="232"/>
      <c r="R2" s="232"/>
      <c r="S2" s="232"/>
      <c r="T2" s="232"/>
      <c r="U2" s="232"/>
      <c r="V2" s="232"/>
      <c r="AT2" s="18" t="s">
        <v>83</v>
      </c>
    </row>
    <row r="3" spans="1:46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66</v>
      </c>
    </row>
    <row r="4" spans="1:46" s="1" customFormat="1" ht="24.95" customHeight="1" x14ac:dyDescent="0.2">
      <c r="B4" s="21"/>
      <c r="D4" s="22" t="s">
        <v>122</v>
      </c>
      <c r="L4" s="21"/>
      <c r="M4" s="74" t="s">
        <v>9</v>
      </c>
      <c r="AT4" s="18" t="s">
        <v>2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26" t="s">
        <v>13</v>
      </c>
      <c r="L6" s="21"/>
    </row>
    <row r="7" spans="1:46" s="1" customFormat="1" ht="16.5" customHeight="1" x14ac:dyDescent="0.2">
      <c r="B7" s="21"/>
      <c r="E7" s="233" t="str">
        <f>'Rekapitulace stavby'!G6</f>
        <v>Rekonstrukce budovy C, UHK, nám.Svobody-revize-cú 2021/II</v>
      </c>
      <c r="F7" s="234"/>
      <c r="G7" s="234"/>
      <c r="H7" s="234"/>
      <c r="L7" s="21"/>
    </row>
    <row r="8" spans="1:46" s="1" customFormat="1" ht="12" customHeight="1" x14ac:dyDescent="0.2">
      <c r="B8" s="21"/>
      <c r="D8" s="26" t="s">
        <v>123</v>
      </c>
      <c r="L8" s="21"/>
    </row>
    <row r="9" spans="1:46" s="2" customFormat="1" ht="16.5" customHeight="1" x14ac:dyDescent="0.2">
      <c r="A9" s="29"/>
      <c r="B9" s="30"/>
      <c r="C9" s="29"/>
      <c r="D9" s="29"/>
      <c r="E9" s="233" t="s">
        <v>124</v>
      </c>
      <c r="F9" s="230"/>
      <c r="G9" s="230"/>
      <c r="H9" s="23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6" t="s">
        <v>125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 x14ac:dyDescent="0.2">
      <c r="A11" s="29"/>
      <c r="B11" s="30"/>
      <c r="C11" s="29"/>
      <c r="D11" s="29"/>
      <c r="E11" s="229" t="s">
        <v>5524</v>
      </c>
      <c r="F11" s="230"/>
      <c r="G11" s="230"/>
      <c r="H11" s="23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6" t="s">
        <v>15</v>
      </c>
      <c r="E13" s="29"/>
      <c r="F13" s="24" t="s">
        <v>1</v>
      </c>
      <c r="G13" s="29"/>
      <c r="H13" s="29"/>
      <c r="I13" s="26" t="s">
        <v>16</v>
      </c>
      <c r="J13" s="24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6" t="s">
        <v>17</v>
      </c>
      <c r="E14" s="29"/>
      <c r="F14" s="24" t="s">
        <v>18</v>
      </c>
      <c r="G14" s="29"/>
      <c r="H14" s="29"/>
      <c r="I14" s="26" t="s">
        <v>19</v>
      </c>
      <c r="J14" s="51" t="str">
        <f>'Rekapitulace stavby'!L8</f>
        <v>14. 10. 2021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6" t="s">
        <v>21</v>
      </c>
      <c r="E16" s="29"/>
      <c r="F16" s="29"/>
      <c r="G16" s="29"/>
      <c r="H16" s="29"/>
      <c r="I16" s="26" t="s">
        <v>22</v>
      </c>
      <c r="J16" s="24" t="str">
        <f>IF('Rekapitulace stavby'!L10="","",'Rekapitulace stavby'!L10)</f>
        <v/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4" t="str">
        <f>IF('Rekapitulace stavby'!E11="","",'Rekapitulace stavby'!E11)</f>
        <v xml:space="preserve"> </v>
      </c>
      <c r="F17" s="29"/>
      <c r="G17" s="29"/>
      <c r="H17" s="29"/>
      <c r="I17" s="26" t="s">
        <v>23</v>
      </c>
      <c r="J17" s="24" t="str">
        <f>IF('Rekapitulace stavby'!L11="","",'Rekapitulace stavby'!L11)</f>
        <v/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6" t="s">
        <v>24</v>
      </c>
      <c r="E19" s="29"/>
      <c r="F19" s="29"/>
      <c r="G19" s="29"/>
      <c r="H19" s="29"/>
      <c r="I19" s="26" t="s">
        <v>22</v>
      </c>
      <c r="J19" s="24" t="str">
        <f>'Rekapitulace stavby'!L13</f>
        <v/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35" t="str">
        <f>'Rekapitulace stavby'!E14</f>
        <v xml:space="preserve"> </v>
      </c>
      <c r="F20" s="235"/>
      <c r="G20" s="235"/>
      <c r="H20" s="235"/>
      <c r="I20" s="26" t="s">
        <v>23</v>
      </c>
      <c r="J20" s="24" t="str">
        <f>'Rekapitulace stavby'!L14</f>
        <v/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6" t="s">
        <v>25</v>
      </c>
      <c r="E22" s="29"/>
      <c r="F22" s="29"/>
      <c r="G22" s="29"/>
      <c r="H22" s="29"/>
      <c r="I22" s="26" t="s">
        <v>22</v>
      </c>
      <c r="J22" s="24" t="str">
        <f>IF('Rekapitulace stavby'!L16="","",'Rekapitulace stavby'!L16)</f>
        <v/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4" t="str">
        <f>IF('Rekapitulace stavby'!E17="","",'Rekapitulace stavby'!E17)</f>
        <v xml:space="preserve"> </v>
      </c>
      <c r="F23" s="29"/>
      <c r="G23" s="29"/>
      <c r="H23" s="29"/>
      <c r="I23" s="26" t="s">
        <v>23</v>
      </c>
      <c r="J23" s="24" t="str">
        <f>IF('Rekapitulace stavby'!L17="","",'Rekapitulace stavby'!L17)</f>
        <v/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6" t="s">
        <v>27</v>
      </c>
      <c r="E25" s="29"/>
      <c r="F25" s="29"/>
      <c r="G25" s="29"/>
      <c r="H25" s="29"/>
      <c r="I25" s="26" t="s">
        <v>22</v>
      </c>
      <c r="J25" s="24" t="str">
        <f>IF('Rekapitulace stavby'!L19="","",'Rekapitulace stavby'!L19)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4" t="str">
        <f>IF('Rekapitulace stavby'!E20="","",'Rekapitulace stavby'!E20)</f>
        <v xml:space="preserve"> </v>
      </c>
      <c r="F26" s="29"/>
      <c r="G26" s="29"/>
      <c r="H26" s="29"/>
      <c r="I26" s="26" t="s">
        <v>23</v>
      </c>
      <c r="J26" s="24" t="str">
        <f>IF('Rekapitulace stavby'!L20="","",'Rekapitulace stavby'!L20)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6" t="s">
        <v>28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 x14ac:dyDescent="0.2">
      <c r="A29" s="75"/>
      <c r="B29" s="76"/>
      <c r="C29" s="75"/>
      <c r="D29" s="75"/>
      <c r="E29" s="236" t="s">
        <v>1</v>
      </c>
      <c r="F29" s="236"/>
      <c r="G29" s="236"/>
      <c r="H29" s="236"/>
      <c r="I29" s="75"/>
      <c r="J29" s="75"/>
      <c r="K29" s="75"/>
      <c r="L29" s="77"/>
      <c r="S29" s="75"/>
      <c r="T29" s="75"/>
      <c r="U29" s="75"/>
      <c r="V29" s="75"/>
      <c r="W29" s="75"/>
      <c r="X29" s="75"/>
      <c r="Y29" s="75"/>
      <c r="Z29" s="75"/>
      <c r="AA29" s="75"/>
      <c r="AB29" s="75"/>
      <c r="AC29" s="75"/>
      <c r="AD29" s="75"/>
      <c r="AE29" s="75"/>
    </row>
    <row r="30" spans="1:31" s="2" customFormat="1" ht="6.95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 x14ac:dyDescent="0.2">
      <c r="A31" s="29"/>
      <c r="B31" s="30"/>
      <c r="C31" s="29"/>
      <c r="D31" s="59"/>
      <c r="E31" s="59"/>
      <c r="F31" s="59"/>
      <c r="G31" s="59"/>
      <c r="H31" s="59"/>
      <c r="I31" s="59"/>
      <c r="J31" s="59"/>
      <c r="K31" s="59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78" t="s">
        <v>30</v>
      </c>
      <c r="E32" s="29"/>
      <c r="F32" s="29"/>
      <c r="G32" s="29"/>
      <c r="H32" s="29"/>
      <c r="I32" s="29"/>
      <c r="J32" s="63">
        <f>ROUND(J122,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 x14ac:dyDescent="0.2">
      <c r="A33" s="29"/>
      <c r="B33" s="30"/>
      <c r="C33" s="29"/>
      <c r="D33" s="59"/>
      <c r="E33" s="59"/>
      <c r="F33" s="59"/>
      <c r="G33" s="59"/>
      <c r="H33" s="59"/>
      <c r="I33" s="59"/>
      <c r="J33" s="59"/>
      <c r="K33" s="59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 x14ac:dyDescent="0.2">
      <c r="A34" s="29"/>
      <c r="B34" s="30"/>
      <c r="C34" s="29"/>
      <c r="D34" s="29"/>
      <c r="E34" s="29"/>
      <c r="F34" s="33" t="s">
        <v>32</v>
      </c>
      <c r="G34" s="29"/>
      <c r="H34" s="29"/>
      <c r="I34" s="33" t="s">
        <v>31</v>
      </c>
      <c r="J34" s="33" t="s">
        <v>33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 x14ac:dyDescent="0.2">
      <c r="A35" s="29"/>
      <c r="B35" s="30"/>
      <c r="C35" s="29"/>
      <c r="D35" s="79" t="s">
        <v>34</v>
      </c>
      <c r="E35" s="26" t="s">
        <v>35</v>
      </c>
      <c r="F35" s="80">
        <f>ROUND((SUM(BE122:BE125)),  2)</f>
        <v>0</v>
      </c>
      <c r="G35" s="29"/>
      <c r="H35" s="29"/>
      <c r="I35" s="81">
        <v>0.21</v>
      </c>
      <c r="J35" s="80">
        <f>ROUND(((SUM(BE122:BE125))*I35),  2)</f>
        <v>0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 x14ac:dyDescent="0.2">
      <c r="A36" s="29"/>
      <c r="B36" s="30"/>
      <c r="C36" s="29"/>
      <c r="D36" s="29"/>
      <c r="E36" s="26" t="s">
        <v>36</v>
      </c>
      <c r="F36" s="80">
        <f>ROUND((SUM(BF122:BF125)),  2)</f>
        <v>0</v>
      </c>
      <c r="G36" s="29"/>
      <c r="H36" s="29"/>
      <c r="I36" s="81">
        <v>0.15</v>
      </c>
      <c r="J36" s="80">
        <f>ROUND(((SUM(BF122:BF125))*I36),  2)</f>
        <v>0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 x14ac:dyDescent="0.2">
      <c r="A37" s="29"/>
      <c r="B37" s="30"/>
      <c r="C37" s="29"/>
      <c r="D37" s="29"/>
      <c r="E37" s="26" t="s">
        <v>37</v>
      </c>
      <c r="F37" s="80">
        <f>ROUND((SUM(BG122:BG125)),  2)</f>
        <v>0</v>
      </c>
      <c r="G37" s="29"/>
      <c r="H37" s="29"/>
      <c r="I37" s="81">
        <v>0.21</v>
      </c>
      <c r="J37" s="8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 x14ac:dyDescent="0.2">
      <c r="A38" s="29"/>
      <c r="B38" s="30"/>
      <c r="C38" s="29"/>
      <c r="D38" s="29"/>
      <c r="E38" s="26" t="s">
        <v>38</v>
      </c>
      <c r="F38" s="80">
        <f>ROUND((SUM(BH122:BH125)),  2)</f>
        <v>0</v>
      </c>
      <c r="G38" s="29"/>
      <c r="H38" s="29"/>
      <c r="I38" s="81">
        <v>0.15</v>
      </c>
      <c r="J38" s="8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 x14ac:dyDescent="0.2">
      <c r="A39" s="29"/>
      <c r="B39" s="30"/>
      <c r="C39" s="29"/>
      <c r="D39" s="29"/>
      <c r="E39" s="26" t="s">
        <v>39</v>
      </c>
      <c r="F39" s="80">
        <f>ROUND((SUM(BI122:BI125)),  2)</f>
        <v>0</v>
      </c>
      <c r="G39" s="29"/>
      <c r="H39" s="29"/>
      <c r="I39" s="81">
        <v>0</v>
      </c>
      <c r="J39" s="8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82"/>
      <c r="D41" s="83" t="s">
        <v>40</v>
      </c>
      <c r="E41" s="53"/>
      <c r="F41" s="53"/>
      <c r="G41" s="84" t="s">
        <v>41</v>
      </c>
      <c r="H41" s="85" t="s">
        <v>42</v>
      </c>
      <c r="I41" s="53"/>
      <c r="J41" s="86">
        <f>SUM(J32:J39)</f>
        <v>0</v>
      </c>
      <c r="K41" s="8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38"/>
      <c r="D50" s="39" t="s">
        <v>43</v>
      </c>
      <c r="E50" s="40"/>
      <c r="F50" s="40"/>
      <c r="G50" s="39" t="s">
        <v>44</v>
      </c>
      <c r="H50" s="40"/>
      <c r="I50" s="40"/>
      <c r="J50" s="40"/>
      <c r="K50" s="40"/>
      <c r="L50" s="38"/>
    </row>
    <row r="51" spans="1:31" x14ac:dyDescent="0.2">
      <c r="B51" s="21"/>
      <c r="L51" s="21"/>
    </row>
    <row r="52" spans="1:31" x14ac:dyDescent="0.2">
      <c r="B52" s="21"/>
      <c r="L52" s="21"/>
    </row>
    <row r="53" spans="1:31" x14ac:dyDescent="0.2">
      <c r="B53" s="21"/>
      <c r="L53" s="21"/>
    </row>
    <row r="54" spans="1:31" x14ac:dyDescent="0.2">
      <c r="B54" s="21"/>
      <c r="L54" s="21"/>
    </row>
    <row r="55" spans="1:31" x14ac:dyDescent="0.2">
      <c r="B55" s="21"/>
      <c r="L55" s="21"/>
    </row>
    <row r="56" spans="1:31" x14ac:dyDescent="0.2">
      <c r="B56" s="21"/>
      <c r="L56" s="21"/>
    </row>
    <row r="57" spans="1:31" x14ac:dyDescent="0.2">
      <c r="B57" s="21"/>
      <c r="L57" s="21"/>
    </row>
    <row r="58" spans="1:31" x14ac:dyDescent="0.2">
      <c r="B58" s="21"/>
      <c r="L58" s="21"/>
    </row>
    <row r="59" spans="1:31" x14ac:dyDescent="0.2">
      <c r="B59" s="21"/>
      <c r="L59" s="21"/>
    </row>
    <row r="60" spans="1:31" x14ac:dyDescent="0.2">
      <c r="B60" s="21"/>
      <c r="L60" s="21"/>
    </row>
    <row r="61" spans="1:31" s="2" customFormat="1" ht="12.75" x14ac:dyDescent="0.2">
      <c r="A61" s="29"/>
      <c r="B61" s="30"/>
      <c r="C61" s="29"/>
      <c r="D61" s="41" t="s">
        <v>45</v>
      </c>
      <c r="E61" s="32"/>
      <c r="F61" s="88" t="s">
        <v>46</v>
      </c>
      <c r="G61" s="41" t="s">
        <v>45</v>
      </c>
      <c r="H61" s="32"/>
      <c r="I61" s="32"/>
      <c r="J61" s="89" t="s">
        <v>46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21"/>
      <c r="L62" s="21"/>
    </row>
    <row r="63" spans="1:31" x14ac:dyDescent="0.2">
      <c r="B63" s="21"/>
      <c r="L63" s="21"/>
    </row>
    <row r="64" spans="1:31" x14ac:dyDescent="0.2">
      <c r="B64" s="21"/>
      <c r="L64" s="21"/>
    </row>
    <row r="65" spans="1:31" s="2" customFormat="1" ht="12.75" x14ac:dyDescent="0.2">
      <c r="A65" s="29"/>
      <c r="B65" s="30"/>
      <c r="C65" s="29"/>
      <c r="D65" s="39" t="s">
        <v>47</v>
      </c>
      <c r="E65" s="42"/>
      <c r="F65" s="42"/>
      <c r="G65" s="39" t="s">
        <v>48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21"/>
      <c r="L66" s="21"/>
    </row>
    <row r="67" spans="1:31" x14ac:dyDescent="0.2">
      <c r="B67" s="21"/>
      <c r="L67" s="21"/>
    </row>
    <row r="68" spans="1:31" x14ac:dyDescent="0.2">
      <c r="B68" s="21"/>
      <c r="L68" s="21"/>
    </row>
    <row r="69" spans="1:31" x14ac:dyDescent="0.2">
      <c r="B69" s="21"/>
      <c r="L69" s="21"/>
    </row>
    <row r="70" spans="1:31" x14ac:dyDescent="0.2">
      <c r="B70" s="21"/>
      <c r="L70" s="21"/>
    </row>
    <row r="71" spans="1:31" x14ac:dyDescent="0.2">
      <c r="B71" s="21"/>
      <c r="L71" s="21"/>
    </row>
    <row r="72" spans="1:31" x14ac:dyDescent="0.2">
      <c r="B72" s="21"/>
      <c r="L72" s="21"/>
    </row>
    <row r="73" spans="1:31" x14ac:dyDescent="0.2">
      <c r="B73" s="21"/>
      <c r="L73" s="21"/>
    </row>
    <row r="74" spans="1:31" x14ac:dyDescent="0.2">
      <c r="B74" s="21"/>
      <c r="L74" s="21"/>
    </row>
    <row r="75" spans="1:31" x14ac:dyDescent="0.2">
      <c r="B75" s="21"/>
      <c r="L75" s="21"/>
    </row>
    <row r="76" spans="1:31" s="2" customFormat="1" ht="12.75" x14ac:dyDescent="0.2">
      <c r="A76" s="29"/>
      <c r="B76" s="30"/>
      <c r="C76" s="29"/>
      <c r="D76" s="41" t="s">
        <v>45</v>
      </c>
      <c r="E76" s="32"/>
      <c r="F76" s="88" t="s">
        <v>46</v>
      </c>
      <c r="G76" s="41" t="s">
        <v>45</v>
      </c>
      <c r="H76" s="32"/>
      <c r="I76" s="32"/>
      <c r="J76" s="89" t="s">
        <v>46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 x14ac:dyDescent="0.2">
      <c r="A82" s="29"/>
      <c r="B82" s="30"/>
      <c r="C82" s="22" t="s">
        <v>127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6" t="s">
        <v>13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customHeight="1" x14ac:dyDescent="0.2">
      <c r="A85" s="29"/>
      <c r="B85" s="30"/>
      <c r="C85" s="29"/>
      <c r="D85" s="29"/>
      <c r="E85" s="233" t="str">
        <f>E7</f>
        <v>Rekonstrukce budovy C, UHK, nám.Svobody-revize-cú 2021/II</v>
      </c>
      <c r="F85" s="234"/>
      <c r="G85" s="234"/>
      <c r="H85" s="234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21"/>
      <c r="C86" s="26" t="s">
        <v>123</v>
      </c>
      <c r="L86" s="21"/>
    </row>
    <row r="87" spans="1:31" s="2" customFormat="1" ht="16.5" customHeight="1" x14ac:dyDescent="0.2">
      <c r="A87" s="29"/>
      <c r="B87" s="30"/>
      <c r="C87" s="29"/>
      <c r="D87" s="29"/>
      <c r="E87" s="233" t="s">
        <v>124</v>
      </c>
      <c r="F87" s="230"/>
      <c r="G87" s="230"/>
      <c r="H87" s="23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6" t="s">
        <v>125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 x14ac:dyDescent="0.2">
      <c r="A89" s="29"/>
      <c r="B89" s="30"/>
      <c r="C89" s="29"/>
      <c r="D89" s="29"/>
      <c r="E89" s="229" t="str">
        <f>E11</f>
        <v>08 - ZTI</v>
      </c>
      <c r="F89" s="230"/>
      <c r="G89" s="230"/>
      <c r="H89" s="23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6" t="s">
        <v>17</v>
      </c>
      <c r="D91" s="29"/>
      <c r="E91" s="29"/>
      <c r="F91" s="24" t="str">
        <f>F14</f>
        <v xml:space="preserve"> </v>
      </c>
      <c r="G91" s="29"/>
      <c r="H91" s="29"/>
      <c r="I91" s="26" t="s">
        <v>19</v>
      </c>
      <c r="J91" s="51" t="str">
        <f>IF(J14="","",J14)</f>
        <v>14. 10. 2021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customHeight="1" x14ac:dyDescent="0.2">
      <c r="A93" s="29"/>
      <c r="B93" s="30"/>
      <c r="C93" s="26" t="s">
        <v>21</v>
      </c>
      <c r="D93" s="29"/>
      <c r="E93" s="29"/>
      <c r="F93" s="24" t="str">
        <f>E17</f>
        <v xml:space="preserve"> </v>
      </c>
      <c r="G93" s="29"/>
      <c r="H93" s="29"/>
      <c r="I93" s="26" t="s">
        <v>25</v>
      </c>
      <c r="J93" s="27" t="str">
        <f>E23</f>
        <v xml:space="preserve"> 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 x14ac:dyDescent="0.2">
      <c r="A94" s="29"/>
      <c r="B94" s="30"/>
      <c r="C94" s="26" t="s">
        <v>24</v>
      </c>
      <c r="D94" s="29"/>
      <c r="E94" s="29"/>
      <c r="F94" s="24" t="str">
        <f>IF(E20="","",E20)</f>
        <v xml:space="preserve"> </v>
      </c>
      <c r="G94" s="29"/>
      <c r="H94" s="29"/>
      <c r="I94" s="26" t="s">
        <v>27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90" t="s">
        <v>128</v>
      </c>
      <c r="D96" s="82"/>
      <c r="E96" s="82"/>
      <c r="F96" s="82"/>
      <c r="G96" s="82"/>
      <c r="H96" s="82"/>
      <c r="I96" s="82"/>
      <c r="J96" s="91" t="s">
        <v>129</v>
      </c>
      <c r="K96" s="8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 x14ac:dyDescent="0.2">
      <c r="A98" s="29"/>
      <c r="B98" s="30"/>
      <c r="C98" s="92" t="s">
        <v>130</v>
      </c>
      <c r="D98" s="29"/>
      <c r="E98" s="29"/>
      <c r="F98" s="29"/>
      <c r="G98" s="29"/>
      <c r="H98" s="29"/>
      <c r="I98" s="29"/>
      <c r="J98" s="63">
        <f>J122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8" t="s">
        <v>131</v>
      </c>
    </row>
    <row r="99" spans="1:47" s="9" customFormat="1" ht="24.95" customHeight="1" x14ac:dyDescent="0.2">
      <c r="B99" s="93"/>
      <c r="D99" s="94" t="s">
        <v>5519</v>
      </c>
      <c r="E99" s="95"/>
      <c r="F99" s="95"/>
      <c r="G99" s="95"/>
      <c r="H99" s="95"/>
      <c r="I99" s="95"/>
      <c r="J99" s="96">
        <f>J123</f>
        <v>0</v>
      </c>
      <c r="L99" s="93"/>
    </row>
    <row r="100" spans="1:47" s="10" customFormat="1" ht="19.899999999999999" customHeight="1" x14ac:dyDescent="0.2">
      <c r="B100" s="97"/>
      <c r="D100" s="98" t="s">
        <v>5525</v>
      </c>
      <c r="E100" s="99"/>
      <c r="F100" s="99"/>
      <c r="G100" s="99"/>
      <c r="H100" s="99"/>
      <c r="I100" s="99"/>
      <c r="J100" s="100">
        <f>J124</f>
        <v>0</v>
      </c>
      <c r="L100" s="97"/>
    </row>
    <row r="101" spans="1:47" s="2" customFormat="1" ht="21.75" customHeight="1" x14ac:dyDescent="0.2">
      <c r="A101" s="29"/>
      <c r="B101" s="30"/>
      <c r="C101" s="29"/>
      <c r="D101" s="29"/>
      <c r="E101" s="29"/>
      <c r="F101" s="29"/>
      <c r="G101" s="29"/>
      <c r="H101" s="29"/>
      <c r="I101" s="29"/>
      <c r="J101" s="29"/>
      <c r="K101" s="29"/>
      <c r="L101" s="38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</row>
    <row r="102" spans="1:47" s="2" customFormat="1" ht="6.95" customHeight="1" x14ac:dyDescent="0.2">
      <c r="A102" s="29"/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38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</row>
    <row r="106" spans="1:47" s="2" customFormat="1" ht="6.95" customHeight="1" x14ac:dyDescent="0.2">
      <c r="A106" s="29"/>
      <c r="B106" s="45"/>
      <c r="C106" s="46"/>
      <c r="D106" s="46"/>
      <c r="E106" s="46"/>
      <c r="F106" s="46"/>
      <c r="G106" s="46"/>
      <c r="H106" s="46"/>
      <c r="I106" s="46"/>
      <c r="J106" s="46"/>
      <c r="K106" s="46"/>
      <c r="L106" s="38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</row>
    <row r="107" spans="1:47" s="2" customFormat="1" ht="24.95" customHeight="1" x14ac:dyDescent="0.2">
      <c r="A107" s="29"/>
      <c r="B107" s="30"/>
      <c r="C107" s="22" t="s">
        <v>181</v>
      </c>
      <c r="D107" s="29"/>
      <c r="E107" s="29"/>
      <c r="F107" s="29"/>
      <c r="G107" s="29"/>
      <c r="H107" s="29"/>
      <c r="I107" s="29"/>
      <c r="J107" s="29"/>
      <c r="K107" s="29"/>
      <c r="L107" s="38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s="2" customFormat="1" ht="6.95" customHeight="1" x14ac:dyDescent="0.2">
      <c r="A108" s="29"/>
      <c r="B108" s="30"/>
      <c r="C108" s="29"/>
      <c r="D108" s="29"/>
      <c r="E108" s="29"/>
      <c r="F108" s="29"/>
      <c r="G108" s="29"/>
      <c r="H108" s="29"/>
      <c r="I108" s="29"/>
      <c r="J108" s="29"/>
      <c r="K108" s="29"/>
      <c r="L108" s="38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12" customHeight="1" x14ac:dyDescent="0.2">
      <c r="A109" s="29"/>
      <c r="B109" s="30"/>
      <c r="C109" s="26" t="s">
        <v>13</v>
      </c>
      <c r="D109" s="29"/>
      <c r="E109" s="29"/>
      <c r="F109" s="29"/>
      <c r="G109" s="29"/>
      <c r="H109" s="29"/>
      <c r="I109" s="29"/>
      <c r="J109" s="29"/>
      <c r="K109" s="29"/>
      <c r="L109" s="38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16.5" customHeight="1" x14ac:dyDescent="0.2">
      <c r="A110" s="29"/>
      <c r="B110" s="30"/>
      <c r="C110" s="29"/>
      <c r="D110" s="29"/>
      <c r="E110" s="233" t="str">
        <f>E7</f>
        <v>Rekonstrukce budovy C, UHK, nám.Svobody-revize-cú 2021/II</v>
      </c>
      <c r="F110" s="234"/>
      <c r="G110" s="234"/>
      <c r="H110" s="234"/>
      <c r="I110" s="29"/>
      <c r="J110" s="29"/>
      <c r="K110" s="29"/>
      <c r="L110" s="38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1" customFormat="1" ht="12" customHeight="1" x14ac:dyDescent="0.2">
      <c r="B111" s="21"/>
      <c r="C111" s="26" t="s">
        <v>123</v>
      </c>
      <c r="L111" s="21"/>
    </row>
    <row r="112" spans="1:47" s="2" customFormat="1" ht="16.5" customHeight="1" x14ac:dyDescent="0.2">
      <c r="A112" s="29"/>
      <c r="B112" s="30"/>
      <c r="C112" s="29"/>
      <c r="D112" s="29"/>
      <c r="E112" s="233" t="s">
        <v>124</v>
      </c>
      <c r="F112" s="230"/>
      <c r="G112" s="230"/>
      <c r="H112" s="230"/>
      <c r="I112" s="29"/>
      <c r="J112" s="29"/>
      <c r="K112" s="29"/>
      <c r="L112" s="38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5" s="2" customFormat="1" ht="12" customHeight="1" x14ac:dyDescent="0.2">
      <c r="A113" s="29"/>
      <c r="B113" s="30"/>
      <c r="C113" s="26" t="s">
        <v>125</v>
      </c>
      <c r="D113" s="29"/>
      <c r="E113" s="29"/>
      <c r="F113" s="29"/>
      <c r="G113" s="29"/>
      <c r="H113" s="29"/>
      <c r="I113" s="29"/>
      <c r="J113" s="29"/>
      <c r="K113" s="29"/>
      <c r="L113" s="38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16.5" customHeight="1" x14ac:dyDescent="0.2">
      <c r="A114" s="29"/>
      <c r="B114" s="30"/>
      <c r="C114" s="29"/>
      <c r="D114" s="29"/>
      <c r="E114" s="229" t="str">
        <f>E11</f>
        <v>08 - ZTI</v>
      </c>
      <c r="F114" s="230"/>
      <c r="G114" s="230"/>
      <c r="H114" s="230"/>
      <c r="I114" s="29"/>
      <c r="J114" s="29"/>
      <c r="K114" s="29"/>
      <c r="L114" s="38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6.95" customHeight="1" x14ac:dyDescent="0.2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38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12" customHeight="1" x14ac:dyDescent="0.2">
      <c r="A116" s="29"/>
      <c r="B116" s="30"/>
      <c r="C116" s="26" t="s">
        <v>17</v>
      </c>
      <c r="D116" s="29"/>
      <c r="E116" s="29"/>
      <c r="F116" s="24" t="str">
        <f>F14</f>
        <v xml:space="preserve"> </v>
      </c>
      <c r="G116" s="29"/>
      <c r="H116" s="29"/>
      <c r="I116" s="26" t="s">
        <v>19</v>
      </c>
      <c r="J116" s="51" t="str">
        <f>IF(J14="","",J14)</f>
        <v>14. 10. 2021</v>
      </c>
      <c r="K116" s="29"/>
      <c r="L116" s="38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6.95" customHeight="1" x14ac:dyDescent="0.2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38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15.2" customHeight="1" x14ac:dyDescent="0.2">
      <c r="A118" s="29"/>
      <c r="B118" s="30"/>
      <c r="C118" s="26" t="s">
        <v>21</v>
      </c>
      <c r="D118" s="29"/>
      <c r="E118" s="29"/>
      <c r="F118" s="24" t="str">
        <f>E17</f>
        <v xml:space="preserve"> </v>
      </c>
      <c r="G118" s="29"/>
      <c r="H118" s="29"/>
      <c r="I118" s="26" t="s">
        <v>25</v>
      </c>
      <c r="J118" s="27" t="str">
        <f>E23</f>
        <v xml:space="preserve"> </v>
      </c>
      <c r="K118" s="29"/>
      <c r="L118" s="38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15.2" customHeight="1" x14ac:dyDescent="0.2">
      <c r="A119" s="29"/>
      <c r="B119" s="30"/>
      <c r="C119" s="26" t="s">
        <v>24</v>
      </c>
      <c r="D119" s="29"/>
      <c r="E119" s="29"/>
      <c r="F119" s="24" t="str">
        <f>IF(E20="","",E20)</f>
        <v xml:space="preserve"> </v>
      </c>
      <c r="G119" s="29"/>
      <c r="H119" s="29"/>
      <c r="I119" s="26" t="s">
        <v>27</v>
      </c>
      <c r="J119" s="27" t="str">
        <f>E26</f>
        <v xml:space="preserve"> </v>
      </c>
      <c r="K119" s="29"/>
      <c r="L119" s="38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10.35" customHeight="1" x14ac:dyDescent="0.2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11" customFormat="1" ht="29.25" customHeight="1" x14ac:dyDescent="0.2">
      <c r="A121" s="101"/>
      <c r="B121" s="102"/>
      <c r="C121" s="103" t="s">
        <v>182</v>
      </c>
      <c r="D121" s="104" t="s">
        <v>54</v>
      </c>
      <c r="E121" s="104" t="s">
        <v>50</v>
      </c>
      <c r="F121" s="104" t="s">
        <v>51</v>
      </c>
      <c r="G121" s="104" t="s">
        <v>183</v>
      </c>
      <c r="H121" s="104" t="s">
        <v>184</v>
      </c>
      <c r="I121" s="104" t="s">
        <v>185</v>
      </c>
      <c r="J121" s="104" t="s">
        <v>129</v>
      </c>
      <c r="K121" s="105" t="s">
        <v>186</v>
      </c>
      <c r="L121" s="106"/>
      <c r="M121" s="55" t="s">
        <v>1</v>
      </c>
      <c r="N121" s="56" t="s">
        <v>34</v>
      </c>
      <c r="O121" s="56" t="s">
        <v>187</v>
      </c>
      <c r="P121" s="56" t="s">
        <v>188</v>
      </c>
      <c r="Q121" s="56" t="s">
        <v>189</v>
      </c>
      <c r="R121" s="56" t="s">
        <v>190</v>
      </c>
      <c r="S121" s="56" t="s">
        <v>191</v>
      </c>
      <c r="T121" s="57" t="s">
        <v>192</v>
      </c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</row>
    <row r="122" spans="1:65" s="2" customFormat="1" ht="22.9" customHeight="1" x14ac:dyDescent="0.25">
      <c r="A122" s="29"/>
      <c r="B122" s="30"/>
      <c r="C122" s="61" t="s">
        <v>193</v>
      </c>
      <c r="D122" s="29"/>
      <c r="E122" s="29"/>
      <c r="F122" s="29"/>
      <c r="G122" s="29"/>
      <c r="H122" s="29"/>
      <c r="I122" s="29"/>
      <c r="J122" s="107">
        <f>BK122</f>
        <v>0</v>
      </c>
      <c r="K122" s="29"/>
      <c r="L122" s="30"/>
      <c r="M122" s="58"/>
      <c r="N122" s="52"/>
      <c r="O122" s="59"/>
      <c r="P122" s="108">
        <f>P123</f>
        <v>0</v>
      </c>
      <c r="Q122" s="59"/>
      <c r="R122" s="108">
        <f>R123</f>
        <v>0</v>
      </c>
      <c r="S122" s="59"/>
      <c r="T122" s="109">
        <f>T123</f>
        <v>0</v>
      </c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T122" s="18" t="s">
        <v>56</v>
      </c>
      <c r="AU122" s="18" t="s">
        <v>131</v>
      </c>
      <c r="BK122" s="110">
        <f>BK123</f>
        <v>0</v>
      </c>
    </row>
    <row r="123" spans="1:65" s="12" customFormat="1" ht="25.9" customHeight="1" x14ac:dyDescent="0.2">
      <c r="B123" s="111"/>
      <c r="D123" s="112" t="s">
        <v>56</v>
      </c>
      <c r="E123" s="113" t="s">
        <v>3018</v>
      </c>
      <c r="F123" s="113" t="s">
        <v>3018</v>
      </c>
      <c r="J123" s="114">
        <f>BK123</f>
        <v>0</v>
      </c>
      <c r="L123" s="111"/>
      <c r="M123" s="115"/>
      <c r="N123" s="116"/>
      <c r="O123" s="116"/>
      <c r="P123" s="117">
        <f>P124</f>
        <v>0</v>
      </c>
      <c r="Q123" s="116"/>
      <c r="R123" s="117">
        <f>R124</f>
        <v>0</v>
      </c>
      <c r="S123" s="116"/>
      <c r="T123" s="118">
        <f>T124</f>
        <v>0</v>
      </c>
      <c r="AR123" s="112" t="s">
        <v>66</v>
      </c>
      <c r="AT123" s="119" t="s">
        <v>56</v>
      </c>
      <c r="AU123" s="119" t="s">
        <v>57</v>
      </c>
      <c r="AY123" s="112" t="s">
        <v>196</v>
      </c>
      <c r="BK123" s="120">
        <f>BK124</f>
        <v>0</v>
      </c>
    </row>
    <row r="124" spans="1:65" s="12" customFormat="1" ht="22.9" customHeight="1" x14ac:dyDescent="0.2">
      <c r="B124" s="111"/>
      <c r="D124" s="112" t="s">
        <v>56</v>
      </c>
      <c r="E124" s="121" t="s">
        <v>2993</v>
      </c>
      <c r="F124" s="121" t="s">
        <v>82</v>
      </c>
      <c r="J124" s="122">
        <f>BK124</f>
        <v>0</v>
      </c>
      <c r="L124" s="111"/>
      <c r="M124" s="115"/>
      <c r="N124" s="116"/>
      <c r="O124" s="116"/>
      <c r="P124" s="117">
        <f>P125</f>
        <v>0</v>
      </c>
      <c r="Q124" s="116"/>
      <c r="R124" s="117">
        <f>R125</f>
        <v>0</v>
      </c>
      <c r="S124" s="116"/>
      <c r="T124" s="118">
        <f>T125</f>
        <v>0</v>
      </c>
      <c r="AR124" s="112" t="s">
        <v>64</v>
      </c>
      <c r="AT124" s="119" t="s">
        <v>56</v>
      </c>
      <c r="AU124" s="119" t="s">
        <v>64</v>
      </c>
      <c r="AY124" s="112" t="s">
        <v>196</v>
      </c>
      <c r="BK124" s="120">
        <f>BK125</f>
        <v>0</v>
      </c>
    </row>
    <row r="125" spans="1:65" s="2" customFormat="1" ht="16.5" customHeight="1" x14ac:dyDescent="0.2">
      <c r="A125" s="29"/>
      <c r="B125" s="123"/>
      <c r="C125" s="124" t="s">
        <v>64</v>
      </c>
      <c r="D125" s="124" t="s">
        <v>199</v>
      </c>
      <c r="E125" s="125" t="s">
        <v>5526</v>
      </c>
      <c r="F125" s="126" t="s">
        <v>5527</v>
      </c>
      <c r="G125" s="127" t="s">
        <v>5512</v>
      </c>
      <c r="H125" s="128">
        <v>1</v>
      </c>
      <c r="I125" s="224"/>
      <c r="J125" s="129">
        <f>ROUND(I125*H125,2)</f>
        <v>0</v>
      </c>
      <c r="K125" s="126" t="s">
        <v>1</v>
      </c>
      <c r="L125" s="30"/>
      <c r="M125" s="176" t="s">
        <v>1</v>
      </c>
      <c r="N125" s="177" t="s">
        <v>35</v>
      </c>
      <c r="O125" s="178">
        <v>0</v>
      </c>
      <c r="P125" s="178">
        <f>O125*H125</f>
        <v>0</v>
      </c>
      <c r="Q125" s="178">
        <v>0</v>
      </c>
      <c r="R125" s="178">
        <f>Q125*H125</f>
        <v>0</v>
      </c>
      <c r="S125" s="178">
        <v>0</v>
      </c>
      <c r="T125" s="179">
        <f>S125*H125</f>
        <v>0</v>
      </c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R125" s="134" t="s">
        <v>201</v>
      </c>
      <c r="AT125" s="134" t="s">
        <v>199</v>
      </c>
      <c r="AU125" s="134" t="s">
        <v>66</v>
      </c>
      <c r="AY125" s="18" t="s">
        <v>196</v>
      </c>
      <c r="BE125" s="135">
        <f>IF(N125="základní",J125,0)</f>
        <v>0</v>
      </c>
      <c r="BF125" s="135">
        <f>IF(N125="snížená",J125,0)</f>
        <v>0</v>
      </c>
      <c r="BG125" s="135">
        <f>IF(N125="zákl. přenesená",J125,0)</f>
        <v>0</v>
      </c>
      <c r="BH125" s="135">
        <f>IF(N125="sníž. přenesená",J125,0)</f>
        <v>0</v>
      </c>
      <c r="BI125" s="135">
        <f>IF(N125="nulová",J125,0)</f>
        <v>0</v>
      </c>
      <c r="BJ125" s="18" t="s">
        <v>64</v>
      </c>
      <c r="BK125" s="135">
        <f>ROUND(I125*H125,2)</f>
        <v>0</v>
      </c>
      <c r="BL125" s="18" t="s">
        <v>201</v>
      </c>
      <c r="BM125" s="134" t="s">
        <v>66</v>
      </c>
    </row>
    <row r="126" spans="1:65" s="2" customFormat="1" ht="6.95" customHeight="1" x14ac:dyDescent="0.2">
      <c r="A126" s="29"/>
      <c r="B126" s="43"/>
      <c r="C126" s="44"/>
      <c r="D126" s="44"/>
      <c r="E126" s="44"/>
      <c r="F126" s="44"/>
      <c r="G126" s="44"/>
      <c r="H126" s="44"/>
      <c r="I126" s="44"/>
      <c r="J126" s="44"/>
      <c r="K126" s="44"/>
      <c r="L126" s="30"/>
      <c r="M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</sheetData>
  <autoFilter ref="C121:K125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26"/>
  <sheetViews>
    <sheetView showGridLines="0" topLeftCell="A99" workbookViewId="0">
      <selection activeCell="I125" sqref="I125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x14ac:dyDescent="0.2">
      <c r="A1" s="73"/>
    </row>
    <row r="2" spans="1:46" s="1" customFormat="1" ht="36.950000000000003" customHeight="1" x14ac:dyDescent="0.2">
      <c r="L2" s="231" t="s">
        <v>4</v>
      </c>
      <c r="M2" s="232"/>
      <c r="N2" s="232"/>
      <c r="O2" s="232"/>
      <c r="P2" s="232"/>
      <c r="Q2" s="232"/>
      <c r="R2" s="232"/>
      <c r="S2" s="232"/>
      <c r="T2" s="232"/>
      <c r="U2" s="232"/>
      <c r="V2" s="232"/>
      <c r="AT2" s="18" t="s">
        <v>86</v>
      </c>
    </row>
    <row r="3" spans="1:46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66</v>
      </c>
    </row>
    <row r="4" spans="1:46" s="1" customFormat="1" ht="24.95" customHeight="1" x14ac:dyDescent="0.2">
      <c r="B4" s="21"/>
      <c r="D4" s="22" t="s">
        <v>122</v>
      </c>
      <c r="L4" s="21"/>
      <c r="M4" s="74" t="s">
        <v>9</v>
      </c>
      <c r="AT4" s="18" t="s">
        <v>2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26" t="s">
        <v>13</v>
      </c>
      <c r="L6" s="21"/>
    </row>
    <row r="7" spans="1:46" s="1" customFormat="1" ht="16.5" customHeight="1" x14ac:dyDescent="0.2">
      <c r="B7" s="21"/>
      <c r="E7" s="233" t="str">
        <f>'Rekapitulace stavby'!G6</f>
        <v>Rekonstrukce budovy C, UHK, nám.Svobody-revize-cú 2021/II</v>
      </c>
      <c r="F7" s="234"/>
      <c r="G7" s="234"/>
      <c r="H7" s="234"/>
      <c r="L7" s="21"/>
    </row>
    <row r="8" spans="1:46" s="1" customFormat="1" ht="12" customHeight="1" x14ac:dyDescent="0.2">
      <c r="B8" s="21"/>
      <c r="D8" s="26" t="s">
        <v>123</v>
      </c>
      <c r="L8" s="21"/>
    </row>
    <row r="9" spans="1:46" s="2" customFormat="1" ht="16.5" customHeight="1" x14ac:dyDescent="0.2">
      <c r="A9" s="29"/>
      <c r="B9" s="30"/>
      <c r="C9" s="29"/>
      <c r="D9" s="29"/>
      <c r="E9" s="233" t="s">
        <v>124</v>
      </c>
      <c r="F9" s="230"/>
      <c r="G9" s="230"/>
      <c r="H9" s="23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6" t="s">
        <v>125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 x14ac:dyDescent="0.2">
      <c r="A11" s="29"/>
      <c r="B11" s="30"/>
      <c r="C11" s="29"/>
      <c r="D11" s="29"/>
      <c r="E11" s="229" t="s">
        <v>5528</v>
      </c>
      <c r="F11" s="230"/>
      <c r="G11" s="230"/>
      <c r="H11" s="23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6" t="s">
        <v>15</v>
      </c>
      <c r="E13" s="29"/>
      <c r="F13" s="24" t="s">
        <v>1</v>
      </c>
      <c r="G13" s="29"/>
      <c r="H13" s="29"/>
      <c r="I13" s="26" t="s">
        <v>16</v>
      </c>
      <c r="J13" s="24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6" t="s">
        <v>17</v>
      </c>
      <c r="E14" s="29"/>
      <c r="F14" s="24" t="s">
        <v>18</v>
      </c>
      <c r="G14" s="29"/>
      <c r="H14" s="29"/>
      <c r="I14" s="26" t="s">
        <v>19</v>
      </c>
      <c r="J14" s="51" t="str">
        <f>'Rekapitulace stavby'!L8</f>
        <v>14. 10. 2021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6" t="s">
        <v>21</v>
      </c>
      <c r="E16" s="29"/>
      <c r="F16" s="29"/>
      <c r="G16" s="29"/>
      <c r="H16" s="29"/>
      <c r="I16" s="26" t="s">
        <v>22</v>
      </c>
      <c r="J16" s="24" t="str">
        <f>IF('Rekapitulace stavby'!L10="","",'Rekapitulace stavby'!L10)</f>
        <v/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4" t="str">
        <f>IF('Rekapitulace stavby'!E11="","",'Rekapitulace stavby'!E11)</f>
        <v xml:space="preserve"> </v>
      </c>
      <c r="F17" s="29"/>
      <c r="G17" s="29"/>
      <c r="H17" s="29"/>
      <c r="I17" s="26" t="s">
        <v>23</v>
      </c>
      <c r="J17" s="24" t="str">
        <f>IF('Rekapitulace stavby'!L11="","",'Rekapitulace stavby'!L11)</f>
        <v/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6" t="s">
        <v>24</v>
      </c>
      <c r="E19" s="29"/>
      <c r="F19" s="29"/>
      <c r="G19" s="29"/>
      <c r="H19" s="29"/>
      <c r="I19" s="26" t="s">
        <v>22</v>
      </c>
      <c r="J19" s="24" t="str">
        <f>'Rekapitulace stavby'!L13</f>
        <v/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35" t="str">
        <f>'Rekapitulace stavby'!E14</f>
        <v xml:space="preserve"> </v>
      </c>
      <c r="F20" s="235"/>
      <c r="G20" s="235"/>
      <c r="H20" s="235"/>
      <c r="I20" s="26" t="s">
        <v>23</v>
      </c>
      <c r="J20" s="24" t="str">
        <f>'Rekapitulace stavby'!L14</f>
        <v/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6" t="s">
        <v>25</v>
      </c>
      <c r="E22" s="29"/>
      <c r="F22" s="29"/>
      <c r="G22" s="29"/>
      <c r="H22" s="29"/>
      <c r="I22" s="26" t="s">
        <v>22</v>
      </c>
      <c r="J22" s="24" t="str">
        <f>IF('Rekapitulace stavby'!L16="","",'Rekapitulace stavby'!L16)</f>
        <v/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4" t="str">
        <f>IF('Rekapitulace stavby'!E17="","",'Rekapitulace stavby'!E17)</f>
        <v xml:space="preserve"> </v>
      </c>
      <c r="F23" s="29"/>
      <c r="G23" s="29"/>
      <c r="H23" s="29"/>
      <c r="I23" s="26" t="s">
        <v>23</v>
      </c>
      <c r="J23" s="24" t="str">
        <f>IF('Rekapitulace stavby'!L17="","",'Rekapitulace stavby'!L17)</f>
        <v/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6" t="s">
        <v>27</v>
      </c>
      <c r="E25" s="29"/>
      <c r="F25" s="29"/>
      <c r="G25" s="29"/>
      <c r="H25" s="29"/>
      <c r="I25" s="26" t="s">
        <v>22</v>
      </c>
      <c r="J25" s="24" t="str">
        <f>IF('Rekapitulace stavby'!L19="","",'Rekapitulace stavby'!L19)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4" t="str">
        <f>IF('Rekapitulace stavby'!E20="","",'Rekapitulace stavby'!E20)</f>
        <v xml:space="preserve"> </v>
      </c>
      <c r="F26" s="29"/>
      <c r="G26" s="29"/>
      <c r="H26" s="29"/>
      <c r="I26" s="26" t="s">
        <v>23</v>
      </c>
      <c r="J26" s="24" t="str">
        <f>IF('Rekapitulace stavby'!L20="","",'Rekapitulace stavby'!L20)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6" t="s">
        <v>28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 x14ac:dyDescent="0.2">
      <c r="A29" s="75"/>
      <c r="B29" s="76"/>
      <c r="C29" s="75"/>
      <c r="D29" s="75"/>
      <c r="E29" s="236" t="s">
        <v>1</v>
      </c>
      <c r="F29" s="236"/>
      <c r="G29" s="236"/>
      <c r="H29" s="236"/>
      <c r="I29" s="75"/>
      <c r="J29" s="75"/>
      <c r="K29" s="75"/>
      <c r="L29" s="77"/>
      <c r="S29" s="75"/>
      <c r="T29" s="75"/>
      <c r="U29" s="75"/>
      <c r="V29" s="75"/>
      <c r="W29" s="75"/>
      <c r="X29" s="75"/>
      <c r="Y29" s="75"/>
      <c r="Z29" s="75"/>
      <c r="AA29" s="75"/>
      <c r="AB29" s="75"/>
      <c r="AC29" s="75"/>
      <c r="AD29" s="75"/>
      <c r="AE29" s="75"/>
    </row>
    <row r="30" spans="1:31" s="2" customFormat="1" ht="6.95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 x14ac:dyDescent="0.2">
      <c r="A31" s="29"/>
      <c r="B31" s="30"/>
      <c r="C31" s="29"/>
      <c r="D31" s="59"/>
      <c r="E31" s="59"/>
      <c r="F31" s="59"/>
      <c r="G31" s="59"/>
      <c r="H31" s="59"/>
      <c r="I31" s="59"/>
      <c r="J31" s="59"/>
      <c r="K31" s="59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78" t="s">
        <v>30</v>
      </c>
      <c r="E32" s="29"/>
      <c r="F32" s="29"/>
      <c r="G32" s="29"/>
      <c r="H32" s="29"/>
      <c r="I32" s="29"/>
      <c r="J32" s="63">
        <f>ROUND(J122,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 x14ac:dyDescent="0.2">
      <c r="A33" s="29"/>
      <c r="B33" s="30"/>
      <c r="C33" s="29"/>
      <c r="D33" s="59"/>
      <c r="E33" s="59"/>
      <c r="F33" s="59"/>
      <c r="G33" s="59"/>
      <c r="H33" s="59"/>
      <c r="I33" s="59"/>
      <c r="J33" s="59"/>
      <c r="K33" s="59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 x14ac:dyDescent="0.2">
      <c r="A34" s="29"/>
      <c r="B34" s="30"/>
      <c r="C34" s="29"/>
      <c r="D34" s="29"/>
      <c r="E34" s="29"/>
      <c r="F34" s="33" t="s">
        <v>32</v>
      </c>
      <c r="G34" s="29"/>
      <c r="H34" s="29"/>
      <c r="I34" s="33" t="s">
        <v>31</v>
      </c>
      <c r="J34" s="33" t="s">
        <v>33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 x14ac:dyDescent="0.2">
      <c r="A35" s="29"/>
      <c r="B35" s="30"/>
      <c r="C35" s="29"/>
      <c r="D35" s="79" t="s">
        <v>34</v>
      </c>
      <c r="E35" s="26" t="s">
        <v>35</v>
      </c>
      <c r="F35" s="80">
        <f>ROUND((SUM(BE122:BE125)),  2)</f>
        <v>0</v>
      </c>
      <c r="G35" s="29"/>
      <c r="H35" s="29"/>
      <c r="I35" s="81">
        <v>0.21</v>
      </c>
      <c r="J35" s="80">
        <f>ROUND(((SUM(BE122:BE125))*I35),  2)</f>
        <v>0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 x14ac:dyDescent="0.2">
      <c r="A36" s="29"/>
      <c r="B36" s="30"/>
      <c r="C36" s="29"/>
      <c r="D36" s="29"/>
      <c r="E36" s="26" t="s">
        <v>36</v>
      </c>
      <c r="F36" s="80">
        <f>ROUND((SUM(BF122:BF125)),  2)</f>
        <v>0</v>
      </c>
      <c r="G36" s="29"/>
      <c r="H36" s="29"/>
      <c r="I36" s="81">
        <v>0.15</v>
      </c>
      <c r="J36" s="80">
        <f>ROUND(((SUM(BF122:BF125))*I36),  2)</f>
        <v>0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 x14ac:dyDescent="0.2">
      <c r="A37" s="29"/>
      <c r="B37" s="30"/>
      <c r="C37" s="29"/>
      <c r="D37" s="29"/>
      <c r="E37" s="26" t="s">
        <v>37</v>
      </c>
      <c r="F37" s="80">
        <f>ROUND((SUM(BG122:BG125)),  2)</f>
        <v>0</v>
      </c>
      <c r="G37" s="29"/>
      <c r="H37" s="29"/>
      <c r="I37" s="81">
        <v>0.21</v>
      </c>
      <c r="J37" s="8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 x14ac:dyDescent="0.2">
      <c r="A38" s="29"/>
      <c r="B38" s="30"/>
      <c r="C38" s="29"/>
      <c r="D38" s="29"/>
      <c r="E38" s="26" t="s">
        <v>38</v>
      </c>
      <c r="F38" s="80">
        <f>ROUND((SUM(BH122:BH125)),  2)</f>
        <v>0</v>
      </c>
      <c r="G38" s="29"/>
      <c r="H38" s="29"/>
      <c r="I38" s="81">
        <v>0.15</v>
      </c>
      <c r="J38" s="8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 x14ac:dyDescent="0.2">
      <c r="A39" s="29"/>
      <c r="B39" s="30"/>
      <c r="C39" s="29"/>
      <c r="D39" s="29"/>
      <c r="E39" s="26" t="s">
        <v>39</v>
      </c>
      <c r="F39" s="80">
        <f>ROUND((SUM(BI122:BI125)),  2)</f>
        <v>0</v>
      </c>
      <c r="G39" s="29"/>
      <c r="H39" s="29"/>
      <c r="I39" s="81">
        <v>0</v>
      </c>
      <c r="J39" s="8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82"/>
      <c r="D41" s="83" t="s">
        <v>40</v>
      </c>
      <c r="E41" s="53"/>
      <c r="F41" s="53"/>
      <c r="G41" s="84" t="s">
        <v>41</v>
      </c>
      <c r="H41" s="85" t="s">
        <v>42</v>
      </c>
      <c r="I41" s="53"/>
      <c r="J41" s="86">
        <f>SUM(J32:J39)</f>
        <v>0</v>
      </c>
      <c r="K41" s="8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38"/>
      <c r="D50" s="39" t="s">
        <v>43</v>
      </c>
      <c r="E50" s="40"/>
      <c r="F50" s="40"/>
      <c r="G50" s="39" t="s">
        <v>44</v>
      </c>
      <c r="H50" s="40"/>
      <c r="I50" s="40"/>
      <c r="J50" s="40"/>
      <c r="K50" s="40"/>
      <c r="L50" s="38"/>
    </row>
    <row r="51" spans="1:31" x14ac:dyDescent="0.2">
      <c r="B51" s="21"/>
      <c r="L51" s="21"/>
    </row>
    <row r="52" spans="1:31" x14ac:dyDescent="0.2">
      <c r="B52" s="21"/>
      <c r="L52" s="21"/>
    </row>
    <row r="53" spans="1:31" x14ac:dyDescent="0.2">
      <c r="B53" s="21"/>
      <c r="L53" s="21"/>
    </row>
    <row r="54" spans="1:31" x14ac:dyDescent="0.2">
      <c r="B54" s="21"/>
      <c r="L54" s="21"/>
    </row>
    <row r="55" spans="1:31" x14ac:dyDescent="0.2">
      <c r="B55" s="21"/>
      <c r="L55" s="21"/>
    </row>
    <row r="56" spans="1:31" x14ac:dyDescent="0.2">
      <c r="B56" s="21"/>
      <c r="L56" s="21"/>
    </row>
    <row r="57" spans="1:31" x14ac:dyDescent="0.2">
      <c r="B57" s="21"/>
      <c r="L57" s="21"/>
    </row>
    <row r="58" spans="1:31" x14ac:dyDescent="0.2">
      <c r="B58" s="21"/>
      <c r="L58" s="21"/>
    </row>
    <row r="59" spans="1:31" x14ac:dyDescent="0.2">
      <c r="B59" s="21"/>
      <c r="L59" s="21"/>
    </row>
    <row r="60" spans="1:31" x14ac:dyDescent="0.2">
      <c r="B60" s="21"/>
      <c r="L60" s="21"/>
    </row>
    <row r="61" spans="1:31" s="2" customFormat="1" ht="12.75" x14ac:dyDescent="0.2">
      <c r="A61" s="29"/>
      <c r="B61" s="30"/>
      <c r="C61" s="29"/>
      <c r="D61" s="41" t="s">
        <v>45</v>
      </c>
      <c r="E61" s="32"/>
      <c r="F61" s="88" t="s">
        <v>46</v>
      </c>
      <c r="G61" s="41" t="s">
        <v>45</v>
      </c>
      <c r="H61" s="32"/>
      <c r="I61" s="32"/>
      <c r="J61" s="89" t="s">
        <v>46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21"/>
      <c r="L62" s="21"/>
    </row>
    <row r="63" spans="1:31" x14ac:dyDescent="0.2">
      <c r="B63" s="21"/>
      <c r="L63" s="21"/>
    </row>
    <row r="64" spans="1:31" x14ac:dyDescent="0.2">
      <c r="B64" s="21"/>
      <c r="L64" s="21"/>
    </row>
    <row r="65" spans="1:31" s="2" customFormat="1" ht="12.75" x14ac:dyDescent="0.2">
      <c r="A65" s="29"/>
      <c r="B65" s="30"/>
      <c r="C65" s="29"/>
      <c r="D65" s="39" t="s">
        <v>47</v>
      </c>
      <c r="E65" s="42"/>
      <c r="F65" s="42"/>
      <c r="G65" s="39" t="s">
        <v>48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21"/>
      <c r="L66" s="21"/>
    </row>
    <row r="67" spans="1:31" x14ac:dyDescent="0.2">
      <c r="B67" s="21"/>
      <c r="L67" s="21"/>
    </row>
    <row r="68" spans="1:31" x14ac:dyDescent="0.2">
      <c r="B68" s="21"/>
      <c r="L68" s="21"/>
    </row>
    <row r="69" spans="1:31" x14ac:dyDescent="0.2">
      <c r="B69" s="21"/>
      <c r="L69" s="21"/>
    </row>
    <row r="70" spans="1:31" x14ac:dyDescent="0.2">
      <c r="B70" s="21"/>
      <c r="L70" s="21"/>
    </row>
    <row r="71" spans="1:31" x14ac:dyDescent="0.2">
      <c r="B71" s="21"/>
      <c r="L71" s="21"/>
    </row>
    <row r="72" spans="1:31" x14ac:dyDescent="0.2">
      <c r="B72" s="21"/>
      <c r="L72" s="21"/>
    </row>
    <row r="73" spans="1:31" x14ac:dyDescent="0.2">
      <c r="B73" s="21"/>
      <c r="L73" s="21"/>
    </row>
    <row r="74" spans="1:31" x14ac:dyDescent="0.2">
      <c r="B74" s="21"/>
      <c r="L74" s="21"/>
    </row>
    <row r="75" spans="1:31" x14ac:dyDescent="0.2">
      <c r="B75" s="21"/>
      <c r="L75" s="21"/>
    </row>
    <row r="76" spans="1:31" s="2" customFormat="1" ht="12.75" x14ac:dyDescent="0.2">
      <c r="A76" s="29"/>
      <c r="B76" s="30"/>
      <c r="C76" s="29"/>
      <c r="D76" s="41" t="s">
        <v>45</v>
      </c>
      <c r="E76" s="32"/>
      <c r="F76" s="88" t="s">
        <v>46</v>
      </c>
      <c r="G76" s="41" t="s">
        <v>45</v>
      </c>
      <c r="H76" s="32"/>
      <c r="I76" s="32"/>
      <c r="J76" s="89" t="s">
        <v>46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 x14ac:dyDescent="0.2">
      <c r="A82" s="29"/>
      <c r="B82" s="30"/>
      <c r="C82" s="22" t="s">
        <v>127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6" t="s">
        <v>13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customHeight="1" x14ac:dyDescent="0.2">
      <c r="A85" s="29"/>
      <c r="B85" s="30"/>
      <c r="C85" s="29"/>
      <c r="D85" s="29"/>
      <c r="E85" s="233" t="str">
        <f>E7</f>
        <v>Rekonstrukce budovy C, UHK, nám.Svobody-revize-cú 2021/II</v>
      </c>
      <c r="F85" s="234"/>
      <c r="G85" s="234"/>
      <c r="H85" s="234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21"/>
      <c r="C86" s="26" t="s">
        <v>123</v>
      </c>
      <c r="L86" s="21"/>
    </row>
    <row r="87" spans="1:31" s="2" customFormat="1" ht="16.5" customHeight="1" x14ac:dyDescent="0.2">
      <c r="A87" s="29"/>
      <c r="B87" s="30"/>
      <c r="C87" s="29"/>
      <c r="D87" s="29"/>
      <c r="E87" s="233" t="s">
        <v>124</v>
      </c>
      <c r="F87" s="230"/>
      <c r="G87" s="230"/>
      <c r="H87" s="23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6" t="s">
        <v>125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 x14ac:dyDescent="0.2">
      <c r="A89" s="29"/>
      <c r="B89" s="30"/>
      <c r="C89" s="29"/>
      <c r="D89" s="29"/>
      <c r="E89" s="229" t="str">
        <f>E11</f>
        <v>09 - Vytápění</v>
      </c>
      <c r="F89" s="230"/>
      <c r="G89" s="230"/>
      <c r="H89" s="23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6" t="s">
        <v>17</v>
      </c>
      <c r="D91" s="29"/>
      <c r="E91" s="29"/>
      <c r="F91" s="24" t="str">
        <f>F14</f>
        <v xml:space="preserve"> </v>
      </c>
      <c r="G91" s="29"/>
      <c r="H91" s="29"/>
      <c r="I91" s="26" t="s">
        <v>19</v>
      </c>
      <c r="J91" s="51" t="str">
        <f>IF(J14="","",J14)</f>
        <v>14. 10. 2021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customHeight="1" x14ac:dyDescent="0.2">
      <c r="A93" s="29"/>
      <c r="B93" s="30"/>
      <c r="C93" s="26" t="s">
        <v>21</v>
      </c>
      <c r="D93" s="29"/>
      <c r="E93" s="29"/>
      <c r="F93" s="24" t="str">
        <f>E17</f>
        <v xml:space="preserve"> </v>
      </c>
      <c r="G93" s="29"/>
      <c r="H93" s="29"/>
      <c r="I93" s="26" t="s">
        <v>25</v>
      </c>
      <c r="J93" s="27" t="str">
        <f>E23</f>
        <v xml:space="preserve"> 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 x14ac:dyDescent="0.2">
      <c r="A94" s="29"/>
      <c r="B94" s="30"/>
      <c r="C94" s="26" t="s">
        <v>24</v>
      </c>
      <c r="D94" s="29"/>
      <c r="E94" s="29"/>
      <c r="F94" s="24" t="str">
        <f>IF(E20="","",E20)</f>
        <v xml:space="preserve"> </v>
      </c>
      <c r="G94" s="29"/>
      <c r="H94" s="29"/>
      <c r="I94" s="26" t="s">
        <v>27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90" t="s">
        <v>128</v>
      </c>
      <c r="D96" s="82"/>
      <c r="E96" s="82"/>
      <c r="F96" s="82"/>
      <c r="G96" s="82"/>
      <c r="H96" s="82"/>
      <c r="I96" s="82"/>
      <c r="J96" s="91" t="s">
        <v>129</v>
      </c>
      <c r="K96" s="8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 x14ac:dyDescent="0.2">
      <c r="A98" s="29"/>
      <c r="B98" s="30"/>
      <c r="C98" s="92" t="s">
        <v>130</v>
      </c>
      <c r="D98" s="29"/>
      <c r="E98" s="29"/>
      <c r="F98" s="29"/>
      <c r="G98" s="29"/>
      <c r="H98" s="29"/>
      <c r="I98" s="29"/>
      <c r="J98" s="63">
        <f>J122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8" t="s">
        <v>131</v>
      </c>
    </row>
    <row r="99" spans="1:47" s="9" customFormat="1" ht="24.95" customHeight="1" x14ac:dyDescent="0.2">
      <c r="B99" s="93"/>
      <c r="D99" s="94" t="s">
        <v>5519</v>
      </c>
      <c r="E99" s="95"/>
      <c r="F99" s="95"/>
      <c r="G99" s="95"/>
      <c r="H99" s="95"/>
      <c r="I99" s="95"/>
      <c r="J99" s="96">
        <f>J123</f>
        <v>0</v>
      </c>
      <c r="L99" s="93"/>
    </row>
    <row r="100" spans="1:47" s="10" customFormat="1" ht="19.899999999999999" customHeight="1" x14ac:dyDescent="0.2">
      <c r="B100" s="97"/>
      <c r="D100" s="98" t="s">
        <v>5529</v>
      </c>
      <c r="E100" s="99"/>
      <c r="F100" s="99"/>
      <c r="G100" s="99"/>
      <c r="H100" s="99"/>
      <c r="I100" s="99"/>
      <c r="J100" s="100">
        <f>J124</f>
        <v>0</v>
      </c>
      <c r="L100" s="97"/>
    </row>
    <row r="101" spans="1:47" s="2" customFormat="1" ht="21.75" customHeight="1" x14ac:dyDescent="0.2">
      <c r="A101" s="29"/>
      <c r="B101" s="30"/>
      <c r="C101" s="29"/>
      <c r="D101" s="29"/>
      <c r="E101" s="29"/>
      <c r="F101" s="29"/>
      <c r="G101" s="29"/>
      <c r="H101" s="29"/>
      <c r="I101" s="29"/>
      <c r="J101" s="29"/>
      <c r="K101" s="29"/>
      <c r="L101" s="38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</row>
    <row r="102" spans="1:47" s="2" customFormat="1" ht="6.95" customHeight="1" x14ac:dyDescent="0.2">
      <c r="A102" s="29"/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38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</row>
    <row r="106" spans="1:47" s="2" customFormat="1" ht="6.95" customHeight="1" x14ac:dyDescent="0.2">
      <c r="A106" s="29"/>
      <c r="B106" s="45"/>
      <c r="C106" s="46"/>
      <c r="D106" s="46"/>
      <c r="E106" s="46"/>
      <c r="F106" s="46"/>
      <c r="G106" s="46"/>
      <c r="H106" s="46"/>
      <c r="I106" s="46"/>
      <c r="J106" s="46"/>
      <c r="K106" s="46"/>
      <c r="L106" s="38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</row>
    <row r="107" spans="1:47" s="2" customFormat="1" ht="24.95" customHeight="1" x14ac:dyDescent="0.2">
      <c r="A107" s="29"/>
      <c r="B107" s="30"/>
      <c r="C107" s="22" t="s">
        <v>181</v>
      </c>
      <c r="D107" s="29"/>
      <c r="E107" s="29"/>
      <c r="F107" s="29"/>
      <c r="G107" s="29"/>
      <c r="H107" s="29"/>
      <c r="I107" s="29"/>
      <c r="J107" s="29"/>
      <c r="K107" s="29"/>
      <c r="L107" s="38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s="2" customFormat="1" ht="6.95" customHeight="1" x14ac:dyDescent="0.2">
      <c r="A108" s="29"/>
      <c r="B108" s="30"/>
      <c r="C108" s="29"/>
      <c r="D108" s="29"/>
      <c r="E108" s="29"/>
      <c r="F108" s="29"/>
      <c r="G108" s="29"/>
      <c r="H108" s="29"/>
      <c r="I108" s="29"/>
      <c r="J108" s="29"/>
      <c r="K108" s="29"/>
      <c r="L108" s="38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12" customHeight="1" x14ac:dyDescent="0.2">
      <c r="A109" s="29"/>
      <c r="B109" s="30"/>
      <c r="C109" s="26" t="s">
        <v>13</v>
      </c>
      <c r="D109" s="29"/>
      <c r="E109" s="29"/>
      <c r="F109" s="29"/>
      <c r="G109" s="29"/>
      <c r="H109" s="29"/>
      <c r="I109" s="29"/>
      <c r="J109" s="29"/>
      <c r="K109" s="29"/>
      <c r="L109" s="38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16.5" customHeight="1" x14ac:dyDescent="0.2">
      <c r="A110" s="29"/>
      <c r="B110" s="30"/>
      <c r="C110" s="29"/>
      <c r="D110" s="29"/>
      <c r="E110" s="233" t="str">
        <f>E7</f>
        <v>Rekonstrukce budovy C, UHK, nám.Svobody-revize-cú 2021/II</v>
      </c>
      <c r="F110" s="234"/>
      <c r="G110" s="234"/>
      <c r="H110" s="234"/>
      <c r="I110" s="29"/>
      <c r="J110" s="29"/>
      <c r="K110" s="29"/>
      <c r="L110" s="38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1" customFormat="1" ht="12" customHeight="1" x14ac:dyDescent="0.2">
      <c r="B111" s="21"/>
      <c r="C111" s="26" t="s">
        <v>123</v>
      </c>
      <c r="L111" s="21"/>
    </row>
    <row r="112" spans="1:47" s="2" customFormat="1" ht="16.5" customHeight="1" x14ac:dyDescent="0.2">
      <c r="A112" s="29"/>
      <c r="B112" s="30"/>
      <c r="C112" s="29"/>
      <c r="D112" s="29"/>
      <c r="E112" s="233" t="s">
        <v>124</v>
      </c>
      <c r="F112" s="230"/>
      <c r="G112" s="230"/>
      <c r="H112" s="230"/>
      <c r="I112" s="29"/>
      <c r="J112" s="29"/>
      <c r="K112" s="29"/>
      <c r="L112" s="38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5" s="2" customFormat="1" ht="12" customHeight="1" x14ac:dyDescent="0.2">
      <c r="A113" s="29"/>
      <c r="B113" s="30"/>
      <c r="C113" s="26" t="s">
        <v>125</v>
      </c>
      <c r="D113" s="29"/>
      <c r="E113" s="29"/>
      <c r="F113" s="29"/>
      <c r="G113" s="29"/>
      <c r="H113" s="29"/>
      <c r="I113" s="29"/>
      <c r="J113" s="29"/>
      <c r="K113" s="29"/>
      <c r="L113" s="38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16.5" customHeight="1" x14ac:dyDescent="0.2">
      <c r="A114" s="29"/>
      <c r="B114" s="30"/>
      <c r="C114" s="29"/>
      <c r="D114" s="29"/>
      <c r="E114" s="229" t="str">
        <f>E11</f>
        <v>09 - Vytápění</v>
      </c>
      <c r="F114" s="230"/>
      <c r="G114" s="230"/>
      <c r="H114" s="230"/>
      <c r="I114" s="29"/>
      <c r="J114" s="29"/>
      <c r="K114" s="29"/>
      <c r="L114" s="38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6.95" customHeight="1" x14ac:dyDescent="0.2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38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12" customHeight="1" x14ac:dyDescent="0.2">
      <c r="A116" s="29"/>
      <c r="B116" s="30"/>
      <c r="C116" s="26" t="s">
        <v>17</v>
      </c>
      <c r="D116" s="29"/>
      <c r="E116" s="29"/>
      <c r="F116" s="24" t="str">
        <f>F14</f>
        <v xml:space="preserve"> </v>
      </c>
      <c r="G116" s="29"/>
      <c r="H116" s="29"/>
      <c r="I116" s="26" t="s">
        <v>19</v>
      </c>
      <c r="J116" s="51" t="str">
        <f>IF(J14="","",J14)</f>
        <v>14. 10. 2021</v>
      </c>
      <c r="K116" s="29"/>
      <c r="L116" s="38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6.95" customHeight="1" x14ac:dyDescent="0.2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38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15.2" customHeight="1" x14ac:dyDescent="0.2">
      <c r="A118" s="29"/>
      <c r="B118" s="30"/>
      <c r="C118" s="26" t="s">
        <v>21</v>
      </c>
      <c r="D118" s="29"/>
      <c r="E118" s="29"/>
      <c r="F118" s="24" t="str">
        <f>E17</f>
        <v xml:space="preserve"> </v>
      </c>
      <c r="G118" s="29"/>
      <c r="H118" s="29"/>
      <c r="I118" s="26" t="s">
        <v>25</v>
      </c>
      <c r="J118" s="27" t="str">
        <f>E23</f>
        <v xml:space="preserve"> </v>
      </c>
      <c r="K118" s="29"/>
      <c r="L118" s="38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15.2" customHeight="1" x14ac:dyDescent="0.2">
      <c r="A119" s="29"/>
      <c r="B119" s="30"/>
      <c r="C119" s="26" t="s">
        <v>24</v>
      </c>
      <c r="D119" s="29"/>
      <c r="E119" s="29"/>
      <c r="F119" s="24" t="str">
        <f>IF(E20="","",E20)</f>
        <v xml:space="preserve"> </v>
      </c>
      <c r="G119" s="29"/>
      <c r="H119" s="29"/>
      <c r="I119" s="26" t="s">
        <v>27</v>
      </c>
      <c r="J119" s="27" t="str">
        <f>E26</f>
        <v xml:space="preserve"> </v>
      </c>
      <c r="K119" s="29"/>
      <c r="L119" s="38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10.35" customHeight="1" x14ac:dyDescent="0.2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11" customFormat="1" ht="29.25" customHeight="1" x14ac:dyDescent="0.2">
      <c r="A121" s="101"/>
      <c r="B121" s="102"/>
      <c r="C121" s="103" t="s">
        <v>182</v>
      </c>
      <c r="D121" s="104" t="s">
        <v>54</v>
      </c>
      <c r="E121" s="104" t="s">
        <v>50</v>
      </c>
      <c r="F121" s="104" t="s">
        <v>51</v>
      </c>
      <c r="G121" s="104" t="s">
        <v>183</v>
      </c>
      <c r="H121" s="104" t="s">
        <v>184</v>
      </c>
      <c r="I121" s="104" t="s">
        <v>185</v>
      </c>
      <c r="J121" s="104" t="s">
        <v>129</v>
      </c>
      <c r="K121" s="105" t="s">
        <v>186</v>
      </c>
      <c r="L121" s="106"/>
      <c r="M121" s="55" t="s">
        <v>1</v>
      </c>
      <c r="N121" s="56" t="s">
        <v>34</v>
      </c>
      <c r="O121" s="56" t="s">
        <v>187</v>
      </c>
      <c r="P121" s="56" t="s">
        <v>188</v>
      </c>
      <c r="Q121" s="56" t="s">
        <v>189</v>
      </c>
      <c r="R121" s="56" t="s">
        <v>190</v>
      </c>
      <c r="S121" s="56" t="s">
        <v>191</v>
      </c>
      <c r="T121" s="57" t="s">
        <v>192</v>
      </c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</row>
    <row r="122" spans="1:65" s="2" customFormat="1" ht="22.9" customHeight="1" x14ac:dyDescent="0.25">
      <c r="A122" s="29"/>
      <c r="B122" s="30"/>
      <c r="C122" s="61" t="s">
        <v>193</v>
      </c>
      <c r="D122" s="29"/>
      <c r="E122" s="29"/>
      <c r="F122" s="29"/>
      <c r="G122" s="29"/>
      <c r="H122" s="29"/>
      <c r="I122" s="29"/>
      <c r="J122" s="107">
        <f>BK122</f>
        <v>0</v>
      </c>
      <c r="K122" s="29"/>
      <c r="L122" s="30"/>
      <c r="M122" s="58"/>
      <c r="N122" s="52"/>
      <c r="O122" s="59"/>
      <c r="P122" s="108">
        <f>P123</f>
        <v>0</v>
      </c>
      <c r="Q122" s="59"/>
      <c r="R122" s="108">
        <f>R123</f>
        <v>0</v>
      </c>
      <c r="S122" s="59"/>
      <c r="T122" s="109">
        <f>T123</f>
        <v>0</v>
      </c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T122" s="18" t="s">
        <v>56</v>
      </c>
      <c r="AU122" s="18" t="s">
        <v>131</v>
      </c>
      <c r="BK122" s="110">
        <f>BK123</f>
        <v>0</v>
      </c>
    </row>
    <row r="123" spans="1:65" s="12" customFormat="1" ht="25.9" customHeight="1" x14ac:dyDescent="0.2">
      <c r="B123" s="111"/>
      <c r="D123" s="112" t="s">
        <v>56</v>
      </c>
      <c r="E123" s="113" t="s">
        <v>3018</v>
      </c>
      <c r="F123" s="113" t="s">
        <v>3018</v>
      </c>
      <c r="J123" s="114">
        <f>BK123</f>
        <v>0</v>
      </c>
      <c r="L123" s="111"/>
      <c r="M123" s="115"/>
      <c r="N123" s="116"/>
      <c r="O123" s="116"/>
      <c r="P123" s="117">
        <f>P124</f>
        <v>0</v>
      </c>
      <c r="Q123" s="116"/>
      <c r="R123" s="117">
        <f>R124</f>
        <v>0</v>
      </c>
      <c r="S123" s="116"/>
      <c r="T123" s="118">
        <f>T124</f>
        <v>0</v>
      </c>
      <c r="AR123" s="112" t="s">
        <v>66</v>
      </c>
      <c r="AT123" s="119" t="s">
        <v>56</v>
      </c>
      <c r="AU123" s="119" t="s">
        <v>57</v>
      </c>
      <c r="AY123" s="112" t="s">
        <v>196</v>
      </c>
      <c r="BK123" s="120">
        <f>BK124</f>
        <v>0</v>
      </c>
    </row>
    <row r="124" spans="1:65" s="12" customFormat="1" ht="22.9" customHeight="1" x14ac:dyDescent="0.2">
      <c r="B124" s="111"/>
      <c r="D124" s="112" t="s">
        <v>56</v>
      </c>
      <c r="E124" s="121" t="s">
        <v>3024</v>
      </c>
      <c r="F124" s="121" t="s">
        <v>85</v>
      </c>
      <c r="J124" s="122">
        <f>BK124</f>
        <v>0</v>
      </c>
      <c r="L124" s="111"/>
      <c r="M124" s="115"/>
      <c r="N124" s="116"/>
      <c r="O124" s="116"/>
      <c r="P124" s="117">
        <f>P125</f>
        <v>0</v>
      </c>
      <c r="Q124" s="116"/>
      <c r="R124" s="117">
        <f>R125</f>
        <v>0</v>
      </c>
      <c r="S124" s="116"/>
      <c r="T124" s="118">
        <f>T125</f>
        <v>0</v>
      </c>
      <c r="AR124" s="112" t="s">
        <v>64</v>
      </c>
      <c r="AT124" s="119" t="s">
        <v>56</v>
      </c>
      <c r="AU124" s="119" t="s">
        <v>64</v>
      </c>
      <c r="AY124" s="112" t="s">
        <v>196</v>
      </c>
      <c r="BK124" s="120">
        <f>BK125</f>
        <v>0</v>
      </c>
    </row>
    <row r="125" spans="1:65" s="2" customFormat="1" ht="16.5" customHeight="1" x14ac:dyDescent="0.2">
      <c r="A125" s="29"/>
      <c r="B125" s="123"/>
      <c r="C125" s="124" t="s">
        <v>64</v>
      </c>
      <c r="D125" s="124" t="s">
        <v>199</v>
      </c>
      <c r="E125" s="125" t="s">
        <v>5530</v>
      </c>
      <c r="F125" s="126" t="s">
        <v>5531</v>
      </c>
      <c r="G125" s="127" t="s">
        <v>5512</v>
      </c>
      <c r="H125" s="128">
        <v>1</v>
      </c>
      <c r="I125" s="224"/>
      <c r="J125" s="129">
        <f>ROUND(I125*H125,2)</f>
        <v>0</v>
      </c>
      <c r="K125" s="126" t="s">
        <v>1</v>
      </c>
      <c r="L125" s="30"/>
      <c r="M125" s="176" t="s">
        <v>1</v>
      </c>
      <c r="N125" s="177" t="s">
        <v>35</v>
      </c>
      <c r="O125" s="178">
        <v>0</v>
      </c>
      <c r="P125" s="178">
        <f>O125*H125</f>
        <v>0</v>
      </c>
      <c r="Q125" s="178">
        <v>0</v>
      </c>
      <c r="R125" s="178">
        <f>Q125*H125</f>
        <v>0</v>
      </c>
      <c r="S125" s="178">
        <v>0</v>
      </c>
      <c r="T125" s="179">
        <f>S125*H125</f>
        <v>0</v>
      </c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R125" s="134" t="s">
        <v>201</v>
      </c>
      <c r="AT125" s="134" t="s">
        <v>199</v>
      </c>
      <c r="AU125" s="134" t="s">
        <v>66</v>
      </c>
      <c r="AY125" s="18" t="s">
        <v>196</v>
      </c>
      <c r="BE125" s="135">
        <f>IF(N125="základní",J125,0)</f>
        <v>0</v>
      </c>
      <c r="BF125" s="135">
        <f>IF(N125="snížená",J125,0)</f>
        <v>0</v>
      </c>
      <c r="BG125" s="135">
        <f>IF(N125="zákl. přenesená",J125,0)</f>
        <v>0</v>
      </c>
      <c r="BH125" s="135">
        <f>IF(N125="sníž. přenesená",J125,0)</f>
        <v>0</v>
      </c>
      <c r="BI125" s="135">
        <f>IF(N125="nulová",J125,0)</f>
        <v>0</v>
      </c>
      <c r="BJ125" s="18" t="s">
        <v>64</v>
      </c>
      <c r="BK125" s="135">
        <f>ROUND(I125*H125,2)</f>
        <v>0</v>
      </c>
      <c r="BL125" s="18" t="s">
        <v>201</v>
      </c>
      <c r="BM125" s="134" t="s">
        <v>66</v>
      </c>
    </row>
    <row r="126" spans="1:65" s="2" customFormat="1" ht="6.95" customHeight="1" x14ac:dyDescent="0.2">
      <c r="A126" s="29"/>
      <c r="B126" s="43"/>
      <c r="C126" s="44"/>
      <c r="D126" s="44"/>
      <c r="E126" s="44"/>
      <c r="F126" s="44"/>
      <c r="G126" s="44"/>
      <c r="H126" s="44"/>
      <c r="I126" s="44"/>
      <c r="J126" s="44"/>
      <c r="K126" s="44"/>
      <c r="L126" s="30"/>
      <c r="M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</sheetData>
  <autoFilter ref="C121:K125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26"/>
  <sheetViews>
    <sheetView showGridLines="0" topLeftCell="A100" workbookViewId="0">
      <selection activeCell="I125" sqref="I125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x14ac:dyDescent="0.2">
      <c r="A1" s="73"/>
    </row>
    <row r="2" spans="1:46" s="1" customFormat="1" ht="36.950000000000003" customHeight="1" x14ac:dyDescent="0.2">
      <c r="L2" s="231" t="s">
        <v>4</v>
      </c>
      <c r="M2" s="232"/>
      <c r="N2" s="232"/>
      <c r="O2" s="232"/>
      <c r="P2" s="232"/>
      <c r="Q2" s="232"/>
      <c r="R2" s="232"/>
      <c r="S2" s="232"/>
      <c r="T2" s="232"/>
      <c r="U2" s="232"/>
      <c r="V2" s="232"/>
      <c r="AT2" s="18" t="s">
        <v>89</v>
      </c>
    </row>
    <row r="3" spans="1:46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66</v>
      </c>
    </row>
    <row r="4" spans="1:46" s="1" customFormat="1" ht="24.95" customHeight="1" x14ac:dyDescent="0.2">
      <c r="B4" s="21"/>
      <c r="D4" s="22" t="s">
        <v>122</v>
      </c>
      <c r="L4" s="21"/>
      <c r="M4" s="74" t="s">
        <v>9</v>
      </c>
      <c r="AT4" s="18" t="s">
        <v>2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26" t="s">
        <v>13</v>
      </c>
      <c r="L6" s="21"/>
    </row>
    <row r="7" spans="1:46" s="1" customFormat="1" ht="16.5" customHeight="1" x14ac:dyDescent="0.2">
      <c r="B7" s="21"/>
      <c r="E7" s="233" t="str">
        <f>'Rekapitulace stavby'!G6</f>
        <v>Rekonstrukce budovy C, UHK, nám.Svobody-revize-cú 2021/II</v>
      </c>
      <c r="F7" s="234"/>
      <c r="G7" s="234"/>
      <c r="H7" s="234"/>
      <c r="L7" s="21"/>
    </row>
    <row r="8" spans="1:46" s="1" customFormat="1" ht="12" customHeight="1" x14ac:dyDescent="0.2">
      <c r="B8" s="21"/>
      <c r="D8" s="26" t="s">
        <v>123</v>
      </c>
      <c r="L8" s="21"/>
    </row>
    <row r="9" spans="1:46" s="2" customFormat="1" ht="16.5" customHeight="1" x14ac:dyDescent="0.2">
      <c r="A9" s="29"/>
      <c r="B9" s="30"/>
      <c r="C9" s="29"/>
      <c r="D9" s="29"/>
      <c r="E9" s="233" t="s">
        <v>124</v>
      </c>
      <c r="F9" s="230"/>
      <c r="G9" s="230"/>
      <c r="H9" s="23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6" t="s">
        <v>125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 x14ac:dyDescent="0.2">
      <c r="A11" s="29"/>
      <c r="B11" s="30"/>
      <c r="C11" s="29"/>
      <c r="D11" s="29"/>
      <c r="E11" s="229" t="s">
        <v>5532</v>
      </c>
      <c r="F11" s="230"/>
      <c r="G11" s="230"/>
      <c r="H11" s="23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6" t="s">
        <v>15</v>
      </c>
      <c r="E13" s="29"/>
      <c r="F13" s="24" t="s">
        <v>1</v>
      </c>
      <c r="G13" s="29"/>
      <c r="H13" s="29"/>
      <c r="I13" s="26" t="s">
        <v>16</v>
      </c>
      <c r="J13" s="24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6" t="s">
        <v>17</v>
      </c>
      <c r="E14" s="29"/>
      <c r="F14" s="24" t="s">
        <v>18</v>
      </c>
      <c r="G14" s="29"/>
      <c r="H14" s="29"/>
      <c r="I14" s="26" t="s">
        <v>19</v>
      </c>
      <c r="J14" s="51" t="str">
        <f>'Rekapitulace stavby'!L8</f>
        <v>14. 10. 2021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6" t="s">
        <v>21</v>
      </c>
      <c r="E16" s="29"/>
      <c r="F16" s="29"/>
      <c r="G16" s="29"/>
      <c r="H16" s="29"/>
      <c r="I16" s="26" t="s">
        <v>22</v>
      </c>
      <c r="J16" s="24" t="str">
        <f>IF('Rekapitulace stavby'!L10="","",'Rekapitulace stavby'!L10)</f>
        <v/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4" t="str">
        <f>IF('Rekapitulace stavby'!E11="","",'Rekapitulace stavby'!E11)</f>
        <v xml:space="preserve"> </v>
      </c>
      <c r="F17" s="29"/>
      <c r="G17" s="29"/>
      <c r="H17" s="29"/>
      <c r="I17" s="26" t="s">
        <v>23</v>
      </c>
      <c r="J17" s="24" t="str">
        <f>IF('Rekapitulace stavby'!L11="","",'Rekapitulace stavby'!L11)</f>
        <v/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6" t="s">
        <v>24</v>
      </c>
      <c r="E19" s="29"/>
      <c r="F19" s="29"/>
      <c r="G19" s="29"/>
      <c r="H19" s="29"/>
      <c r="I19" s="26" t="s">
        <v>22</v>
      </c>
      <c r="J19" s="24" t="str">
        <f>'Rekapitulace stavby'!L13</f>
        <v/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35" t="str">
        <f>'Rekapitulace stavby'!E14</f>
        <v xml:space="preserve"> </v>
      </c>
      <c r="F20" s="235"/>
      <c r="G20" s="235"/>
      <c r="H20" s="235"/>
      <c r="I20" s="26" t="s">
        <v>23</v>
      </c>
      <c r="J20" s="24" t="str">
        <f>'Rekapitulace stavby'!L14</f>
        <v/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6" t="s">
        <v>25</v>
      </c>
      <c r="E22" s="29"/>
      <c r="F22" s="29"/>
      <c r="G22" s="29"/>
      <c r="H22" s="29"/>
      <c r="I22" s="26" t="s">
        <v>22</v>
      </c>
      <c r="J22" s="24" t="str">
        <f>IF('Rekapitulace stavby'!L16="","",'Rekapitulace stavby'!L16)</f>
        <v/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4" t="str">
        <f>IF('Rekapitulace stavby'!E17="","",'Rekapitulace stavby'!E17)</f>
        <v xml:space="preserve"> </v>
      </c>
      <c r="F23" s="29"/>
      <c r="G23" s="29"/>
      <c r="H23" s="29"/>
      <c r="I23" s="26" t="s">
        <v>23</v>
      </c>
      <c r="J23" s="24" t="str">
        <f>IF('Rekapitulace stavby'!L17="","",'Rekapitulace stavby'!L17)</f>
        <v/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6" t="s">
        <v>27</v>
      </c>
      <c r="E25" s="29"/>
      <c r="F25" s="29"/>
      <c r="G25" s="29"/>
      <c r="H25" s="29"/>
      <c r="I25" s="26" t="s">
        <v>22</v>
      </c>
      <c r="J25" s="24" t="str">
        <f>IF('Rekapitulace stavby'!L19="","",'Rekapitulace stavby'!L19)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4" t="str">
        <f>IF('Rekapitulace stavby'!E20="","",'Rekapitulace stavby'!E20)</f>
        <v xml:space="preserve"> </v>
      </c>
      <c r="F26" s="29"/>
      <c r="G26" s="29"/>
      <c r="H26" s="29"/>
      <c r="I26" s="26" t="s">
        <v>23</v>
      </c>
      <c r="J26" s="24" t="str">
        <f>IF('Rekapitulace stavby'!L20="","",'Rekapitulace stavby'!L20)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6" t="s">
        <v>28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 x14ac:dyDescent="0.2">
      <c r="A29" s="75"/>
      <c r="B29" s="76"/>
      <c r="C29" s="75"/>
      <c r="D29" s="75"/>
      <c r="E29" s="236" t="s">
        <v>1</v>
      </c>
      <c r="F29" s="236"/>
      <c r="G29" s="236"/>
      <c r="H29" s="236"/>
      <c r="I29" s="75"/>
      <c r="J29" s="75"/>
      <c r="K29" s="75"/>
      <c r="L29" s="77"/>
      <c r="S29" s="75"/>
      <c r="T29" s="75"/>
      <c r="U29" s="75"/>
      <c r="V29" s="75"/>
      <c r="W29" s="75"/>
      <c r="X29" s="75"/>
      <c r="Y29" s="75"/>
      <c r="Z29" s="75"/>
      <c r="AA29" s="75"/>
      <c r="AB29" s="75"/>
      <c r="AC29" s="75"/>
      <c r="AD29" s="75"/>
      <c r="AE29" s="75"/>
    </row>
    <row r="30" spans="1:31" s="2" customFormat="1" ht="6.95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 x14ac:dyDescent="0.2">
      <c r="A31" s="29"/>
      <c r="B31" s="30"/>
      <c r="C31" s="29"/>
      <c r="D31" s="59"/>
      <c r="E31" s="59"/>
      <c r="F31" s="59"/>
      <c r="G31" s="59"/>
      <c r="H31" s="59"/>
      <c r="I31" s="59"/>
      <c r="J31" s="59"/>
      <c r="K31" s="59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78" t="s">
        <v>30</v>
      </c>
      <c r="E32" s="29"/>
      <c r="F32" s="29"/>
      <c r="G32" s="29"/>
      <c r="H32" s="29"/>
      <c r="I32" s="29"/>
      <c r="J32" s="63">
        <f>ROUND(J122,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 x14ac:dyDescent="0.2">
      <c r="A33" s="29"/>
      <c r="B33" s="30"/>
      <c r="C33" s="29"/>
      <c r="D33" s="59"/>
      <c r="E33" s="59"/>
      <c r="F33" s="59"/>
      <c r="G33" s="59"/>
      <c r="H33" s="59"/>
      <c r="I33" s="59"/>
      <c r="J33" s="59"/>
      <c r="K33" s="59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 x14ac:dyDescent="0.2">
      <c r="A34" s="29"/>
      <c r="B34" s="30"/>
      <c r="C34" s="29"/>
      <c r="D34" s="29"/>
      <c r="E34" s="29"/>
      <c r="F34" s="33" t="s">
        <v>32</v>
      </c>
      <c r="G34" s="29"/>
      <c r="H34" s="29"/>
      <c r="I34" s="33" t="s">
        <v>31</v>
      </c>
      <c r="J34" s="33" t="s">
        <v>33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 x14ac:dyDescent="0.2">
      <c r="A35" s="29"/>
      <c r="B35" s="30"/>
      <c r="C35" s="29"/>
      <c r="D35" s="79" t="s">
        <v>34</v>
      </c>
      <c r="E35" s="26" t="s">
        <v>35</v>
      </c>
      <c r="F35" s="80">
        <f>ROUND((SUM(BE122:BE125)),  2)</f>
        <v>0</v>
      </c>
      <c r="G35" s="29"/>
      <c r="H35" s="29"/>
      <c r="I35" s="81">
        <v>0.21</v>
      </c>
      <c r="J35" s="80">
        <f>ROUND(((SUM(BE122:BE125))*I35),  2)</f>
        <v>0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 x14ac:dyDescent="0.2">
      <c r="A36" s="29"/>
      <c r="B36" s="30"/>
      <c r="C36" s="29"/>
      <c r="D36" s="29"/>
      <c r="E36" s="26" t="s">
        <v>36</v>
      </c>
      <c r="F36" s="80">
        <f>ROUND((SUM(BF122:BF125)),  2)</f>
        <v>0</v>
      </c>
      <c r="G36" s="29"/>
      <c r="H36" s="29"/>
      <c r="I36" s="81">
        <v>0.15</v>
      </c>
      <c r="J36" s="80">
        <f>ROUND(((SUM(BF122:BF125))*I36),  2)</f>
        <v>0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 x14ac:dyDescent="0.2">
      <c r="A37" s="29"/>
      <c r="B37" s="30"/>
      <c r="C37" s="29"/>
      <c r="D37" s="29"/>
      <c r="E37" s="26" t="s">
        <v>37</v>
      </c>
      <c r="F37" s="80">
        <f>ROUND((SUM(BG122:BG125)),  2)</f>
        <v>0</v>
      </c>
      <c r="G37" s="29"/>
      <c r="H37" s="29"/>
      <c r="I37" s="81">
        <v>0.21</v>
      </c>
      <c r="J37" s="8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 x14ac:dyDescent="0.2">
      <c r="A38" s="29"/>
      <c r="B38" s="30"/>
      <c r="C38" s="29"/>
      <c r="D38" s="29"/>
      <c r="E38" s="26" t="s">
        <v>38</v>
      </c>
      <c r="F38" s="80">
        <f>ROUND((SUM(BH122:BH125)),  2)</f>
        <v>0</v>
      </c>
      <c r="G38" s="29"/>
      <c r="H38" s="29"/>
      <c r="I38" s="81">
        <v>0.15</v>
      </c>
      <c r="J38" s="8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 x14ac:dyDescent="0.2">
      <c r="A39" s="29"/>
      <c r="B39" s="30"/>
      <c r="C39" s="29"/>
      <c r="D39" s="29"/>
      <c r="E39" s="26" t="s">
        <v>39</v>
      </c>
      <c r="F39" s="80">
        <f>ROUND((SUM(BI122:BI125)),  2)</f>
        <v>0</v>
      </c>
      <c r="G39" s="29"/>
      <c r="H39" s="29"/>
      <c r="I39" s="81">
        <v>0</v>
      </c>
      <c r="J39" s="8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82"/>
      <c r="D41" s="83" t="s">
        <v>40</v>
      </c>
      <c r="E41" s="53"/>
      <c r="F41" s="53"/>
      <c r="G41" s="84" t="s">
        <v>41</v>
      </c>
      <c r="H41" s="85" t="s">
        <v>42</v>
      </c>
      <c r="I41" s="53"/>
      <c r="J41" s="86">
        <f>SUM(J32:J39)</f>
        <v>0</v>
      </c>
      <c r="K41" s="8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38"/>
      <c r="D50" s="39" t="s">
        <v>43</v>
      </c>
      <c r="E50" s="40"/>
      <c r="F50" s="40"/>
      <c r="G50" s="39" t="s">
        <v>44</v>
      </c>
      <c r="H50" s="40"/>
      <c r="I50" s="40"/>
      <c r="J50" s="40"/>
      <c r="K50" s="40"/>
      <c r="L50" s="38"/>
    </row>
    <row r="51" spans="1:31" x14ac:dyDescent="0.2">
      <c r="B51" s="21"/>
      <c r="L51" s="21"/>
    </row>
    <row r="52" spans="1:31" x14ac:dyDescent="0.2">
      <c r="B52" s="21"/>
      <c r="L52" s="21"/>
    </row>
    <row r="53" spans="1:31" x14ac:dyDescent="0.2">
      <c r="B53" s="21"/>
      <c r="L53" s="21"/>
    </row>
    <row r="54" spans="1:31" x14ac:dyDescent="0.2">
      <c r="B54" s="21"/>
      <c r="L54" s="21"/>
    </row>
    <row r="55" spans="1:31" x14ac:dyDescent="0.2">
      <c r="B55" s="21"/>
      <c r="L55" s="21"/>
    </row>
    <row r="56" spans="1:31" x14ac:dyDescent="0.2">
      <c r="B56" s="21"/>
      <c r="L56" s="21"/>
    </row>
    <row r="57" spans="1:31" x14ac:dyDescent="0.2">
      <c r="B57" s="21"/>
      <c r="L57" s="21"/>
    </row>
    <row r="58" spans="1:31" x14ac:dyDescent="0.2">
      <c r="B58" s="21"/>
      <c r="L58" s="21"/>
    </row>
    <row r="59" spans="1:31" x14ac:dyDescent="0.2">
      <c r="B59" s="21"/>
      <c r="L59" s="21"/>
    </row>
    <row r="60" spans="1:31" x14ac:dyDescent="0.2">
      <c r="B60" s="21"/>
      <c r="L60" s="21"/>
    </row>
    <row r="61" spans="1:31" s="2" customFormat="1" ht="12.75" x14ac:dyDescent="0.2">
      <c r="A61" s="29"/>
      <c r="B61" s="30"/>
      <c r="C61" s="29"/>
      <c r="D61" s="41" t="s">
        <v>45</v>
      </c>
      <c r="E61" s="32"/>
      <c r="F61" s="88" t="s">
        <v>46</v>
      </c>
      <c r="G61" s="41" t="s">
        <v>45</v>
      </c>
      <c r="H61" s="32"/>
      <c r="I61" s="32"/>
      <c r="J61" s="89" t="s">
        <v>46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21"/>
      <c r="L62" s="21"/>
    </row>
    <row r="63" spans="1:31" x14ac:dyDescent="0.2">
      <c r="B63" s="21"/>
      <c r="L63" s="21"/>
    </row>
    <row r="64" spans="1:31" x14ac:dyDescent="0.2">
      <c r="B64" s="21"/>
      <c r="L64" s="21"/>
    </row>
    <row r="65" spans="1:31" s="2" customFormat="1" ht="12.75" x14ac:dyDescent="0.2">
      <c r="A65" s="29"/>
      <c r="B65" s="30"/>
      <c r="C65" s="29"/>
      <c r="D65" s="39" t="s">
        <v>47</v>
      </c>
      <c r="E65" s="42"/>
      <c r="F65" s="42"/>
      <c r="G65" s="39" t="s">
        <v>48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21"/>
      <c r="L66" s="21"/>
    </row>
    <row r="67" spans="1:31" x14ac:dyDescent="0.2">
      <c r="B67" s="21"/>
      <c r="L67" s="21"/>
    </row>
    <row r="68" spans="1:31" x14ac:dyDescent="0.2">
      <c r="B68" s="21"/>
      <c r="L68" s="21"/>
    </row>
    <row r="69" spans="1:31" x14ac:dyDescent="0.2">
      <c r="B69" s="21"/>
      <c r="L69" s="21"/>
    </row>
    <row r="70" spans="1:31" x14ac:dyDescent="0.2">
      <c r="B70" s="21"/>
      <c r="L70" s="21"/>
    </row>
    <row r="71" spans="1:31" x14ac:dyDescent="0.2">
      <c r="B71" s="21"/>
      <c r="L71" s="21"/>
    </row>
    <row r="72" spans="1:31" x14ac:dyDescent="0.2">
      <c r="B72" s="21"/>
      <c r="L72" s="21"/>
    </row>
    <row r="73" spans="1:31" x14ac:dyDescent="0.2">
      <c r="B73" s="21"/>
      <c r="L73" s="21"/>
    </row>
    <row r="74" spans="1:31" x14ac:dyDescent="0.2">
      <c r="B74" s="21"/>
      <c r="L74" s="21"/>
    </row>
    <row r="75" spans="1:31" x14ac:dyDescent="0.2">
      <c r="B75" s="21"/>
      <c r="L75" s="21"/>
    </row>
    <row r="76" spans="1:31" s="2" customFormat="1" ht="12.75" x14ac:dyDescent="0.2">
      <c r="A76" s="29"/>
      <c r="B76" s="30"/>
      <c r="C76" s="29"/>
      <c r="D76" s="41" t="s">
        <v>45</v>
      </c>
      <c r="E76" s="32"/>
      <c r="F76" s="88" t="s">
        <v>46</v>
      </c>
      <c r="G76" s="41" t="s">
        <v>45</v>
      </c>
      <c r="H76" s="32"/>
      <c r="I76" s="32"/>
      <c r="J76" s="89" t="s">
        <v>46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 x14ac:dyDescent="0.2">
      <c r="A82" s="29"/>
      <c r="B82" s="30"/>
      <c r="C82" s="22" t="s">
        <v>127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6" t="s">
        <v>13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customHeight="1" x14ac:dyDescent="0.2">
      <c r="A85" s="29"/>
      <c r="B85" s="30"/>
      <c r="C85" s="29"/>
      <c r="D85" s="29"/>
      <c r="E85" s="233" t="str">
        <f>E7</f>
        <v>Rekonstrukce budovy C, UHK, nám.Svobody-revize-cú 2021/II</v>
      </c>
      <c r="F85" s="234"/>
      <c r="G85" s="234"/>
      <c r="H85" s="234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21"/>
      <c r="C86" s="26" t="s">
        <v>123</v>
      </c>
      <c r="L86" s="21"/>
    </row>
    <row r="87" spans="1:31" s="2" customFormat="1" ht="16.5" customHeight="1" x14ac:dyDescent="0.2">
      <c r="A87" s="29"/>
      <c r="B87" s="30"/>
      <c r="C87" s="29"/>
      <c r="D87" s="29"/>
      <c r="E87" s="233" t="s">
        <v>124</v>
      </c>
      <c r="F87" s="230"/>
      <c r="G87" s="230"/>
      <c r="H87" s="23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6" t="s">
        <v>125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 x14ac:dyDescent="0.2">
      <c r="A89" s="29"/>
      <c r="B89" s="30"/>
      <c r="C89" s="29"/>
      <c r="D89" s="29"/>
      <c r="E89" s="229" t="str">
        <f>E11</f>
        <v>10 - Silnoproud</v>
      </c>
      <c r="F89" s="230"/>
      <c r="G89" s="230"/>
      <c r="H89" s="23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6" t="s">
        <v>17</v>
      </c>
      <c r="D91" s="29"/>
      <c r="E91" s="29"/>
      <c r="F91" s="24" t="str">
        <f>F14</f>
        <v xml:space="preserve"> </v>
      </c>
      <c r="G91" s="29"/>
      <c r="H91" s="29"/>
      <c r="I91" s="26" t="s">
        <v>19</v>
      </c>
      <c r="J91" s="51" t="str">
        <f>IF(J14="","",J14)</f>
        <v>14. 10. 2021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customHeight="1" x14ac:dyDescent="0.2">
      <c r="A93" s="29"/>
      <c r="B93" s="30"/>
      <c r="C93" s="26" t="s">
        <v>21</v>
      </c>
      <c r="D93" s="29"/>
      <c r="E93" s="29"/>
      <c r="F93" s="24" t="str">
        <f>E17</f>
        <v xml:space="preserve"> </v>
      </c>
      <c r="G93" s="29"/>
      <c r="H93" s="29"/>
      <c r="I93" s="26" t="s">
        <v>25</v>
      </c>
      <c r="J93" s="27" t="str">
        <f>E23</f>
        <v xml:space="preserve"> 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 x14ac:dyDescent="0.2">
      <c r="A94" s="29"/>
      <c r="B94" s="30"/>
      <c r="C94" s="26" t="s">
        <v>24</v>
      </c>
      <c r="D94" s="29"/>
      <c r="E94" s="29"/>
      <c r="F94" s="24" t="str">
        <f>IF(E20="","",E20)</f>
        <v xml:space="preserve"> </v>
      </c>
      <c r="G94" s="29"/>
      <c r="H94" s="29"/>
      <c r="I94" s="26" t="s">
        <v>27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90" t="s">
        <v>128</v>
      </c>
      <c r="D96" s="82"/>
      <c r="E96" s="82"/>
      <c r="F96" s="82"/>
      <c r="G96" s="82"/>
      <c r="H96" s="82"/>
      <c r="I96" s="82"/>
      <c r="J96" s="91" t="s">
        <v>129</v>
      </c>
      <c r="K96" s="8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 x14ac:dyDescent="0.2">
      <c r="A98" s="29"/>
      <c r="B98" s="30"/>
      <c r="C98" s="92" t="s">
        <v>130</v>
      </c>
      <c r="D98" s="29"/>
      <c r="E98" s="29"/>
      <c r="F98" s="29"/>
      <c r="G98" s="29"/>
      <c r="H98" s="29"/>
      <c r="I98" s="29"/>
      <c r="J98" s="63">
        <f>J122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8" t="s">
        <v>131</v>
      </c>
    </row>
    <row r="99" spans="1:47" s="9" customFormat="1" ht="24.95" customHeight="1" x14ac:dyDescent="0.2">
      <c r="B99" s="93"/>
      <c r="D99" s="94" t="s">
        <v>176</v>
      </c>
      <c r="E99" s="95"/>
      <c r="F99" s="95"/>
      <c r="G99" s="95"/>
      <c r="H99" s="95"/>
      <c r="I99" s="95"/>
      <c r="J99" s="96">
        <f>J123</f>
        <v>0</v>
      </c>
      <c r="L99" s="93"/>
    </row>
    <row r="100" spans="1:47" s="10" customFormat="1" ht="19.899999999999999" customHeight="1" x14ac:dyDescent="0.2">
      <c r="B100" s="97"/>
      <c r="D100" s="98" t="s">
        <v>5533</v>
      </c>
      <c r="E100" s="99"/>
      <c r="F100" s="99"/>
      <c r="G100" s="99"/>
      <c r="H100" s="99"/>
      <c r="I100" s="99"/>
      <c r="J100" s="100">
        <f>J124</f>
        <v>0</v>
      </c>
      <c r="L100" s="97"/>
    </row>
    <row r="101" spans="1:47" s="2" customFormat="1" ht="21.75" customHeight="1" x14ac:dyDescent="0.2">
      <c r="A101" s="29"/>
      <c r="B101" s="30"/>
      <c r="C101" s="29"/>
      <c r="D101" s="29"/>
      <c r="E101" s="29"/>
      <c r="F101" s="29"/>
      <c r="G101" s="29"/>
      <c r="H101" s="29"/>
      <c r="I101" s="29"/>
      <c r="J101" s="29"/>
      <c r="K101" s="29"/>
      <c r="L101" s="38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</row>
    <row r="102" spans="1:47" s="2" customFormat="1" ht="6.95" customHeight="1" x14ac:dyDescent="0.2">
      <c r="A102" s="29"/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38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</row>
    <row r="106" spans="1:47" s="2" customFormat="1" ht="6.95" customHeight="1" x14ac:dyDescent="0.2">
      <c r="A106" s="29"/>
      <c r="B106" s="45"/>
      <c r="C106" s="46"/>
      <c r="D106" s="46"/>
      <c r="E106" s="46"/>
      <c r="F106" s="46"/>
      <c r="G106" s="46"/>
      <c r="H106" s="46"/>
      <c r="I106" s="46"/>
      <c r="J106" s="46"/>
      <c r="K106" s="46"/>
      <c r="L106" s="38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</row>
    <row r="107" spans="1:47" s="2" customFormat="1" ht="24.95" customHeight="1" x14ac:dyDescent="0.2">
      <c r="A107" s="29"/>
      <c r="B107" s="30"/>
      <c r="C107" s="22" t="s">
        <v>181</v>
      </c>
      <c r="D107" s="29"/>
      <c r="E107" s="29"/>
      <c r="F107" s="29"/>
      <c r="G107" s="29"/>
      <c r="H107" s="29"/>
      <c r="I107" s="29"/>
      <c r="J107" s="29"/>
      <c r="K107" s="29"/>
      <c r="L107" s="38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s="2" customFormat="1" ht="6.95" customHeight="1" x14ac:dyDescent="0.2">
      <c r="A108" s="29"/>
      <c r="B108" s="30"/>
      <c r="C108" s="29"/>
      <c r="D108" s="29"/>
      <c r="E108" s="29"/>
      <c r="F108" s="29"/>
      <c r="G108" s="29"/>
      <c r="H108" s="29"/>
      <c r="I108" s="29"/>
      <c r="J108" s="29"/>
      <c r="K108" s="29"/>
      <c r="L108" s="38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12" customHeight="1" x14ac:dyDescent="0.2">
      <c r="A109" s="29"/>
      <c r="B109" s="30"/>
      <c r="C109" s="26" t="s">
        <v>13</v>
      </c>
      <c r="D109" s="29"/>
      <c r="E109" s="29"/>
      <c r="F109" s="29"/>
      <c r="G109" s="29"/>
      <c r="H109" s="29"/>
      <c r="I109" s="29"/>
      <c r="J109" s="29"/>
      <c r="K109" s="29"/>
      <c r="L109" s="38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16.5" customHeight="1" x14ac:dyDescent="0.2">
      <c r="A110" s="29"/>
      <c r="B110" s="30"/>
      <c r="C110" s="29"/>
      <c r="D110" s="29"/>
      <c r="E110" s="233" t="str">
        <f>E7</f>
        <v>Rekonstrukce budovy C, UHK, nám.Svobody-revize-cú 2021/II</v>
      </c>
      <c r="F110" s="234"/>
      <c r="G110" s="234"/>
      <c r="H110" s="234"/>
      <c r="I110" s="29"/>
      <c r="J110" s="29"/>
      <c r="K110" s="29"/>
      <c r="L110" s="38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1" customFormat="1" ht="12" customHeight="1" x14ac:dyDescent="0.2">
      <c r="B111" s="21"/>
      <c r="C111" s="26" t="s">
        <v>123</v>
      </c>
      <c r="L111" s="21"/>
    </row>
    <row r="112" spans="1:47" s="2" customFormat="1" ht="16.5" customHeight="1" x14ac:dyDescent="0.2">
      <c r="A112" s="29"/>
      <c r="B112" s="30"/>
      <c r="C112" s="29"/>
      <c r="D112" s="29"/>
      <c r="E112" s="233" t="s">
        <v>124</v>
      </c>
      <c r="F112" s="230"/>
      <c r="G112" s="230"/>
      <c r="H112" s="230"/>
      <c r="I112" s="29"/>
      <c r="J112" s="29"/>
      <c r="K112" s="29"/>
      <c r="L112" s="38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5" s="2" customFormat="1" ht="12" customHeight="1" x14ac:dyDescent="0.2">
      <c r="A113" s="29"/>
      <c r="B113" s="30"/>
      <c r="C113" s="26" t="s">
        <v>125</v>
      </c>
      <c r="D113" s="29"/>
      <c r="E113" s="29"/>
      <c r="F113" s="29"/>
      <c r="G113" s="29"/>
      <c r="H113" s="29"/>
      <c r="I113" s="29"/>
      <c r="J113" s="29"/>
      <c r="K113" s="29"/>
      <c r="L113" s="38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16.5" customHeight="1" x14ac:dyDescent="0.2">
      <c r="A114" s="29"/>
      <c r="B114" s="30"/>
      <c r="C114" s="29"/>
      <c r="D114" s="29"/>
      <c r="E114" s="229" t="str">
        <f>E11</f>
        <v>10 - Silnoproud</v>
      </c>
      <c r="F114" s="230"/>
      <c r="G114" s="230"/>
      <c r="H114" s="230"/>
      <c r="I114" s="29"/>
      <c r="J114" s="29"/>
      <c r="K114" s="29"/>
      <c r="L114" s="38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6.95" customHeight="1" x14ac:dyDescent="0.2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38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12" customHeight="1" x14ac:dyDescent="0.2">
      <c r="A116" s="29"/>
      <c r="B116" s="30"/>
      <c r="C116" s="26" t="s">
        <v>17</v>
      </c>
      <c r="D116" s="29"/>
      <c r="E116" s="29"/>
      <c r="F116" s="24" t="str">
        <f>F14</f>
        <v xml:space="preserve"> </v>
      </c>
      <c r="G116" s="29"/>
      <c r="H116" s="29"/>
      <c r="I116" s="26" t="s">
        <v>19</v>
      </c>
      <c r="J116" s="51" t="str">
        <f>IF(J14="","",J14)</f>
        <v>14. 10. 2021</v>
      </c>
      <c r="K116" s="29"/>
      <c r="L116" s="38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6.95" customHeight="1" x14ac:dyDescent="0.2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38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15.2" customHeight="1" x14ac:dyDescent="0.2">
      <c r="A118" s="29"/>
      <c r="B118" s="30"/>
      <c r="C118" s="26" t="s">
        <v>21</v>
      </c>
      <c r="D118" s="29"/>
      <c r="E118" s="29"/>
      <c r="F118" s="24" t="str">
        <f>E17</f>
        <v xml:space="preserve"> </v>
      </c>
      <c r="G118" s="29"/>
      <c r="H118" s="29"/>
      <c r="I118" s="26" t="s">
        <v>25</v>
      </c>
      <c r="J118" s="27" t="str">
        <f>E23</f>
        <v xml:space="preserve"> </v>
      </c>
      <c r="K118" s="29"/>
      <c r="L118" s="38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15.2" customHeight="1" x14ac:dyDescent="0.2">
      <c r="A119" s="29"/>
      <c r="B119" s="30"/>
      <c r="C119" s="26" t="s">
        <v>24</v>
      </c>
      <c r="D119" s="29"/>
      <c r="E119" s="29"/>
      <c r="F119" s="24" t="str">
        <f>IF(E20="","",E20)</f>
        <v xml:space="preserve"> </v>
      </c>
      <c r="G119" s="29"/>
      <c r="H119" s="29"/>
      <c r="I119" s="26" t="s">
        <v>27</v>
      </c>
      <c r="J119" s="27" t="str">
        <f>E26</f>
        <v xml:space="preserve"> </v>
      </c>
      <c r="K119" s="29"/>
      <c r="L119" s="38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10.35" customHeight="1" x14ac:dyDescent="0.2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11" customFormat="1" ht="29.25" customHeight="1" x14ac:dyDescent="0.2">
      <c r="A121" s="101"/>
      <c r="B121" s="102"/>
      <c r="C121" s="103" t="s">
        <v>182</v>
      </c>
      <c r="D121" s="104" t="s">
        <v>54</v>
      </c>
      <c r="E121" s="104" t="s">
        <v>50</v>
      </c>
      <c r="F121" s="104" t="s">
        <v>51</v>
      </c>
      <c r="G121" s="104" t="s">
        <v>183</v>
      </c>
      <c r="H121" s="104" t="s">
        <v>184</v>
      </c>
      <c r="I121" s="104" t="s">
        <v>185</v>
      </c>
      <c r="J121" s="104" t="s">
        <v>129</v>
      </c>
      <c r="K121" s="105" t="s">
        <v>186</v>
      </c>
      <c r="L121" s="106"/>
      <c r="M121" s="55" t="s">
        <v>1</v>
      </c>
      <c r="N121" s="56" t="s">
        <v>34</v>
      </c>
      <c r="O121" s="56" t="s">
        <v>187</v>
      </c>
      <c r="P121" s="56" t="s">
        <v>188</v>
      </c>
      <c r="Q121" s="56" t="s">
        <v>189</v>
      </c>
      <c r="R121" s="56" t="s">
        <v>190</v>
      </c>
      <c r="S121" s="56" t="s">
        <v>191</v>
      </c>
      <c r="T121" s="57" t="s">
        <v>192</v>
      </c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</row>
    <row r="122" spans="1:65" s="2" customFormat="1" ht="22.9" customHeight="1" x14ac:dyDescent="0.25">
      <c r="A122" s="29"/>
      <c r="B122" s="30"/>
      <c r="C122" s="61" t="s">
        <v>193</v>
      </c>
      <c r="D122" s="29"/>
      <c r="E122" s="29"/>
      <c r="F122" s="29"/>
      <c r="G122" s="29"/>
      <c r="H122" s="29"/>
      <c r="I122" s="29"/>
      <c r="J122" s="107">
        <f>BK122</f>
        <v>0</v>
      </c>
      <c r="K122" s="29"/>
      <c r="L122" s="30"/>
      <c r="M122" s="58"/>
      <c r="N122" s="52"/>
      <c r="O122" s="59"/>
      <c r="P122" s="108">
        <f>P123</f>
        <v>0</v>
      </c>
      <c r="Q122" s="59"/>
      <c r="R122" s="108">
        <f>R123</f>
        <v>0</v>
      </c>
      <c r="S122" s="59"/>
      <c r="T122" s="109">
        <f>T123</f>
        <v>0</v>
      </c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T122" s="18" t="s">
        <v>56</v>
      </c>
      <c r="AU122" s="18" t="s">
        <v>131</v>
      </c>
      <c r="BK122" s="110">
        <f>BK123</f>
        <v>0</v>
      </c>
    </row>
    <row r="123" spans="1:65" s="12" customFormat="1" ht="25.9" customHeight="1" x14ac:dyDescent="0.2">
      <c r="B123" s="111"/>
      <c r="D123" s="112" t="s">
        <v>56</v>
      </c>
      <c r="E123" s="113" t="s">
        <v>451</v>
      </c>
      <c r="F123" s="113" t="s">
        <v>451</v>
      </c>
      <c r="J123" s="114">
        <f>BK123</f>
        <v>0</v>
      </c>
      <c r="L123" s="111"/>
      <c r="M123" s="115"/>
      <c r="N123" s="116"/>
      <c r="O123" s="116"/>
      <c r="P123" s="117">
        <f>P124</f>
        <v>0</v>
      </c>
      <c r="Q123" s="116"/>
      <c r="R123" s="117">
        <f>R124</f>
        <v>0</v>
      </c>
      <c r="S123" s="116"/>
      <c r="T123" s="118">
        <f>T124</f>
        <v>0</v>
      </c>
      <c r="AR123" s="112" t="s">
        <v>204</v>
      </c>
      <c r="AT123" s="119" t="s">
        <v>56</v>
      </c>
      <c r="AU123" s="119" t="s">
        <v>57</v>
      </c>
      <c r="AY123" s="112" t="s">
        <v>196</v>
      </c>
      <c r="BK123" s="120">
        <f>BK124</f>
        <v>0</v>
      </c>
    </row>
    <row r="124" spans="1:65" s="12" customFormat="1" ht="22.9" customHeight="1" x14ac:dyDescent="0.2">
      <c r="B124" s="111"/>
      <c r="D124" s="112" t="s">
        <v>56</v>
      </c>
      <c r="E124" s="121" t="s">
        <v>5534</v>
      </c>
      <c r="F124" s="121" t="s">
        <v>88</v>
      </c>
      <c r="J124" s="122">
        <f>BK124</f>
        <v>0</v>
      </c>
      <c r="L124" s="111"/>
      <c r="M124" s="115"/>
      <c r="N124" s="116"/>
      <c r="O124" s="116"/>
      <c r="P124" s="117">
        <f>P125</f>
        <v>0</v>
      </c>
      <c r="Q124" s="116"/>
      <c r="R124" s="117">
        <f>R125</f>
        <v>0</v>
      </c>
      <c r="S124" s="116"/>
      <c r="T124" s="118">
        <f>T125</f>
        <v>0</v>
      </c>
      <c r="AR124" s="112" t="s">
        <v>64</v>
      </c>
      <c r="AT124" s="119" t="s">
        <v>56</v>
      </c>
      <c r="AU124" s="119" t="s">
        <v>64</v>
      </c>
      <c r="AY124" s="112" t="s">
        <v>196</v>
      </c>
      <c r="BK124" s="120">
        <f>BK125</f>
        <v>0</v>
      </c>
    </row>
    <row r="125" spans="1:65" s="2" customFormat="1" ht="16.5" customHeight="1" x14ac:dyDescent="0.2">
      <c r="A125" s="29"/>
      <c r="B125" s="123"/>
      <c r="C125" s="124" t="s">
        <v>64</v>
      </c>
      <c r="D125" s="124" t="s">
        <v>199</v>
      </c>
      <c r="E125" s="125" t="s">
        <v>5535</v>
      </c>
      <c r="F125" s="126" t="s">
        <v>5536</v>
      </c>
      <c r="G125" s="127" t="s">
        <v>5512</v>
      </c>
      <c r="H125" s="128">
        <v>1</v>
      </c>
      <c r="I125" s="224"/>
      <c r="J125" s="129">
        <f>ROUND(I125*H125,2)</f>
        <v>0</v>
      </c>
      <c r="K125" s="126" t="s">
        <v>1</v>
      </c>
      <c r="L125" s="30"/>
      <c r="M125" s="176" t="s">
        <v>1</v>
      </c>
      <c r="N125" s="177" t="s">
        <v>35</v>
      </c>
      <c r="O125" s="178">
        <v>0</v>
      </c>
      <c r="P125" s="178">
        <f>O125*H125</f>
        <v>0</v>
      </c>
      <c r="Q125" s="178">
        <v>0</v>
      </c>
      <c r="R125" s="178">
        <f>Q125*H125</f>
        <v>0</v>
      </c>
      <c r="S125" s="178">
        <v>0</v>
      </c>
      <c r="T125" s="179">
        <f>S125*H125</f>
        <v>0</v>
      </c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R125" s="134" t="s">
        <v>201</v>
      </c>
      <c r="AT125" s="134" t="s">
        <v>199</v>
      </c>
      <c r="AU125" s="134" t="s">
        <v>66</v>
      </c>
      <c r="AY125" s="18" t="s">
        <v>196</v>
      </c>
      <c r="BE125" s="135">
        <f>IF(N125="základní",J125,0)</f>
        <v>0</v>
      </c>
      <c r="BF125" s="135">
        <f>IF(N125="snížená",J125,0)</f>
        <v>0</v>
      </c>
      <c r="BG125" s="135">
        <f>IF(N125="zákl. přenesená",J125,0)</f>
        <v>0</v>
      </c>
      <c r="BH125" s="135">
        <f>IF(N125="sníž. přenesená",J125,0)</f>
        <v>0</v>
      </c>
      <c r="BI125" s="135">
        <f>IF(N125="nulová",J125,0)</f>
        <v>0</v>
      </c>
      <c r="BJ125" s="18" t="s">
        <v>64</v>
      </c>
      <c r="BK125" s="135">
        <f>ROUND(I125*H125,2)</f>
        <v>0</v>
      </c>
      <c r="BL125" s="18" t="s">
        <v>201</v>
      </c>
      <c r="BM125" s="134" t="s">
        <v>66</v>
      </c>
    </row>
    <row r="126" spans="1:65" s="2" customFormat="1" ht="6.95" customHeight="1" x14ac:dyDescent="0.2">
      <c r="A126" s="29"/>
      <c r="B126" s="43"/>
      <c r="C126" s="44"/>
      <c r="D126" s="44"/>
      <c r="E126" s="44"/>
      <c r="F126" s="44"/>
      <c r="G126" s="44"/>
      <c r="H126" s="44"/>
      <c r="I126" s="44"/>
      <c r="J126" s="44"/>
      <c r="K126" s="44"/>
      <c r="L126" s="30"/>
      <c r="M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</sheetData>
  <autoFilter ref="C121:K125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26"/>
  <sheetViews>
    <sheetView showGridLines="0" topLeftCell="A94" workbookViewId="0">
      <selection activeCell="I125" sqref="I125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x14ac:dyDescent="0.2">
      <c r="A1" s="73"/>
    </row>
    <row r="2" spans="1:46" s="1" customFormat="1" ht="36.950000000000003" customHeight="1" x14ac:dyDescent="0.2">
      <c r="L2" s="231" t="s">
        <v>4</v>
      </c>
      <c r="M2" s="232"/>
      <c r="N2" s="232"/>
      <c r="O2" s="232"/>
      <c r="P2" s="232"/>
      <c r="Q2" s="232"/>
      <c r="R2" s="232"/>
      <c r="S2" s="232"/>
      <c r="T2" s="232"/>
      <c r="U2" s="232"/>
      <c r="V2" s="232"/>
      <c r="AT2" s="18" t="s">
        <v>92</v>
      </c>
    </row>
    <row r="3" spans="1:46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66</v>
      </c>
    </row>
    <row r="4" spans="1:46" s="1" customFormat="1" ht="24.95" customHeight="1" x14ac:dyDescent="0.2">
      <c r="B4" s="21"/>
      <c r="D4" s="22" t="s">
        <v>122</v>
      </c>
      <c r="L4" s="21"/>
      <c r="M4" s="74" t="s">
        <v>9</v>
      </c>
      <c r="AT4" s="18" t="s">
        <v>2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26" t="s">
        <v>13</v>
      </c>
      <c r="L6" s="21"/>
    </row>
    <row r="7" spans="1:46" s="1" customFormat="1" ht="16.5" customHeight="1" x14ac:dyDescent="0.2">
      <c r="B7" s="21"/>
      <c r="E7" s="233" t="str">
        <f>'Rekapitulace stavby'!G6</f>
        <v>Rekonstrukce budovy C, UHK, nám.Svobody-revize-cú 2021/II</v>
      </c>
      <c r="F7" s="234"/>
      <c r="G7" s="234"/>
      <c r="H7" s="234"/>
      <c r="L7" s="21"/>
    </row>
    <row r="8" spans="1:46" s="1" customFormat="1" ht="12" customHeight="1" x14ac:dyDescent="0.2">
      <c r="B8" s="21"/>
      <c r="D8" s="26" t="s">
        <v>123</v>
      </c>
      <c r="L8" s="21"/>
    </row>
    <row r="9" spans="1:46" s="2" customFormat="1" ht="16.5" customHeight="1" x14ac:dyDescent="0.2">
      <c r="A9" s="29"/>
      <c r="B9" s="30"/>
      <c r="C9" s="29"/>
      <c r="D9" s="29"/>
      <c r="E9" s="233" t="s">
        <v>124</v>
      </c>
      <c r="F9" s="230"/>
      <c r="G9" s="230"/>
      <c r="H9" s="23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6" t="s">
        <v>125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 x14ac:dyDescent="0.2">
      <c r="A11" s="29"/>
      <c r="B11" s="30"/>
      <c r="C11" s="29"/>
      <c r="D11" s="29"/>
      <c r="E11" s="229" t="s">
        <v>5537</v>
      </c>
      <c r="F11" s="230"/>
      <c r="G11" s="230"/>
      <c r="H11" s="23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6" t="s">
        <v>15</v>
      </c>
      <c r="E13" s="29"/>
      <c r="F13" s="24" t="s">
        <v>1</v>
      </c>
      <c r="G13" s="29"/>
      <c r="H13" s="29"/>
      <c r="I13" s="26" t="s">
        <v>16</v>
      </c>
      <c r="J13" s="24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6" t="s">
        <v>17</v>
      </c>
      <c r="E14" s="29"/>
      <c r="F14" s="24" t="s">
        <v>18</v>
      </c>
      <c r="G14" s="29"/>
      <c r="H14" s="29"/>
      <c r="I14" s="26" t="s">
        <v>19</v>
      </c>
      <c r="J14" s="51" t="str">
        <f>'Rekapitulace stavby'!L8</f>
        <v>14. 10. 2021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6" t="s">
        <v>21</v>
      </c>
      <c r="E16" s="29"/>
      <c r="F16" s="29"/>
      <c r="G16" s="29"/>
      <c r="H16" s="29"/>
      <c r="I16" s="26" t="s">
        <v>22</v>
      </c>
      <c r="J16" s="24" t="str">
        <f>IF('Rekapitulace stavby'!L10="","",'Rekapitulace stavby'!L10)</f>
        <v/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4" t="str">
        <f>IF('Rekapitulace stavby'!E11="","",'Rekapitulace stavby'!E11)</f>
        <v xml:space="preserve"> </v>
      </c>
      <c r="F17" s="29"/>
      <c r="G17" s="29"/>
      <c r="H17" s="29"/>
      <c r="I17" s="26" t="s">
        <v>23</v>
      </c>
      <c r="J17" s="24" t="str">
        <f>IF('Rekapitulace stavby'!L11="","",'Rekapitulace stavby'!L11)</f>
        <v/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6" t="s">
        <v>24</v>
      </c>
      <c r="E19" s="29"/>
      <c r="F19" s="29"/>
      <c r="G19" s="29"/>
      <c r="H19" s="29"/>
      <c r="I19" s="26" t="s">
        <v>22</v>
      </c>
      <c r="J19" s="24" t="str">
        <f>'Rekapitulace stavby'!L13</f>
        <v/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35" t="str">
        <f>'Rekapitulace stavby'!E14</f>
        <v xml:space="preserve"> </v>
      </c>
      <c r="F20" s="235"/>
      <c r="G20" s="235"/>
      <c r="H20" s="235"/>
      <c r="I20" s="26" t="s">
        <v>23</v>
      </c>
      <c r="J20" s="24" t="str">
        <f>'Rekapitulace stavby'!L14</f>
        <v/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6" t="s">
        <v>25</v>
      </c>
      <c r="E22" s="29"/>
      <c r="F22" s="29"/>
      <c r="G22" s="29"/>
      <c r="H22" s="29"/>
      <c r="I22" s="26" t="s">
        <v>22</v>
      </c>
      <c r="J22" s="24" t="str">
        <f>IF('Rekapitulace stavby'!L16="","",'Rekapitulace stavby'!L16)</f>
        <v/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4" t="str">
        <f>IF('Rekapitulace stavby'!E17="","",'Rekapitulace stavby'!E17)</f>
        <v xml:space="preserve"> </v>
      </c>
      <c r="F23" s="29"/>
      <c r="G23" s="29"/>
      <c r="H23" s="29"/>
      <c r="I23" s="26" t="s">
        <v>23</v>
      </c>
      <c r="J23" s="24" t="str">
        <f>IF('Rekapitulace stavby'!L17="","",'Rekapitulace stavby'!L17)</f>
        <v/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6" t="s">
        <v>27</v>
      </c>
      <c r="E25" s="29"/>
      <c r="F25" s="29"/>
      <c r="G25" s="29"/>
      <c r="H25" s="29"/>
      <c r="I25" s="26" t="s">
        <v>22</v>
      </c>
      <c r="J25" s="24" t="str">
        <f>IF('Rekapitulace stavby'!L19="","",'Rekapitulace stavby'!L19)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4" t="str">
        <f>IF('Rekapitulace stavby'!E20="","",'Rekapitulace stavby'!E20)</f>
        <v xml:space="preserve"> </v>
      </c>
      <c r="F26" s="29"/>
      <c r="G26" s="29"/>
      <c r="H26" s="29"/>
      <c r="I26" s="26" t="s">
        <v>23</v>
      </c>
      <c r="J26" s="24" t="str">
        <f>IF('Rekapitulace stavby'!L20="","",'Rekapitulace stavby'!L20)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6" t="s">
        <v>28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 x14ac:dyDescent="0.2">
      <c r="A29" s="75"/>
      <c r="B29" s="76"/>
      <c r="C29" s="75"/>
      <c r="D29" s="75"/>
      <c r="E29" s="236" t="s">
        <v>1</v>
      </c>
      <c r="F29" s="236"/>
      <c r="G29" s="236"/>
      <c r="H29" s="236"/>
      <c r="I29" s="75"/>
      <c r="J29" s="75"/>
      <c r="K29" s="75"/>
      <c r="L29" s="77"/>
      <c r="S29" s="75"/>
      <c r="T29" s="75"/>
      <c r="U29" s="75"/>
      <c r="V29" s="75"/>
      <c r="W29" s="75"/>
      <c r="X29" s="75"/>
      <c r="Y29" s="75"/>
      <c r="Z29" s="75"/>
      <c r="AA29" s="75"/>
      <c r="AB29" s="75"/>
      <c r="AC29" s="75"/>
      <c r="AD29" s="75"/>
      <c r="AE29" s="75"/>
    </row>
    <row r="30" spans="1:31" s="2" customFormat="1" ht="6.95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 x14ac:dyDescent="0.2">
      <c r="A31" s="29"/>
      <c r="B31" s="30"/>
      <c r="C31" s="29"/>
      <c r="D31" s="59"/>
      <c r="E31" s="59"/>
      <c r="F31" s="59"/>
      <c r="G31" s="59"/>
      <c r="H31" s="59"/>
      <c r="I31" s="59"/>
      <c r="J31" s="59"/>
      <c r="K31" s="59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78" t="s">
        <v>30</v>
      </c>
      <c r="E32" s="29"/>
      <c r="F32" s="29"/>
      <c r="G32" s="29"/>
      <c r="H32" s="29"/>
      <c r="I32" s="29"/>
      <c r="J32" s="63">
        <f>ROUND(J122,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 x14ac:dyDescent="0.2">
      <c r="A33" s="29"/>
      <c r="B33" s="30"/>
      <c r="C33" s="29"/>
      <c r="D33" s="59"/>
      <c r="E33" s="59"/>
      <c r="F33" s="59"/>
      <c r="G33" s="59"/>
      <c r="H33" s="59"/>
      <c r="I33" s="59"/>
      <c r="J33" s="59"/>
      <c r="K33" s="59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 x14ac:dyDescent="0.2">
      <c r="A34" s="29"/>
      <c r="B34" s="30"/>
      <c r="C34" s="29"/>
      <c r="D34" s="29"/>
      <c r="E34" s="29"/>
      <c r="F34" s="33" t="s">
        <v>32</v>
      </c>
      <c r="G34" s="29"/>
      <c r="H34" s="29"/>
      <c r="I34" s="33" t="s">
        <v>31</v>
      </c>
      <c r="J34" s="33" t="s">
        <v>33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 x14ac:dyDescent="0.2">
      <c r="A35" s="29"/>
      <c r="B35" s="30"/>
      <c r="C35" s="29"/>
      <c r="D35" s="79" t="s">
        <v>34</v>
      </c>
      <c r="E35" s="26" t="s">
        <v>35</v>
      </c>
      <c r="F35" s="80">
        <f>ROUND((SUM(BE122:BE125)),  2)</f>
        <v>0</v>
      </c>
      <c r="G35" s="29"/>
      <c r="H35" s="29"/>
      <c r="I35" s="81">
        <v>0.21</v>
      </c>
      <c r="J35" s="80">
        <f>ROUND(((SUM(BE122:BE125))*I35),  2)</f>
        <v>0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 x14ac:dyDescent="0.2">
      <c r="A36" s="29"/>
      <c r="B36" s="30"/>
      <c r="C36" s="29"/>
      <c r="D36" s="29"/>
      <c r="E36" s="26" t="s">
        <v>36</v>
      </c>
      <c r="F36" s="80">
        <f>ROUND((SUM(BF122:BF125)),  2)</f>
        <v>0</v>
      </c>
      <c r="G36" s="29"/>
      <c r="H36" s="29"/>
      <c r="I36" s="81">
        <v>0.15</v>
      </c>
      <c r="J36" s="80">
        <f>ROUND(((SUM(BF122:BF125))*I36),  2)</f>
        <v>0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 x14ac:dyDescent="0.2">
      <c r="A37" s="29"/>
      <c r="B37" s="30"/>
      <c r="C37" s="29"/>
      <c r="D37" s="29"/>
      <c r="E37" s="26" t="s">
        <v>37</v>
      </c>
      <c r="F37" s="80">
        <f>ROUND((SUM(BG122:BG125)),  2)</f>
        <v>0</v>
      </c>
      <c r="G37" s="29"/>
      <c r="H37" s="29"/>
      <c r="I37" s="81">
        <v>0.21</v>
      </c>
      <c r="J37" s="8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 x14ac:dyDescent="0.2">
      <c r="A38" s="29"/>
      <c r="B38" s="30"/>
      <c r="C38" s="29"/>
      <c r="D38" s="29"/>
      <c r="E38" s="26" t="s">
        <v>38</v>
      </c>
      <c r="F38" s="80">
        <f>ROUND((SUM(BH122:BH125)),  2)</f>
        <v>0</v>
      </c>
      <c r="G38" s="29"/>
      <c r="H38" s="29"/>
      <c r="I38" s="81">
        <v>0.15</v>
      </c>
      <c r="J38" s="8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 x14ac:dyDescent="0.2">
      <c r="A39" s="29"/>
      <c r="B39" s="30"/>
      <c r="C39" s="29"/>
      <c r="D39" s="29"/>
      <c r="E39" s="26" t="s">
        <v>39</v>
      </c>
      <c r="F39" s="80">
        <f>ROUND((SUM(BI122:BI125)),  2)</f>
        <v>0</v>
      </c>
      <c r="G39" s="29"/>
      <c r="H39" s="29"/>
      <c r="I39" s="81">
        <v>0</v>
      </c>
      <c r="J39" s="8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82"/>
      <c r="D41" s="83" t="s">
        <v>40</v>
      </c>
      <c r="E41" s="53"/>
      <c r="F41" s="53"/>
      <c r="G41" s="84" t="s">
        <v>41</v>
      </c>
      <c r="H41" s="85" t="s">
        <v>42</v>
      </c>
      <c r="I41" s="53"/>
      <c r="J41" s="86">
        <f>SUM(J32:J39)</f>
        <v>0</v>
      </c>
      <c r="K41" s="8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38"/>
      <c r="D50" s="39" t="s">
        <v>43</v>
      </c>
      <c r="E50" s="40"/>
      <c r="F50" s="40"/>
      <c r="G50" s="39" t="s">
        <v>44</v>
      </c>
      <c r="H50" s="40"/>
      <c r="I50" s="40"/>
      <c r="J50" s="40"/>
      <c r="K50" s="40"/>
      <c r="L50" s="38"/>
    </row>
    <row r="51" spans="1:31" x14ac:dyDescent="0.2">
      <c r="B51" s="21"/>
      <c r="L51" s="21"/>
    </row>
    <row r="52" spans="1:31" x14ac:dyDescent="0.2">
      <c r="B52" s="21"/>
      <c r="L52" s="21"/>
    </row>
    <row r="53" spans="1:31" x14ac:dyDescent="0.2">
      <c r="B53" s="21"/>
      <c r="L53" s="21"/>
    </row>
    <row r="54" spans="1:31" x14ac:dyDescent="0.2">
      <c r="B54" s="21"/>
      <c r="L54" s="21"/>
    </row>
    <row r="55" spans="1:31" x14ac:dyDescent="0.2">
      <c r="B55" s="21"/>
      <c r="L55" s="21"/>
    </row>
    <row r="56" spans="1:31" x14ac:dyDescent="0.2">
      <c r="B56" s="21"/>
      <c r="L56" s="21"/>
    </row>
    <row r="57" spans="1:31" x14ac:dyDescent="0.2">
      <c r="B57" s="21"/>
      <c r="L57" s="21"/>
    </row>
    <row r="58" spans="1:31" x14ac:dyDescent="0.2">
      <c r="B58" s="21"/>
      <c r="L58" s="21"/>
    </row>
    <row r="59" spans="1:31" x14ac:dyDescent="0.2">
      <c r="B59" s="21"/>
      <c r="L59" s="21"/>
    </row>
    <row r="60" spans="1:31" x14ac:dyDescent="0.2">
      <c r="B60" s="21"/>
      <c r="L60" s="21"/>
    </row>
    <row r="61" spans="1:31" s="2" customFormat="1" ht="12.75" x14ac:dyDescent="0.2">
      <c r="A61" s="29"/>
      <c r="B61" s="30"/>
      <c r="C61" s="29"/>
      <c r="D61" s="41" t="s">
        <v>45</v>
      </c>
      <c r="E61" s="32"/>
      <c r="F61" s="88" t="s">
        <v>46</v>
      </c>
      <c r="G61" s="41" t="s">
        <v>45</v>
      </c>
      <c r="H61" s="32"/>
      <c r="I61" s="32"/>
      <c r="J61" s="89" t="s">
        <v>46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21"/>
      <c r="L62" s="21"/>
    </row>
    <row r="63" spans="1:31" x14ac:dyDescent="0.2">
      <c r="B63" s="21"/>
      <c r="L63" s="21"/>
    </row>
    <row r="64" spans="1:31" x14ac:dyDescent="0.2">
      <c r="B64" s="21"/>
      <c r="L64" s="21"/>
    </row>
    <row r="65" spans="1:31" s="2" customFormat="1" ht="12.75" x14ac:dyDescent="0.2">
      <c r="A65" s="29"/>
      <c r="B65" s="30"/>
      <c r="C65" s="29"/>
      <c r="D65" s="39" t="s">
        <v>47</v>
      </c>
      <c r="E65" s="42"/>
      <c r="F65" s="42"/>
      <c r="G65" s="39" t="s">
        <v>48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21"/>
      <c r="L66" s="21"/>
    </row>
    <row r="67" spans="1:31" x14ac:dyDescent="0.2">
      <c r="B67" s="21"/>
      <c r="L67" s="21"/>
    </row>
    <row r="68" spans="1:31" x14ac:dyDescent="0.2">
      <c r="B68" s="21"/>
      <c r="L68" s="21"/>
    </row>
    <row r="69" spans="1:31" x14ac:dyDescent="0.2">
      <c r="B69" s="21"/>
      <c r="L69" s="21"/>
    </row>
    <row r="70" spans="1:31" x14ac:dyDescent="0.2">
      <c r="B70" s="21"/>
      <c r="L70" s="21"/>
    </row>
    <row r="71" spans="1:31" x14ac:dyDescent="0.2">
      <c r="B71" s="21"/>
      <c r="L71" s="21"/>
    </row>
    <row r="72" spans="1:31" x14ac:dyDescent="0.2">
      <c r="B72" s="21"/>
      <c r="L72" s="21"/>
    </row>
    <row r="73" spans="1:31" x14ac:dyDescent="0.2">
      <c r="B73" s="21"/>
      <c r="L73" s="21"/>
    </row>
    <row r="74" spans="1:31" x14ac:dyDescent="0.2">
      <c r="B74" s="21"/>
      <c r="L74" s="21"/>
    </row>
    <row r="75" spans="1:31" x14ac:dyDescent="0.2">
      <c r="B75" s="21"/>
      <c r="L75" s="21"/>
    </row>
    <row r="76" spans="1:31" s="2" customFormat="1" ht="12.75" x14ac:dyDescent="0.2">
      <c r="A76" s="29"/>
      <c r="B76" s="30"/>
      <c r="C76" s="29"/>
      <c r="D76" s="41" t="s">
        <v>45</v>
      </c>
      <c r="E76" s="32"/>
      <c r="F76" s="88" t="s">
        <v>46</v>
      </c>
      <c r="G76" s="41" t="s">
        <v>45</v>
      </c>
      <c r="H76" s="32"/>
      <c r="I76" s="32"/>
      <c r="J76" s="89" t="s">
        <v>46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 x14ac:dyDescent="0.2">
      <c r="A82" s="29"/>
      <c r="B82" s="30"/>
      <c r="C82" s="22" t="s">
        <v>127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6" t="s">
        <v>13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customHeight="1" x14ac:dyDescent="0.2">
      <c r="A85" s="29"/>
      <c r="B85" s="30"/>
      <c r="C85" s="29"/>
      <c r="D85" s="29"/>
      <c r="E85" s="233" t="str">
        <f>E7</f>
        <v>Rekonstrukce budovy C, UHK, nám.Svobody-revize-cú 2021/II</v>
      </c>
      <c r="F85" s="234"/>
      <c r="G85" s="234"/>
      <c r="H85" s="234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21"/>
      <c r="C86" s="26" t="s">
        <v>123</v>
      </c>
      <c r="L86" s="21"/>
    </row>
    <row r="87" spans="1:31" s="2" customFormat="1" ht="16.5" customHeight="1" x14ac:dyDescent="0.2">
      <c r="A87" s="29"/>
      <c r="B87" s="30"/>
      <c r="C87" s="29"/>
      <c r="D87" s="29"/>
      <c r="E87" s="233" t="s">
        <v>124</v>
      </c>
      <c r="F87" s="230"/>
      <c r="G87" s="230"/>
      <c r="H87" s="23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6" t="s">
        <v>125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 x14ac:dyDescent="0.2">
      <c r="A89" s="29"/>
      <c r="B89" s="30"/>
      <c r="C89" s="29"/>
      <c r="D89" s="29"/>
      <c r="E89" s="229" t="str">
        <f>E11</f>
        <v>11 - Slaboproud</v>
      </c>
      <c r="F89" s="230"/>
      <c r="G89" s="230"/>
      <c r="H89" s="23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6" t="s">
        <v>17</v>
      </c>
      <c r="D91" s="29"/>
      <c r="E91" s="29"/>
      <c r="F91" s="24" t="str">
        <f>F14</f>
        <v xml:space="preserve"> </v>
      </c>
      <c r="G91" s="29"/>
      <c r="H91" s="29"/>
      <c r="I91" s="26" t="s">
        <v>19</v>
      </c>
      <c r="J91" s="51" t="str">
        <f>IF(J14="","",J14)</f>
        <v>14. 10. 2021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customHeight="1" x14ac:dyDescent="0.2">
      <c r="A93" s="29"/>
      <c r="B93" s="30"/>
      <c r="C93" s="26" t="s">
        <v>21</v>
      </c>
      <c r="D93" s="29"/>
      <c r="E93" s="29"/>
      <c r="F93" s="24" t="str">
        <f>E17</f>
        <v xml:space="preserve"> </v>
      </c>
      <c r="G93" s="29"/>
      <c r="H93" s="29"/>
      <c r="I93" s="26" t="s">
        <v>25</v>
      </c>
      <c r="J93" s="27" t="str">
        <f>E23</f>
        <v xml:space="preserve"> 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 x14ac:dyDescent="0.2">
      <c r="A94" s="29"/>
      <c r="B94" s="30"/>
      <c r="C94" s="26" t="s">
        <v>24</v>
      </c>
      <c r="D94" s="29"/>
      <c r="E94" s="29"/>
      <c r="F94" s="24" t="str">
        <f>IF(E20="","",E20)</f>
        <v xml:space="preserve"> </v>
      </c>
      <c r="G94" s="29"/>
      <c r="H94" s="29"/>
      <c r="I94" s="26" t="s">
        <v>27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90" t="s">
        <v>128</v>
      </c>
      <c r="D96" s="82"/>
      <c r="E96" s="82"/>
      <c r="F96" s="82"/>
      <c r="G96" s="82"/>
      <c r="H96" s="82"/>
      <c r="I96" s="82"/>
      <c r="J96" s="91" t="s">
        <v>129</v>
      </c>
      <c r="K96" s="8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 x14ac:dyDescent="0.2">
      <c r="A98" s="29"/>
      <c r="B98" s="30"/>
      <c r="C98" s="92" t="s">
        <v>130</v>
      </c>
      <c r="D98" s="29"/>
      <c r="E98" s="29"/>
      <c r="F98" s="29"/>
      <c r="G98" s="29"/>
      <c r="H98" s="29"/>
      <c r="I98" s="29"/>
      <c r="J98" s="63">
        <f>J122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8" t="s">
        <v>131</v>
      </c>
    </row>
    <row r="99" spans="1:47" s="9" customFormat="1" ht="24.95" customHeight="1" x14ac:dyDescent="0.2">
      <c r="B99" s="93"/>
      <c r="D99" s="94" t="s">
        <v>176</v>
      </c>
      <c r="E99" s="95"/>
      <c r="F99" s="95"/>
      <c r="G99" s="95"/>
      <c r="H99" s="95"/>
      <c r="I99" s="95"/>
      <c r="J99" s="96">
        <f>J123</f>
        <v>0</v>
      </c>
      <c r="L99" s="93"/>
    </row>
    <row r="100" spans="1:47" s="10" customFormat="1" ht="19.899999999999999" customHeight="1" x14ac:dyDescent="0.2">
      <c r="B100" s="97"/>
      <c r="D100" s="98" t="s">
        <v>5538</v>
      </c>
      <c r="E100" s="99"/>
      <c r="F100" s="99"/>
      <c r="G100" s="99"/>
      <c r="H100" s="99"/>
      <c r="I100" s="99"/>
      <c r="J100" s="100">
        <f>J124</f>
        <v>0</v>
      </c>
      <c r="L100" s="97"/>
    </row>
    <row r="101" spans="1:47" s="2" customFormat="1" ht="21.75" customHeight="1" x14ac:dyDescent="0.2">
      <c r="A101" s="29"/>
      <c r="B101" s="30"/>
      <c r="C101" s="29"/>
      <c r="D101" s="29"/>
      <c r="E101" s="29"/>
      <c r="F101" s="29"/>
      <c r="G101" s="29"/>
      <c r="H101" s="29"/>
      <c r="I101" s="29"/>
      <c r="J101" s="29"/>
      <c r="K101" s="29"/>
      <c r="L101" s="38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</row>
    <row r="102" spans="1:47" s="2" customFormat="1" ht="6.95" customHeight="1" x14ac:dyDescent="0.2">
      <c r="A102" s="29"/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38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</row>
    <row r="106" spans="1:47" s="2" customFormat="1" ht="6.95" customHeight="1" x14ac:dyDescent="0.2">
      <c r="A106" s="29"/>
      <c r="B106" s="45"/>
      <c r="C106" s="46"/>
      <c r="D106" s="46"/>
      <c r="E106" s="46"/>
      <c r="F106" s="46"/>
      <c r="G106" s="46"/>
      <c r="H106" s="46"/>
      <c r="I106" s="46"/>
      <c r="J106" s="46"/>
      <c r="K106" s="46"/>
      <c r="L106" s="38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</row>
    <row r="107" spans="1:47" s="2" customFormat="1" ht="24.95" customHeight="1" x14ac:dyDescent="0.2">
      <c r="A107" s="29"/>
      <c r="B107" s="30"/>
      <c r="C107" s="22" t="s">
        <v>181</v>
      </c>
      <c r="D107" s="29"/>
      <c r="E107" s="29"/>
      <c r="F107" s="29"/>
      <c r="G107" s="29"/>
      <c r="H107" s="29"/>
      <c r="I107" s="29"/>
      <c r="J107" s="29"/>
      <c r="K107" s="29"/>
      <c r="L107" s="38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s="2" customFormat="1" ht="6.95" customHeight="1" x14ac:dyDescent="0.2">
      <c r="A108" s="29"/>
      <c r="B108" s="30"/>
      <c r="C108" s="29"/>
      <c r="D108" s="29"/>
      <c r="E108" s="29"/>
      <c r="F108" s="29"/>
      <c r="G108" s="29"/>
      <c r="H108" s="29"/>
      <c r="I108" s="29"/>
      <c r="J108" s="29"/>
      <c r="K108" s="29"/>
      <c r="L108" s="38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12" customHeight="1" x14ac:dyDescent="0.2">
      <c r="A109" s="29"/>
      <c r="B109" s="30"/>
      <c r="C109" s="26" t="s">
        <v>13</v>
      </c>
      <c r="D109" s="29"/>
      <c r="E109" s="29"/>
      <c r="F109" s="29"/>
      <c r="G109" s="29"/>
      <c r="H109" s="29"/>
      <c r="I109" s="29"/>
      <c r="J109" s="29"/>
      <c r="K109" s="29"/>
      <c r="L109" s="38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16.5" customHeight="1" x14ac:dyDescent="0.2">
      <c r="A110" s="29"/>
      <c r="B110" s="30"/>
      <c r="C110" s="29"/>
      <c r="D110" s="29"/>
      <c r="E110" s="233" t="str">
        <f>E7</f>
        <v>Rekonstrukce budovy C, UHK, nám.Svobody-revize-cú 2021/II</v>
      </c>
      <c r="F110" s="234"/>
      <c r="G110" s="234"/>
      <c r="H110" s="234"/>
      <c r="I110" s="29"/>
      <c r="J110" s="29"/>
      <c r="K110" s="29"/>
      <c r="L110" s="38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1" customFormat="1" ht="12" customHeight="1" x14ac:dyDescent="0.2">
      <c r="B111" s="21"/>
      <c r="C111" s="26" t="s">
        <v>123</v>
      </c>
      <c r="L111" s="21"/>
    </row>
    <row r="112" spans="1:47" s="2" customFormat="1" ht="16.5" customHeight="1" x14ac:dyDescent="0.2">
      <c r="A112" s="29"/>
      <c r="B112" s="30"/>
      <c r="C112" s="29"/>
      <c r="D112" s="29"/>
      <c r="E112" s="233" t="s">
        <v>124</v>
      </c>
      <c r="F112" s="230"/>
      <c r="G112" s="230"/>
      <c r="H112" s="230"/>
      <c r="I112" s="29"/>
      <c r="J112" s="29"/>
      <c r="K112" s="29"/>
      <c r="L112" s="38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5" s="2" customFormat="1" ht="12" customHeight="1" x14ac:dyDescent="0.2">
      <c r="A113" s="29"/>
      <c r="B113" s="30"/>
      <c r="C113" s="26" t="s">
        <v>125</v>
      </c>
      <c r="D113" s="29"/>
      <c r="E113" s="29"/>
      <c r="F113" s="29"/>
      <c r="G113" s="29"/>
      <c r="H113" s="29"/>
      <c r="I113" s="29"/>
      <c r="J113" s="29"/>
      <c r="K113" s="29"/>
      <c r="L113" s="38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16.5" customHeight="1" x14ac:dyDescent="0.2">
      <c r="A114" s="29"/>
      <c r="B114" s="30"/>
      <c r="C114" s="29"/>
      <c r="D114" s="29"/>
      <c r="E114" s="229" t="str">
        <f>E11</f>
        <v>11 - Slaboproud</v>
      </c>
      <c r="F114" s="230"/>
      <c r="G114" s="230"/>
      <c r="H114" s="230"/>
      <c r="I114" s="29"/>
      <c r="J114" s="29"/>
      <c r="K114" s="29"/>
      <c r="L114" s="38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6.95" customHeight="1" x14ac:dyDescent="0.2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38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12" customHeight="1" x14ac:dyDescent="0.2">
      <c r="A116" s="29"/>
      <c r="B116" s="30"/>
      <c r="C116" s="26" t="s">
        <v>17</v>
      </c>
      <c r="D116" s="29"/>
      <c r="E116" s="29"/>
      <c r="F116" s="24" t="str">
        <f>F14</f>
        <v xml:space="preserve"> </v>
      </c>
      <c r="G116" s="29"/>
      <c r="H116" s="29"/>
      <c r="I116" s="26" t="s">
        <v>19</v>
      </c>
      <c r="J116" s="51" t="str">
        <f>IF(J14="","",J14)</f>
        <v>14. 10. 2021</v>
      </c>
      <c r="K116" s="29"/>
      <c r="L116" s="38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6.95" customHeight="1" x14ac:dyDescent="0.2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38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15.2" customHeight="1" x14ac:dyDescent="0.2">
      <c r="A118" s="29"/>
      <c r="B118" s="30"/>
      <c r="C118" s="26" t="s">
        <v>21</v>
      </c>
      <c r="D118" s="29"/>
      <c r="E118" s="29"/>
      <c r="F118" s="24" t="str">
        <f>E17</f>
        <v xml:space="preserve"> </v>
      </c>
      <c r="G118" s="29"/>
      <c r="H118" s="29"/>
      <c r="I118" s="26" t="s">
        <v>25</v>
      </c>
      <c r="J118" s="27" t="str">
        <f>E23</f>
        <v xml:space="preserve"> </v>
      </c>
      <c r="K118" s="29"/>
      <c r="L118" s="38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15.2" customHeight="1" x14ac:dyDescent="0.2">
      <c r="A119" s="29"/>
      <c r="B119" s="30"/>
      <c r="C119" s="26" t="s">
        <v>24</v>
      </c>
      <c r="D119" s="29"/>
      <c r="E119" s="29"/>
      <c r="F119" s="24" t="str">
        <f>IF(E20="","",E20)</f>
        <v xml:space="preserve"> </v>
      </c>
      <c r="G119" s="29"/>
      <c r="H119" s="29"/>
      <c r="I119" s="26" t="s">
        <v>27</v>
      </c>
      <c r="J119" s="27" t="str">
        <f>E26</f>
        <v xml:space="preserve"> </v>
      </c>
      <c r="K119" s="29"/>
      <c r="L119" s="38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10.35" customHeight="1" x14ac:dyDescent="0.2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11" customFormat="1" ht="29.25" customHeight="1" x14ac:dyDescent="0.2">
      <c r="A121" s="101"/>
      <c r="B121" s="102"/>
      <c r="C121" s="103" t="s">
        <v>182</v>
      </c>
      <c r="D121" s="104" t="s">
        <v>54</v>
      </c>
      <c r="E121" s="104" t="s">
        <v>50</v>
      </c>
      <c r="F121" s="104" t="s">
        <v>51</v>
      </c>
      <c r="G121" s="104" t="s">
        <v>183</v>
      </c>
      <c r="H121" s="104" t="s">
        <v>184</v>
      </c>
      <c r="I121" s="104" t="s">
        <v>185</v>
      </c>
      <c r="J121" s="104" t="s">
        <v>129</v>
      </c>
      <c r="K121" s="105" t="s">
        <v>186</v>
      </c>
      <c r="L121" s="106"/>
      <c r="M121" s="55" t="s">
        <v>1</v>
      </c>
      <c r="N121" s="56" t="s">
        <v>34</v>
      </c>
      <c r="O121" s="56" t="s">
        <v>187</v>
      </c>
      <c r="P121" s="56" t="s">
        <v>188</v>
      </c>
      <c r="Q121" s="56" t="s">
        <v>189</v>
      </c>
      <c r="R121" s="56" t="s">
        <v>190</v>
      </c>
      <c r="S121" s="56" t="s">
        <v>191</v>
      </c>
      <c r="T121" s="57" t="s">
        <v>192</v>
      </c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</row>
    <row r="122" spans="1:65" s="2" customFormat="1" ht="22.9" customHeight="1" x14ac:dyDescent="0.25">
      <c r="A122" s="29"/>
      <c r="B122" s="30"/>
      <c r="C122" s="61" t="s">
        <v>193</v>
      </c>
      <c r="D122" s="29"/>
      <c r="E122" s="29"/>
      <c r="F122" s="29"/>
      <c r="G122" s="29"/>
      <c r="H122" s="29"/>
      <c r="I122" s="29"/>
      <c r="J122" s="107">
        <f>BK122</f>
        <v>0</v>
      </c>
      <c r="K122" s="29"/>
      <c r="L122" s="30"/>
      <c r="M122" s="58"/>
      <c r="N122" s="52"/>
      <c r="O122" s="59"/>
      <c r="P122" s="108">
        <f>P123</f>
        <v>0</v>
      </c>
      <c r="Q122" s="59"/>
      <c r="R122" s="108">
        <f>R123</f>
        <v>0</v>
      </c>
      <c r="S122" s="59"/>
      <c r="T122" s="109">
        <f>T123</f>
        <v>0</v>
      </c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T122" s="18" t="s">
        <v>56</v>
      </c>
      <c r="AU122" s="18" t="s">
        <v>131</v>
      </c>
      <c r="BK122" s="110">
        <f>BK123</f>
        <v>0</v>
      </c>
    </row>
    <row r="123" spans="1:65" s="12" customFormat="1" ht="25.9" customHeight="1" x14ac:dyDescent="0.2">
      <c r="B123" s="111"/>
      <c r="D123" s="112" t="s">
        <v>56</v>
      </c>
      <c r="E123" s="113" t="s">
        <v>451</v>
      </c>
      <c r="F123" s="113" t="s">
        <v>451</v>
      </c>
      <c r="J123" s="114">
        <f>BK123</f>
        <v>0</v>
      </c>
      <c r="L123" s="111"/>
      <c r="M123" s="115"/>
      <c r="N123" s="116"/>
      <c r="O123" s="116"/>
      <c r="P123" s="117">
        <f>P124</f>
        <v>0</v>
      </c>
      <c r="Q123" s="116"/>
      <c r="R123" s="117">
        <f>R124</f>
        <v>0</v>
      </c>
      <c r="S123" s="116"/>
      <c r="T123" s="118">
        <f>T124</f>
        <v>0</v>
      </c>
      <c r="AR123" s="112" t="s">
        <v>204</v>
      </c>
      <c r="AT123" s="119" t="s">
        <v>56</v>
      </c>
      <c r="AU123" s="119" t="s">
        <v>57</v>
      </c>
      <c r="AY123" s="112" t="s">
        <v>196</v>
      </c>
      <c r="BK123" s="120">
        <f>BK124</f>
        <v>0</v>
      </c>
    </row>
    <row r="124" spans="1:65" s="12" customFormat="1" ht="22.9" customHeight="1" x14ac:dyDescent="0.2">
      <c r="B124" s="111"/>
      <c r="D124" s="112" t="s">
        <v>56</v>
      </c>
      <c r="E124" s="121" t="s">
        <v>5539</v>
      </c>
      <c r="F124" s="121" t="s">
        <v>91</v>
      </c>
      <c r="J124" s="122">
        <f>BK124</f>
        <v>0</v>
      </c>
      <c r="L124" s="111"/>
      <c r="M124" s="115"/>
      <c r="N124" s="116"/>
      <c r="O124" s="116"/>
      <c r="P124" s="117">
        <f>P125</f>
        <v>0</v>
      </c>
      <c r="Q124" s="116"/>
      <c r="R124" s="117">
        <f>R125</f>
        <v>0</v>
      </c>
      <c r="S124" s="116"/>
      <c r="T124" s="118">
        <f>T125</f>
        <v>0</v>
      </c>
      <c r="AR124" s="112" t="s">
        <v>64</v>
      </c>
      <c r="AT124" s="119" t="s">
        <v>56</v>
      </c>
      <c r="AU124" s="119" t="s">
        <v>64</v>
      </c>
      <c r="AY124" s="112" t="s">
        <v>196</v>
      </c>
      <c r="BK124" s="120">
        <f>BK125</f>
        <v>0</v>
      </c>
    </row>
    <row r="125" spans="1:65" s="2" customFormat="1" ht="16.5" customHeight="1" x14ac:dyDescent="0.2">
      <c r="A125" s="29"/>
      <c r="B125" s="123"/>
      <c r="C125" s="124" t="s">
        <v>64</v>
      </c>
      <c r="D125" s="124" t="s">
        <v>199</v>
      </c>
      <c r="E125" s="125" t="s">
        <v>5540</v>
      </c>
      <c r="F125" s="126" t="s">
        <v>5541</v>
      </c>
      <c r="G125" s="127" t="s">
        <v>5512</v>
      </c>
      <c r="H125" s="128">
        <v>1</v>
      </c>
      <c r="I125" s="224"/>
      <c r="J125" s="129">
        <f>ROUND(I125*H125,2)</f>
        <v>0</v>
      </c>
      <c r="K125" s="126" t="s">
        <v>1</v>
      </c>
      <c r="L125" s="30"/>
      <c r="M125" s="176" t="s">
        <v>1</v>
      </c>
      <c r="N125" s="177" t="s">
        <v>35</v>
      </c>
      <c r="O125" s="178">
        <v>0</v>
      </c>
      <c r="P125" s="178">
        <f>O125*H125</f>
        <v>0</v>
      </c>
      <c r="Q125" s="178">
        <v>0</v>
      </c>
      <c r="R125" s="178">
        <f>Q125*H125</f>
        <v>0</v>
      </c>
      <c r="S125" s="178">
        <v>0</v>
      </c>
      <c r="T125" s="179">
        <f>S125*H125</f>
        <v>0</v>
      </c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R125" s="134" t="s">
        <v>201</v>
      </c>
      <c r="AT125" s="134" t="s">
        <v>199</v>
      </c>
      <c r="AU125" s="134" t="s">
        <v>66</v>
      </c>
      <c r="AY125" s="18" t="s">
        <v>196</v>
      </c>
      <c r="BE125" s="135">
        <f>IF(N125="základní",J125,0)</f>
        <v>0</v>
      </c>
      <c r="BF125" s="135">
        <f>IF(N125="snížená",J125,0)</f>
        <v>0</v>
      </c>
      <c r="BG125" s="135">
        <f>IF(N125="zákl. přenesená",J125,0)</f>
        <v>0</v>
      </c>
      <c r="BH125" s="135">
        <f>IF(N125="sníž. přenesená",J125,0)</f>
        <v>0</v>
      </c>
      <c r="BI125" s="135">
        <f>IF(N125="nulová",J125,0)</f>
        <v>0</v>
      </c>
      <c r="BJ125" s="18" t="s">
        <v>64</v>
      </c>
      <c r="BK125" s="135">
        <f>ROUND(I125*H125,2)</f>
        <v>0</v>
      </c>
      <c r="BL125" s="18" t="s">
        <v>201</v>
      </c>
      <c r="BM125" s="134" t="s">
        <v>66</v>
      </c>
    </row>
    <row r="126" spans="1:65" s="2" customFormat="1" ht="6.95" customHeight="1" x14ac:dyDescent="0.2">
      <c r="A126" s="29"/>
      <c r="B126" s="43"/>
      <c r="C126" s="44"/>
      <c r="D126" s="44"/>
      <c r="E126" s="44"/>
      <c r="F126" s="44"/>
      <c r="G126" s="44"/>
      <c r="H126" s="44"/>
      <c r="I126" s="44"/>
      <c r="J126" s="44"/>
      <c r="K126" s="44"/>
      <c r="L126" s="30"/>
      <c r="M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</sheetData>
  <autoFilter ref="C121:K125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26"/>
  <sheetViews>
    <sheetView showGridLines="0" topLeftCell="A100" workbookViewId="0">
      <selection activeCell="I125" sqref="I125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x14ac:dyDescent="0.2">
      <c r="A1" s="73"/>
    </row>
    <row r="2" spans="1:46" s="1" customFormat="1" ht="36.950000000000003" customHeight="1" x14ac:dyDescent="0.2">
      <c r="L2" s="231" t="s">
        <v>4</v>
      </c>
      <c r="M2" s="232"/>
      <c r="N2" s="232"/>
      <c r="O2" s="232"/>
      <c r="P2" s="232"/>
      <c r="Q2" s="232"/>
      <c r="R2" s="232"/>
      <c r="S2" s="232"/>
      <c r="T2" s="232"/>
      <c r="U2" s="232"/>
      <c r="V2" s="232"/>
      <c r="AT2" s="18" t="s">
        <v>95</v>
      </c>
    </row>
    <row r="3" spans="1:46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66</v>
      </c>
    </row>
    <row r="4" spans="1:46" s="1" customFormat="1" ht="24.95" customHeight="1" x14ac:dyDescent="0.2">
      <c r="B4" s="21"/>
      <c r="D4" s="22" t="s">
        <v>122</v>
      </c>
      <c r="L4" s="21"/>
      <c r="M4" s="74" t="s">
        <v>9</v>
      </c>
      <c r="AT4" s="18" t="s">
        <v>2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26" t="s">
        <v>13</v>
      </c>
      <c r="L6" s="21"/>
    </row>
    <row r="7" spans="1:46" s="1" customFormat="1" ht="16.5" customHeight="1" x14ac:dyDescent="0.2">
      <c r="B7" s="21"/>
      <c r="E7" s="233" t="str">
        <f>'Rekapitulace stavby'!G6</f>
        <v>Rekonstrukce budovy C, UHK, nám.Svobody-revize-cú 2021/II</v>
      </c>
      <c r="F7" s="234"/>
      <c r="G7" s="234"/>
      <c r="H7" s="234"/>
      <c r="L7" s="21"/>
    </row>
    <row r="8" spans="1:46" s="1" customFormat="1" ht="12" customHeight="1" x14ac:dyDescent="0.2">
      <c r="B8" s="21"/>
      <c r="D8" s="26" t="s">
        <v>123</v>
      </c>
      <c r="L8" s="21"/>
    </row>
    <row r="9" spans="1:46" s="2" customFormat="1" ht="16.5" customHeight="1" x14ac:dyDescent="0.2">
      <c r="A9" s="29"/>
      <c r="B9" s="30"/>
      <c r="C9" s="29"/>
      <c r="D9" s="29"/>
      <c r="E9" s="233" t="s">
        <v>124</v>
      </c>
      <c r="F9" s="230"/>
      <c r="G9" s="230"/>
      <c r="H9" s="23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6" t="s">
        <v>125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 x14ac:dyDescent="0.2">
      <c r="A11" s="29"/>
      <c r="B11" s="30"/>
      <c r="C11" s="29"/>
      <c r="D11" s="29"/>
      <c r="E11" s="229" t="s">
        <v>5542</v>
      </c>
      <c r="F11" s="230"/>
      <c r="G11" s="230"/>
      <c r="H11" s="23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6" t="s">
        <v>15</v>
      </c>
      <c r="E13" s="29"/>
      <c r="F13" s="24" t="s">
        <v>1</v>
      </c>
      <c r="G13" s="29"/>
      <c r="H13" s="29"/>
      <c r="I13" s="26" t="s">
        <v>16</v>
      </c>
      <c r="J13" s="24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6" t="s">
        <v>17</v>
      </c>
      <c r="E14" s="29"/>
      <c r="F14" s="24" t="s">
        <v>18</v>
      </c>
      <c r="G14" s="29"/>
      <c r="H14" s="29"/>
      <c r="I14" s="26" t="s">
        <v>19</v>
      </c>
      <c r="J14" s="51" t="str">
        <f>'Rekapitulace stavby'!L8</f>
        <v>14. 10. 2021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6" t="s">
        <v>21</v>
      </c>
      <c r="E16" s="29"/>
      <c r="F16" s="29"/>
      <c r="G16" s="29"/>
      <c r="H16" s="29"/>
      <c r="I16" s="26" t="s">
        <v>22</v>
      </c>
      <c r="J16" s="24" t="str">
        <f>IF('Rekapitulace stavby'!L10="","",'Rekapitulace stavby'!L10)</f>
        <v/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4" t="str">
        <f>IF('Rekapitulace stavby'!E11="","",'Rekapitulace stavby'!E11)</f>
        <v xml:space="preserve"> </v>
      </c>
      <c r="F17" s="29"/>
      <c r="G17" s="29"/>
      <c r="H17" s="29"/>
      <c r="I17" s="26" t="s">
        <v>23</v>
      </c>
      <c r="J17" s="24" t="str">
        <f>IF('Rekapitulace stavby'!L11="","",'Rekapitulace stavby'!L11)</f>
        <v/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6" t="s">
        <v>24</v>
      </c>
      <c r="E19" s="29"/>
      <c r="F19" s="29"/>
      <c r="G19" s="29"/>
      <c r="H19" s="29"/>
      <c r="I19" s="26" t="s">
        <v>22</v>
      </c>
      <c r="J19" s="24" t="str">
        <f>'Rekapitulace stavby'!L13</f>
        <v/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35" t="str">
        <f>'Rekapitulace stavby'!E14</f>
        <v xml:space="preserve"> </v>
      </c>
      <c r="F20" s="235"/>
      <c r="G20" s="235"/>
      <c r="H20" s="235"/>
      <c r="I20" s="26" t="s">
        <v>23</v>
      </c>
      <c r="J20" s="24" t="str">
        <f>'Rekapitulace stavby'!L14</f>
        <v/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6" t="s">
        <v>25</v>
      </c>
      <c r="E22" s="29"/>
      <c r="F22" s="29"/>
      <c r="G22" s="29"/>
      <c r="H22" s="29"/>
      <c r="I22" s="26" t="s">
        <v>22</v>
      </c>
      <c r="J22" s="24" t="str">
        <f>IF('Rekapitulace stavby'!L16="","",'Rekapitulace stavby'!L16)</f>
        <v/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4" t="str">
        <f>IF('Rekapitulace stavby'!E17="","",'Rekapitulace stavby'!E17)</f>
        <v xml:space="preserve"> </v>
      </c>
      <c r="F23" s="29"/>
      <c r="G23" s="29"/>
      <c r="H23" s="29"/>
      <c r="I23" s="26" t="s">
        <v>23</v>
      </c>
      <c r="J23" s="24" t="str">
        <f>IF('Rekapitulace stavby'!L17="","",'Rekapitulace stavby'!L17)</f>
        <v/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6" t="s">
        <v>27</v>
      </c>
      <c r="E25" s="29"/>
      <c r="F25" s="29"/>
      <c r="G25" s="29"/>
      <c r="H25" s="29"/>
      <c r="I25" s="26" t="s">
        <v>22</v>
      </c>
      <c r="J25" s="24" t="str">
        <f>IF('Rekapitulace stavby'!L19="","",'Rekapitulace stavby'!L19)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4" t="str">
        <f>IF('Rekapitulace stavby'!E20="","",'Rekapitulace stavby'!E20)</f>
        <v xml:space="preserve"> </v>
      </c>
      <c r="F26" s="29"/>
      <c r="G26" s="29"/>
      <c r="H26" s="29"/>
      <c r="I26" s="26" t="s">
        <v>23</v>
      </c>
      <c r="J26" s="24" t="str">
        <f>IF('Rekapitulace stavby'!L20="","",'Rekapitulace stavby'!L20)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6" t="s">
        <v>28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 x14ac:dyDescent="0.2">
      <c r="A29" s="75"/>
      <c r="B29" s="76"/>
      <c r="C29" s="75"/>
      <c r="D29" s="75"/>
      <c r="E29" s="236" t="s">
        <v>1</v>
      </c>
      <c r="F29" s="236"/>
      <c r="G29" s="236"/>
      <c r="H29" s="236"/>
      <c r="I29" s="75"/>
      <c r="J29" s="75"/>
      <c r="K29" s="75"/>
      <c r="L29" s="77"/>
      <c r="S29" s="75"/>
      <c r="T29" s="75"/>
      <c r="U29" s="75"/>
      <c r="V29" s="75"/>
      <c r="W29" s="75"/>
      <c r="X29" s="75"/>
      <c r="Y29" s="75"/>
      <c r="Z29" s="75"/>
      <c r="AA29" s="75"/>
      <c r="AB29" s="75"/>
      <c r="AC29" s="75"/>
      <c r="AD29" s="75"/>
      <c r="AE29" s="75"/>
    </row>
    <row r="30" spans="1:31" s="2" customFormat="1" ht="6.95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 x14ac:dyDescent="0.2">
      <c r="A31" s="29"/>
      <c r="B31" s="30"/>
      <c r="C31" s="29"/>
      <c r="D31" s="59"/>
      <c r="E31" s="59"/>
      <c r="F31" s="59"/>
      <c r="G31" s="59"/>
      <c r="H31" s="59"/>
      <c r="I31" s="59"/>
      <c r="J31" s="59"/>
      <c r="K31" s="59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78" t="s">
        <v>30</v>
      </c>
      <c r="E32" s="29"/>
      <c r="F32" s="29"/>
      <c r="G32" s="29"/>
      <c r="H32" s="29"/>
      <c r="I32" s="29"/>
      <c r="J32" s="63">
        <f>ROUND(J122,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 x14ac:dyDescent="0.2">
      <c r="A33" s="29"/>
      <c r="B33" s="30"/>
      <c r="C33" s="29"/>
      <c r="D33" s="59"/>
      <c r="E33" s="59"/>
      <c r="F33" s="59"/>
      <c r="G33" s="59"/>
      <c r="H33" s="59"/>
      <c r="I33" s="59"/>
      <c r="J33" s="59"/>
      <c r="K33" s="59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 x14ac:dyDescent="0.2">
      <c r="A34" s="29"/>
      <c r="B34" s="30"/>
      <c r="C34" s="29"/>
      <c r="D34" s="29"/>
      <c r="E34" s="29"/>
      <c r="F34" s="33" t="s">
        <v>32</v>
      </c>
      <c r="G34" s="29"/>
      <c r="H34" s="29"/>
      <c r="I34" s="33" t="s">
        <v>31</v>
      </c>
      <c r="J34" s="33" t="s">
        <v>33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 x14ac:dyDescent="0.2">
      <c r="A35" s="29"/>
      <c r="B35" s="30"/>
      <c r="C35" s="29"/>
      <c r="D35" s="79" t="s">
        <v>34</v>
      </c>
      <c r="E35" s="26" t="s">
        <v>35</v>
      </c>
      <c r="F35" s="80">
        <f>ROUND((SUM(BE122:BE125)),  2)</f>
        <v>0</v>
      </c>
      <c r="G35" s="29"/>
      <c r="H35" s="29"/>
      <c r="I35" s="81">
        <v>0.21</v>
      </c>
      <c r="J35" s="80">
        <f>ROUND(((SUM(BE122:BE125))*I35),  2)</f>
        <v>0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 x14ac:dyDescent="0.2">
      <c r="A36" s="29"/>
      <c r="B36" s="30"/>
      <c r="C36" s="29"/>
      <c r="D36" s="29"/>
      <c r="E36" s="26" t="s">
        <v>36</v>
      </c>
      <c r="F36" s="80">
        <f>ROUND((SUM(BF122:BF125)),  2)</f>
        <v>0</v>
      </c>
      <c r="G36" s="29"/>
      <c r="H36" s="29"/>
      <c r="I36" s="81">
        <v>0.15</v>
      </c>
      <c r="J36" s="80">
        <f>ROUND(((SUM(BF122:BF125))*I36),  2)</f>
        <v>0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 x14ac:dyDescent="0.2">
      <c r="A37" s="29"/>
      <c r="B37" s="30"/>
      <c r="C37" s="29"/>
      <c r="D37" s="29"/>
      <c r="E37" s="26" t="s">
        <v>37</v>
      </c>
      <c r="F37" s="80">
        <f>ROUND((SUM(BG122:BG125)),  2)</f>
        <v>0</v>
      </c>
      <c r="G37" s="29"/>
      <c r="H37" s="29"/>
      <c r="I37" s="81">
        <v>0.21</v>
      </c>
      <c r="J37" s="8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 x14ac:dyDescent="0.2">
      <c r="A38" s="29"/>
      <c r="B38" s="30"/>
      <c r="C38" s="29"/>
      <c r="D38" s="29"/>
      <c r="E38" s="26" t="s">
        <v>38</v>
      </c>
      <c r="F38" s="80">
        <f>ROUND((SUM(BH122:BH125)),  2)</f>
        <v>0</v>
      </c>
      <c r="G38" s="29"/>
      <c r="H38" s="29"/>
      <c r="I38" s="81">
        <v>0.15</v>
      </c>
      <c r="J38" s="8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 x14ac:dyDescent="0.2">
      <c r="A39" s="29"/>
      <c r="B39" s="30"/>
      <c r="C39" s="29"/>
      <c r="D39" s="29"/>
      <c r="E39" s="26" t="s">
        <v>39</v>
      </c>
      <c r="F39" s="80">
        <f>ROUND((SUM(BI122:BI125)),  2)</f>
        <v>0</v>
      </c>
      <c r="G39" s="29"/>
      <c r="H39" s="29"/>
      <c r="I39" s="81">
        <v>0</v>
      </c>
      <c r="J39" s="8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82"/>
      <c r="D41" s="83" t="s">
        <v>40</v>
      </c>
      <c r="E41" s="53"/>
      <c r="F41" s="53"/>
      <c r="G41" s="84" t="s">
        <v>41</v>
      </c>
      <c r="H41" s="85" t="s">
        <v>42</v>
      </c>
      <c r="I41" s="53"/>
      <c r="J41" s="86">
        <f>SUM(J32:J39)</f>
        <v>0</v>
      </c>
      <c r="K41" s="8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38"/>
      <c r="D50" s="39" t="s">
        <v>43</v>
      </c>
      <c r="E50" s="40"/>
      <c r="F50" s="40"/>
      <c r="G50" s="39" t="s">
        <v>44</v>
      </c>
      <c r="H50" s="40"/>
      <c r="I50" s="40"/>
      <c r="J50" s="40"/>
      <c r="K50" s="40"/>
      <c r="L50" s="38"/>
    </row>
    <row r="51" spans="1:31" x14ac:dyDescent="0.2">
      <c r="B51" s="21"/>
      <c r="L51" s="21"/>
    </row>
    <row r="52" spans="1:31" x14ac:dyDescent="0.2">
      <c r="B52" s="21"/>
      <c r="L52" s="21"/>
    </row>
    <row r="53" spans="1:31" x14ac:dyDescent="0.2">
      <c r="B53" s="21"/>
      <c r="L53" s="21"/>
    </row>
    <row r="54" spans="1:31" x14ac:dyDescent="0.2">
      <c r="B54" s="21"/>
      <c r="L54" s="21"/>
    </row>
    <row r="55" spans="1:31" x14ac:dyDescent="0.2">
      <c r="B55" s="21"/>
      <c r="L55" s="21"/>
    </row>
    <row r="56" spans="1:31" x14ac:dyDescent="0.2">
      <c r="B56" s="21"/>
      <c r="L56" s="21"/>
    </row>
    <row r="57" spans="1:31" x14ac:dyDescent="0.2">
      <c r="B57" s="21"/>
      <c r="L57" s="21"/>
    </row>
    <row r="58" spans="1:31" x14ac:dyDescent="0.2">
      <c r="B58" s="21"/>
      <c r="L58" s="21"/>
    </row>
    <row r="59" spans="1:31" x14ac:dyDescent="0.2">
      <c r="B59" s="21"/>
      <c r="L59" s="21"/>
    </row>
    <row r="60" spans="1:31" x14ac:dyDescent="0.2">
      <c r="B60" s="21"/>
      <c r="L60" s="21"/>
    </row>
    <row r="61" spans="1:31" s="2" customFormat="1" ht="12.75" x14ac:dyDescent="0.2">
      <c r="A61" s="29"/>
      <c r="B61" s="30"/>
      <c r="C61" s="29"/>
      <c r="D61" s="41" t="s">
        <v>45</v>
      </c>
      <c r="E61" s="32"/>
      <c r="F61" s="88" t="s">
        <v>46</v>
      </c>
      <c r="G61" s="41" t="s">
        <v>45</v>
      </c>
      <c r="H61" s="32"/>
      <c r="I61" s="32"/>
      <c r="J61" s="89" t="s">
        <v>46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21"/>
      <c r="L62" s="21"/>
    </row>
    <row r="63" spans="1:31" x14ac:dyDescent="0.2">
      <c r="B63" s="21"/>
      <c r="L63" s="21"/>
    </row>
    <row r="64" spans="1:31" x14ac:dyDescent="0.2">
      <c r="B64" s="21"/>
      <c r="L64" s="21"/>
    </row>
    <row r="65" spans="1:31" s="2" customFormat="1" ht="12.75" x14ac:dyDescent="0.2">
      <c r="A65" s="29"/>
      <c r="B65" s="30"/>
      <c r="C65" s="29"/>
      <c r="D65" s="39" t="s">
        <v>47</v>
      </c>
      <c r="E65" s="42"/>
      <c r="F65" s="42"/>
      <c r="G65" s="39" t="s">
        <v>48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21"/>
      <c r="L66" s="21"/>
    </row>
    <row r="67" spans="1:31" x14ac:dyDescent="0.2">
      <c r="B67" s="21"/>
      <c r="L67" s="21"/>
    </row>
    <row r="68" spans="1:31" x14ac:dyDescent="0.2">
      <c r="B68" s="21"/>
      <c r="L68" s="21"/>
    </row>
    <row r="69" spans="1:31" x14ac:dyDescent="0.2">
      <c r="B69" s="21"/>
      <c r="L69" s="21"/>
    </row>
    <row r="70" spans="1:31" x14ac:dyDescent="0.2">
      <c r="B70" s="21"/>
      <c r="L70" s="21"/>
    </row>
    <row r="71" spans="1:31" x14ac:dyDescent="0.2">
      <c r="B71" s="21"/>
      <c r="L71" s="21"/>
    </row>
    <row r="72" spans="1:31" x14ac:dyDescent="0.2">
      <c r="B72" s="21"/>
      <c r="L72" s="21"/>
    </row>
    <row r="73" spans="1:31" x14ac:dyDescent="0.2">
      <c r="B73" s="21"/>
      <c r="L73" s="21"/>
    </row>
    <row r="74" spans="1:31" x14ac:dyDescent="0.2">
      <c r="B74" s="21"/>
      <c r="L74" s="21"/>
    </row>
    <row r="75" spans="1:31" x14ac:dyDescent="0.2">
      <c r="B75" s="21"/>
      <c r="L75" s="21"/>
    </row>
    <row r="76" spans="1:31" s="2" customFormat="1" ht="12.75" x14ac:dyDescent="0.2">
      <c r="A76" s="29"/>
      <c r="B76" s="30"/>
      <c r="C76" s="29"/>
      <c r="D76" s="41" t="s">
        <v>45</v>
      </c>
      <c r="E76" s="32"/>
      <c r="F76" s="88" t="s">
        <v>46</v>
      </c>
      <c r="G76" s="41" t="s">
        <v>45</v>
      </c>
      <c r="H76" s="32"/>
      <c r="I76" s="32"/>
      <c r="J76" s="89" t="s">
        <v>46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 x14ac:dyDescent="0.2">
      <c r="A82" s="29"/>
      <c r="B82" s="30"/>
      <c r="C82" s="22" t="s">
        <v>127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6" t="s">
        <v>13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customHeight="1" x14ac:dyDescent="0.2">
      <c r="A85" s="29"/>
      <c r="B85" s="30"/>
      <c r="C85" s="29"/>
      <c r="D85" s="29"/>
      <c r="E85" s="233" t="str">
        <f>E7</f>
        <v>Rekonstrukce budovy C, UHK, nám.Svobody-revize-cú 2021/II</v>
      </c>
      <c r="F85" s="234"/>
      <c r="G85" s="234"/>
      <c r="H85" s="234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21"/>
      <c r="C86" s="26" t="s">
        <v>123</v>
      </c>
      <c r="L86" s="21"/>
    </row>
    <row r="87" spans="1:31" s="2" customFormat="1" ht="16.5" customHeight="1" x14ac:dyDescent="0.2">
      <c r="A87" s="29"/>
      <c r="B87" s="30"/>
      <c r="C87" s="29"/>
      <c r="D87" s="29"/>
      <c r="E87" s="233" t="s">
        <v>124</v>
      </c>
      <c r="F87" s="230"/>
      <c r="G87" s="230"/>
      <c r="H87" s="23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6" t="s">
        <v>125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 x14ac:dyDescent="0.2">
      <c r="A89" s="29"/>
      <c r="B89" s="30"/>
      <c r="C89" s="29"/>
      <c r="D89" s="29"/>
      <c r="E89" s="229" t="str">
        <f>E11</f>
        <v>12 - MaR</v>
      </c>
      <c r="F89" s="230"/>
      <c r="G89" s="230"/>
      <c r="H89" s="23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6" t="s">
        <v>17</v>
      </c>
      <c r="D91" s="29"/>
      <c r="E91" s="29"/>
      <c r="F91" s="24" t="str">
        <f>F14</f>
        <v xml:space="preserve"> </v>
      </c>
      <c r="G91" s="29"/>
      <c r="H91" s="29"/>
      <c r="I91" s="26" t="s">
        <v>19</v>
      </c>
      <c r="J91" s="51" t="str">
        <f>IF(J14="","",J14)</f>
        <v>14. 10. 2021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customHeight="1" x14ac:dyDescent="0.2">
      <c r="A93" s="29"/>
      <c r="B93" s="30"/>
      <c r="C93" s="26" t="s">
        <v>21</v>
      </c>
      <c r="D93" s="29"/>
      <c r="E93" s="29"/>
      <c r="F93" s="24" t="str">
        <f>E17</f>
        <v xml:space="preserve"> </v>
      </c>
      <c r="G93" s="29"/>
      <c r="H93" s="29"/>
      <c r="I93" s="26" t="s">
        <v>25</v>
      </c>
      <c r="J93" s="27" t="str">
        <f>E23</f>
        <v xml:space="preserve"> 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 x14ac:dyDescent="0.2">
      <c r="A94" s="29"/>
      <c r="B94" s="30"/>
      <c r="C94" s="26" t="s">
        <v>24</v>
      </c>
      <c r="D94" s="29"/>
      <c r="E94" s="29"/>
      <c r="F94" s="24" t="str">
        <f>IF(E20="","",E20)</f>
        <v xml:space="preserve"> </v>
      </c>
      <c r="G94" s="29"/>
      <c r="H94" s="29"/>
      <c r="I94" s="26" t="s">
        <v>27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90" t="s">
        <v>128</v>
      </c>
      <c r="D96" s="82"/>
      <c r="E96" s="82"/>
      <c r="F96" s="82"/>
      <c r="G96" s="82"/>
      <c r="H96" s="82"/>
      <c r="I96" s="82"/>
      <c r="J96" s="91" t="s">
        <v>129</v>
      </c>
      <c r="K96" s="8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 x14ac:dyDescent="0.2">
      <c r="A98" s="29"/>
      <c r="B98" s="30"/>
      <c r="C98" s="92" t="s">
        <v>130</v>
      </c>
      <c r="D98" s="29"/>
      <c r="E98" s="29"/>
      <c r="F98" s="29"/>
      <c r="G98" s="29"/>
      <c r="H98" s="29"/>
      <c r="I98" s="29"/>
      <c r="J98" s="63">
        <f>J122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8" t="s">
        <v>131</v>
      </c>
    </row>
    <row r="99" spans="1:47" s="9" customFormat="1" ht="24.95" customHeight="1" x14ac:dyDescent="0.2">
      <c r="B99" s="93"/>
      <c r="D99" s="94" t="s">
        <v>176</v>
      </c>
      <c r="E99" s="95"/>
      <c r="F99" s="95"/>
      <c r="G99" s="95"/>
      <c r="H99" s="95"/>
      <c r="I99" s="95"/>
      <c r="J99" s="96">
        <f>J123</f>
        <v>0</v>
      </c>
      <c r="L99" s="93"/>
    </row>
    <row r="100" spans="1:47" s="10" customFormat="1" ht="19.899999999999999" customHeight="1" x14ac:dyDescent="0.2">
      <c r="B100" s="97"/>
      <c r="D100" s="98" t="s">
        <v>5543</v>
      </c>
      <c r="E100" s="99"/>
      <c r="F100" s="99"/>
      <c r="G100" s="99"/>
      <c r="H100" s="99"/>
      <c r="I100" s="99"/>
      <c r="J100" s="100">
        <f>J124</f>
        <v>0</v>
      </c>
      <c r="L100" s="97"/>
    </row>
    <row r="101" spans="1:47" s="2" customFormat="1" ht="21.75" customHeight="1" x14ac:dyDescent="0.2">
      <c r="A101" s="29"/>
      <c r="B101" s="30"/>
      <c r="C101" s="29"/>
      <c r="D101" s="29"/>
      <c r="E101" s="29"/>
      <c r="F101" s="29"/>
      <c r="G101" s="29"/>
      <c r="H101" s="29"/>
      <c r="I101" s="29"/>
      <c r="J101" s="29"/>
      <c r="K101" s="29"/>
      <c r="L101" s="38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</row>
    <row r="102" spans="1:47" s="2" customFormat="1" ht="6.95" customHeight="1" x14ac:dyDescent="0.2">
      <c r="A102" s="29"/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38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</row>
    <row r="106" spans="1:47" s="2" customFormat="1" ht="6.95" customHeight="1" x14ac:dyDescent="0.2">
      <c r="A106" s="29"/>
      <c r="B106" s="45"/>
      <c r="C106" s="46"/>
      <c r="D106" s="46"/>
      <c r="E106" s="46"/>
      <c r="F106" s="46"/>
      <c r="G106" s="46"/>
      <c r="H106" s="46"/>
      <c r="I106" s="46"/>
      <c r="J106" s="46"/>
      <c r="K106" s="46"/>
      <c r="L106" s="38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</row>
    <row r="107" spans="1:47" s="2" customFormat="1" ht="24.95" customHeight="1" x14ac:dyDescent="0.2">
      <c r="A107" s="29"/>
      <c r="B107" s="30"/>
      <c r="C107" s="22" t="s">
        <v>181</v>
      </c>
      <c r="D107" s="29"/>
      <c r="E107" s="29"/>
      <c r="F107" s="29"/>
      <c r="G107" s="29"/>
      <c r="H107" s="29"/>
      <c r="I107" s="29"/>
      <c r="J107" s="29"/>
      <c r="K107" s="29"/>
      <c r="L107" s="38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s="2" customFormat="1" ht="6.95" customHeight="1" x14ac:dyDescent="0.2">
      <c r="A108" s="29"/>
      <c r="B108" s="30"/>
      <c r="C108" s="29"/>
      <c r="D108" s="29"/>
      <c r="E108" s="29"/>
      <c r="F108" s="29"/>
      <c r="G108" s="29"/>
      <c r="H108" s="29"/>
      <c r="I108" s="29"/>
      <c r="J108" s="29"/>
      <c r="K108" s="29"/>
      <c r="L108" s="38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12" customHeight="1" x14ac:dyDescent="0.2">
      <c r="A109" s="29"/>
      <c r="B109" s="30"/>
      <c r="C109" s="26" t="s">
        <v>13</v>
      </c>
      <c r="D109" s="29"/>
      <c r="E109" s="29"/>
      <c r="F109" s="29"/>
      <c r="G109" s="29"/>
      <c r="H109" s="29"/>
      <c r="I109" s="29"/>
      <c r="J109" s="29"/>
      <c r="K109" s="29"/>
      <c r="L109" s="38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16.5" customHeight="1" x14ac:dyDescent="0.2">
      <c r="A110" s="29"/>
      <c r="B110" s="30"/>
      <c r="C110" s="29"/>
      <c r="D110" s="29"/>
      <c r="E110" s="233" t="str">
        <f>E7</f>
        <v>Rekonstrukce budovy C, UHK, nám.Svobody-revize-cú 2021/II</v>
      </c>
      <c r="F110" s="234"/>
      <c r="G110" s="234"/>
      <c r="H110" s="234"/>
      <c r="I110" s="29"/>
      <c r="J110" s="29"/>
      <c r="K110" s="29"/>
      <c r="L110" s="38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1" customFormat="1" ht="12" customHeight="1" x14ac:dyDescent="0.2">
      <c r="B111" s="21"/>
      <c r="C111" s="26" t="s">
        <v>123</v>
      </c>
      <c r="L111" s="21"/>
    </row>
    <row r="112" spans="1:47" s="2" customFormat="1" ht="16.5" customHeight="1" x14ac:dyDescent="0.2">
      <c r="A112" s="29"/>
      <c r="B112" s="30"/>
      <c r="C112" s="29"/>
      <c r="D112" s="29"/>
      <c r="E112" s="233" t="s">
        <v>124</v>
      </c>
      <c r="F112" s="230"/>
      <c r="G112" s="230"/>
      <c r="H112" s="230"/>
      <c r="I112" s="29"/>
      <c r="J112" s="29"/>
      <c r="K112" s="29"/>
      <c r="L112" s="38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5" s="2" customFormat="1" ht="12" customHeight="1" x14ac:dyDescent="0.2">
      <c r="A113" s="29"/>
      <c r="B113" s="30"/>
      <c r="C113" s="26" t="s">
        <v>125</v>
      </c>
      <c r="D113" s="29"/>
      <c r="E113" s="29"/>
      <c r="F113" s="29"/>
      <c r="G113" s="29"/>
      <c r="H113" s="29"/>
      <c r="I113" s="29"/>
      <c r="J113" s="29"/>
      <c r="K113" s="29"/>
      <c r="L113" s="38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16.5" customHeight="1" x14ac:dyDescent="0.2">
      <c r="A114" s="29"/>
      <c r="B114" s="30"/>
      <c r="C114" s="29"/>
      <c r="D114" s="29"/>
      <c r="E114" s="229" t="str">
        <f>E11</f>
        <v>12 - MaR</v>
      </c>
      <c r="F114" s="230"/>
      <c r="G114" s="230"/>
      <c r="H114" s="230"/>
      <c r="I114" s="29"/>
      <c r="J114" s="29"/>
      <c r="K114" s="29"/>
      <c r="L114" s="38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6.95" customHeight="1" x14ac:dyDescent="0.2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38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12" customHeight="1" x14ac:dyDescent="0.2">
      <c r="A116" s="29"/>
      <c r="B116" s="30"/>
      <c r="C116" s="26" t="s">
        <v>17</v>
      </c>
      <c r="D116" s="29"/>
      <c r="E116" s="29"/>
      <c r="F116" s="24" t="str">
        <f>F14</f>
        <v xml:space="preserve"> </v>
      </c>
      <c r="G116" s="29"/>
      <c r="H116" s="29"/>
      <c r="I116" s="26" t="s">
        <v>19</v>
      </c>
      <c r="J116" s="51" t="str">
        <f>IF(J14="","",J14)</f>
        <v>14. 10. 2021</v>
      </c>
      <c r="K116" s="29"/>
      <c r="L116" s="38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6.95" customHeight="1" x14ac:dyDescent="0.2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38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15.2" customHeight="1" x14ac:dyDescent="0.2">
      <c r="A118" s="29"/>
      <c r="B118" s="30"/>
      <c r="C118" s="26" t="s">
        <v>21</v>
      </c>
      <c r="D118" s="29"/>
      <c r="E118" s="29"/>
      <c r="F118" s="24" t="str">
        <f>E17</f>
        <v xml:space="preserve"> </v>
      </c>
      <c r="G118" s="29"/>
      <c r="H118" s="29"/>
      <c r="I118" s="26" t="s">
        <v>25</v>
      </c>
      <c r="J118" s="27" t="str">
        <f>E23</f>
        <v xml:space="preserve"> </v>
      </c>
      <c r="K118" s="29"/>
      <c r="L118" s="38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15.2" customHeight="1" x14ac:dyDescent="0.2">
      <c r="A119" s="29"/>
      <c r="B119" s="30"/>
      <c r="C119" s="26" t="s">
        <v>24</v>
      </c>
      <c r="D119" s="29"/>
      <c r="E119" s="29"/>
      <c r="F119" s="24" t="str">
        <f>IF(E20="","",E20)</f>
        <v xml:space="preserve"> </v>
      </c>
      <c r="G119" s="29"/>
      <c r="H119" s="29"/>
      <c r="I119" s="26" t="s">
        <v>27</v>
      </c>
      <c r="J119" s="27" t="str">
        <f>E26</f>
        <v xml:space="preserve"> </v>
      </c>
      <c r="K119" s="29"/>
      <c r="L119" s="38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10.35" customHeight="1" x14ac:dyDescent="0.2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11" customFormat="1" ht="29.25" customHeight="1" x14ac:dyDescent="0.2">
      <c r="A121" s="101"/>
      <c r="B121" s="102"/>
      <c r="C121" s="103" t="s">
        <v>182</v>
      </c>
      <c r="D121" s="104" t="s">
        <v>54</v>
      </c>
      <c r="E121" s="104" t="s">
        <v>50</v>
      </c>
      <c r="F121" s="104" t="s">
        <v>51</v>
      </c>
      <c r="G121" s="104" t="s">
        <v>183</v>
      </c>
      <c r="H121" s="104" t="s">
        <v>184</v>
      </c>
      <c r="I121" s="104" t="s">
        <v>185</v>
      </c>
      <c r="J121" s="104" t="s">
        <v>129</v>
      </c>
      <c r="K121" s="105" t="s">
        <v>186</v>
      </c>
      <c r="L121" s="106"/>
      <c r="M121" s="55" t="s">
        <v>1</v>
      </c>
      <c r="N121" s="56" t="s">
        <v>34</v>
      </c>
      <c r="O121" s="56" t="s">
        <v>187</v>
      </c>
      <c r="P121" s="56" t="s">
        <v>188</v>
      </c>
      <c r="Q121" s="56" t="s">
        <v>189</v>
      </c>
      <c r="R121" s="56" t="s">
        <v>190</v>
      </c>
      <c r="S121" s="56" t="s">
        <v>191</v>
      </c>
      <c r="T121" s="57" t="s">
        <v>192</v>
      </c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</row>
    <row r="122" spans="1:65" s="2" customFormat="1" ht="22.9" customHeight="1" x14ac:dyDescent="0.25">
      <c r="A122" s="29"/>
      <c r="B122" s="30"/>
      <c r="C122" s="61" t="s">
        <v>193</v>
      </c>
      <c r="D122" s="29"/>
      <c r="E122" s="29"/>
      <c r="F122" s="29"/>
      <c r="G122" s="29"/>
      <c r="H122" s="29"/>
      <c r="I122" s="29"/>
      <c r="J122" s="107">
        <f>BK122</f>
        <v>0</v>
      </c>
      <c r="K122" s="29"/>
      <c r="L122" s="30"/>
      <c r="M122" s="58"/>
      <c r="N122" s="52"/>
      <c r="O122" s="59"/>
      <c r="P122" s="108">
        <f>P123</f>
        <v>0</v>
      </c>
      <c r="Q122" s="59"/>
      <c r="R122" s="108">
        <f>R123</f>
        <v>0</v>
      </c>
      <c r="S122" s="59"/>
      <c r="T122" s="109">
        <f>T123</f>
        <v>0</v>
      </c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T122" s="18" t="s">
        <v>56</v>
      </c>
      <c r="AU122" s="18" t="s">
        <v>131</v>
      </c>
      <c r="BK122" s="110">
        <f>BK123</f>
        <v>0</v>
      </c>
    </row>
    <row r="123" spans="1:65" s="12" customFormat="1" ht="25.9" customHeight="1" x14ac:dyDescent="0.2">
      <c r="B123" s="111"/>
      <c r="D123" s="112" t="s">
        <v>56</v>
      </c>
      <c r="E123" s="113" t="s">
        <v>451</v>
      </c>
      <c r="F123" s="113" t="s">
        <v>451</v>
      </c>
      <c r="J123" s="114">
        <f>BK123</f>
        <v>0</v>
      </c>
      <c r="L123" s="111"/>
      <c r="M123" s="115"/>
      <c r="N123" s="116"/>
      <c r="O123" s="116"/>
      <c r="P123" s="117">
        <f>P124</f>
        <v>0</v>
      </c>
      <c r="Q123" s="116"/>
      <c r="R123" s="117">
        <f>R124</f>
        <v>0</v>
      </c>
      <c r="S123" s="116"/>
      <c r="T123" s="118">
        <f>T124</f>
        <v>0</v>
      </c>
      <c r="AR123" s="112" t="s">
        <v>204</v>
      </c>
      <c r="AT123" s="119" t="s">
        <v>56</v>
      </c>
      <c r="AU123" s="119" t="s">
        <v>57</v>
      </c>
      <c r="AY123" s="112" t="s">
        <v>196</v>
      </c>
      <c r="BK123" s="120">
        <f>BK124</f>
        <v>0</v>
      </c>
    </row>
    <row r="124" spans="1:65" s="12" customFormat="1" ht="22.9" customHeight="1" x14ac:dyDescent="0.2">
      <c r="B124" s="111"/>
      <c r="D124" s="112" t="s">
        <v>56</v>
      </c>
      <c r="E124" s="121" t="s">
        <v>5544</v>
      </c>
      <c r="F124" s="121" t="s">
        <v>94</v>
      </c>
      <c r="J124" s="122">
        <f>BK124</f>
        <v>0</v>
      </c>
      <c r="L124" s="111"/>
      <c r="M124" s="115"/>
      <c r="N124" s="116"/>
      <c r="O124" s="116"/>
      <c r="P124" s="117">
        <f>P125</f>
        <v>0</v>
      </c>
      <c r="Q124" s="116"/>
      <c r="R124" s="117">
        <f>R125</f>
        <v>0</v>
      </c>
      <c r="S124" s="116"/>
      <c r="T124" s="118">
        <f>T125</f>
        <v>0</v>
      </c>
      <c r="AR124" s="112" t="s">
        <v>64</v>
      </c>
      <c r="AT124" s="119" t="s">
        <v>56</v>
      </c>
      <c r="AU124" s="119" t="s">
        <v>64</v>
      </c>
      <c r="AY124" s="112" t="s">
        <v>196</v>
      </c>
      <c r="BK124" s="120">
        <f>BK125</f>
        <v>0</v>
      </c>
    </row>
    <row r="125" spans="1:65" s="2" customFormat="1" ht="16.5" customHeight="1" x14ac:dyDescent="0.2">
      <c r="A125" s="29"/>
      <c r="B125" s="123"/>
      <c r="C125" s="124" t="s">
        <v>64</v>
      </c>
      <c r="D125" s="124" t="s">
        <v>199</v>
      </c>
      <c r="E125" s="125" t="s">
        <v>5545</v>
      </c>
      <c r="F125" s="126" t="s">
        <v>5546</v>
      </c>
      <c r="G125" s="127" t="s">
        <v>5512</v>
      </c>
      <c r="H125" s="128">
        <v>1</v>
      </c>
      <c r="I125" s="224"/>
      <c r="J125" s="129">
        <f>ROUND(I125*H125,2)</f>
        <v>0</v>
      </c>
      <c r="K125" s="126" t="s">
        <v>1</v>
      </c>
      <c r="L125" s="30"/>
      <c r="M125" s="176" t="s">
        <v>1</v>
      </c>
      <c r="N125" s="177" t="s">
        <v>35</v>
      </c>
      <c r="O125" s="178">
        <v>0</v>
      </c>
      <c r="P125" s="178">
        <f>O125*H125</f>
        <v>0</v>
      </c>
      <c r="Q125" s="178">
        <v>0</v>
      </c>
      <c r="R125" s="178">
        <f>Q125*H125</f>
        <v>0</v>
      </c>
      <c r="S125" s="178">
        <v>0</v>
      </c>
      <c r="T125" s="179">
        <f>S125*H125</f>
        <v>0</v>
      </c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R125" s="134" t="s">
        <v>201</v>
      </c>
      <c r="AT125" s="134" t="s">
        <v>199</v>
      </c>
      <c r="AU125" s="134" t="s">
        <v>66</v>
      </c>
      <c r="AY125" s="18" t="s">
        <v>196</v>
      </c>
      <c r="BE125" s="135">
        <f>IF(N125="základní",J125,0)</f>
        <v>0</v>
      </c>
      <c r="BF125" s="135">
        <f>IF(N125="snížená",J125,0)</f>
        <v>0</v>
      </c>
      <c r="BG125" s="135">
        <f>IF(N125="zákl. přenesená",J125,0)</f>
        <v>0</v>
      </c>
      <c r="BH125" s="135">
        <f>IF(N125="sníž. přenesená",J125,0)</f>
        <v>0</v>
      </c>
      <c r="BI125" s="135">
        <f>IF(N125="nulová",J125,0)</f>
        <v>0</v>
      </c>
      <c r="BJ125" s="18" t="s">
        <v>64</v>
      </c>
      <c r="BK125" s="135">
        <f>ROUND(I125*H125,2)</f>
        <v>0</v>
      </c>
      <c r="BL125" s="18" t="s">
        <v>201</v>
      </c>
      <c r="BM125" s="134" t="s">
        <v>66</v>
      </c>
    </row>
    <row r="126" spans="1:65" s="2" customFormat="1" ht="6.95" customHeight="1" x14ac:dyDescent="0.2">
      <c r="A126" s="29"/>
      <c r="B126" s="43"/>
      <c r="C126" s="44"/>
      <c r="D126" s="44"/>
      <c r="E126" s="44"/>
      <c r="F126" s="44"/>
      <c r="G126" s="44"/>
      <c r="H126" s="44"/>
      <c r="I126" s="44"/>
      <c r="J126" s="44"/>
      <c r="K126" s="44"/>
      <c r="L126" s="30"/>
      <c r="M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</sheetData>
  <autoFilter ref="C121:K125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26"/>
  <sheetViews>
    <sheetView showGridLines="0" topLeftCell="A100" workbookViewId="0">
      <selection activeCell="I125" sqref="I125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x14ac:dyDescent="0.2">
      <c r="A1" s="73"/>
    </row>
    <row r="2" spans="1:46" s="1" customFormat="1" ht="36.950000000000003" customHeight="1" x14ac:dyDescent="0.2">
      <c r="L2" s="231" t="s">
        <v>4</v>
      </c>
      <c r="M2" s="232"/>
      <c r="N2" s="232"/>
      <c r="O2" s="232"/>
      <c r="P2" s="232"/>
      <c r="Q2" s="232"/>
      <c r="R2" s="232"/>
      <c r="S2" s="232"/>
      <c r="T2" s="232"/>
      <c r="U2" s="232"/>
      <c r="V2" s="232"/>
      <c r="AT2" s="18" t="s">
        <v>98</v>
      </c>
    </row>
    <row r="3" spans="1:46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66</v>
      </c>
    </row>
    <row r="4" spans="1:46" s="1" customFormat="1" ht="24.95" customHeight="1" x14ac:dyDescent="0.2">
      <c r="B4" s="21"/>
      <c r="D4" s="22" t="s">
        <v>122</v>
      </c>
      <c r="L4" s="21"/>
      <c r="M4" s="74" t="s">
        <v>9</v>
      </c>
      <c r="AT4" s="18" t="s">
        <v>2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26" t="s">
        <v>13</v>
      </c>
      <c r="L6" s="21"/>
    </row>
    <row r="7" spans="1:46" s="1" customFormat="1" ht="16.5" customHeight="1" x14ac:dyDescent="0.2">
      <c r="B7" s="21"/>
      <c r="E7" s="233" t="str">
        <f>'Rekapitulace stavby'!G6</f>
        <v>Rekonstrukce budovy C, UHK, nám.Svobody-revize-cú 2021/II</v>
      </c>
      <c r="F7" s="234"/>
      <c r="G7" s="234"/>
      <c r="H7" s="234"/>
      <c r="L7" s="21"/>
    </row>
    <row r="8" spans="1:46" s="1" customFormat="1" ht="12" customHeight="1" x14ac:dyDescent="0.2">
      <c r="B8" s="21"/>
      <c r="D8" s="26" t="s">
        <v>123</v>
      </c>
      <c r="L8" s="21"/>
    </row>
    <row r="9" spans="1:46" s="2" customFormat="1" ht="16.5" customHeight="1" x14ac:dyDescent="0.2">
      <c r="A9" s="29"/>
      <c r="B9" s="30"/>
      <c r="C9" s="29"/>
      <c r="D9" s="29"/>
      <c r="E9" s="233" t="s">
        <v>124</v>
      </c>
      <c r="F9" s="230"/>
      <c r="G9" s="230"/>
      <c r="H9" s="23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6" t="s">
        <v>125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 x14ac:dyDescent="0.2">
      <c r="A11" s="29"/>
      <c r="B11" s="30"/>
      <c r="C11" s="29"/>
      <c r="D11" s="29"/>
      <c r="E11" s="229" t="s">
        <v>5547</v>
      </c>
      <c r="F11" s="230"/>
      <c r="G11" s="230"/>
      <c r="H11" s="23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6" t="s">
        <v>15</v>
      </c>
      <c r="E13" s="29"/>
      <c r="F13" s="24" t="s">
        <v>1</v>
      </c>
      <c r="G13" s="29"/>
      <c r="H13" s="29"/>
      <c r="I13" s="26" t="s">
        <v>16</v>
      </c>
      <c r="J13" s="24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6" t="s">
        <v>17</v>
      </c>
      <c r="E14" s="29"/>
      <c r="F14" s="24" t="s">
        <v>18</v>
      </c>
      <c r="G14" s="29"/>
      <c r="H14" s="29"/>
      <c r="I14" s="26" t="s">
        <v>19</v>
      </c>
      <c r="J14" s="51" t="str">
        <f>'Rekapitulace stavby'!L8</f>
        <v>14. 10. 2021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6" t="s">
        <v>21</v>
      </c>
      <c r="E16" s="29"/>
      <c r="F16" s="29"/>
      <c r="G16" s="29"/>
      <c r="H16" s="29"/>
      <c r="I16" s="26" t="s">
        <v>22</v>
      </c>
      <c r="J16" s="24" t="str">
        <f>IF('Rekapitulace stavby'!L10="","",'Rekapitulace stavby'!L10)</f>
        <v/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4" t="str">
        <f>IF('Rekapitulace stavby'!E11="","",'Rekapitulace stavby'!E11)</f>
        <v xml:space="preserve"> </v>
      </c>
      <c r="F17" s="29"/>
      <c r="G17" s="29"/>
      <c r="H17" s="29"/>
      <c r="I17" s="26" t="s">
        <v>23</v>
      </c>
      <c r="J17" s="24" t="str">
        <f>IF('Rekapitulace stavby'!L11="","",'Rekapitulace stavby'!L11)</f>
        <v/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6" t="s">
        <v>24</v>
      </c>
      <c r="E19" s="29"/>
      <c r="F19" s="29"/>
      <c r="G19" s="29"/>
      <c r="H19" s="29"/>
      <c r="I19" s="26" t="s">
        <v>22</v>
      </c>
      <c r="J19" s="24" t="str">
        <f>'Rekapitulace stavby'!L13</f>
        <v/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35" t="str">
        <f>'Rekapitulace stavby'!E14</f>
        <v xml:space="preserve"> </v>
      </c>
      <c r="F20" s="235"/>
      <c r="G20" s="235"/>
      <c r="H20" s="235"/>
      <c r="I20" s="26" t="s">
        <v>23</v>
      </c>
      <c r="J20" s="24" t="str">
        <f>'Rekapitulace stavby'!L14</f>
        <v/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6" t="s">
        <v>25</v>
      </c>
      <c r="E22" s="29"/>
      <c r="F22" s="29"/>
      <c r="G22" s="29"/>
      <c r="H22" s="29"/>
      <c r="I22" s="26" t="s">
        <v>22</v>
      </c>
      <c r="J22" s="24" t="str">
        <f>IF('Rekapitulace stavby'!L16="","",'Rekapitulace stavby'!L16)</f>
        <v/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4" t="str">
        <f>IF('Rekapitulace stavby'!E17="","",'Rekapitulace stavby'!E17)</f>
        <v xml:space="preserve"> </v>
      </c>
      <c r="F23" s="29"/>
      <c r="G23" s="29"/>
      <c r="H23" s="29"/>
      <c r="I23" s="26" t="s">
        <v>23</v>
      </c>
      <c r="J23" s="24" t="str">
        <f>IF('Rekapitulace stavby'!L17="","",'Rekapitulace stavby'!L17)</f>
        <v/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6" t="s">
        <v>27</v>
      </c>
      <c r="E25" s="29"/>
      <c r="F25" s="29"/>
      <c r="G25" s="29"/>
      <c r="H25" s="29"/>
      <c r="I25" s="26" t="s">
        <v>22</v>
      </c>
      <c r="J25" s="24" t="str">
        <f>IF('Rekapitulace stavby'!L19="","",'Rekapitulace stavby'!L19)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4" t="str">
        <f>IF('Rekapitulace stavby'!E20="","",'Rekapitulace stavby'!E20)</f>
        <v xml:space="preserve"> </v>
      </c>
      <c r="F26" s="29"/>
      <c r="G26" s="29"/>
      <c r="H26" s="29"/>
      <c r="I26" s="26" t="s">
        <v>23</v>
      </c>
      <c r="J26" s="24" t="str">
        <f>IF('Rekapitulace stavby'!L20="","",'Rekapitulace stavby'!L20)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6" t="s">
        <v>28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 x14ac:dyDescent="0.2">
      <c r="A29" s="75"/>
      <c r="B29" s="76"/>
      <c r="C29" s="75"/>
      <c r="D29" s="75"/>
      <c r="E29" s="236" t="s">
        <v>1</v>
      </c>
      <c r="F29" s="236"/>
      <c r="G29" s="236"/>
      <c r="H29" s="236"/>
      <c r="I29" s="75"/>
      <c r="J29" s="75"/>
      <c r="K29" s="75"/>
      <c r="L29" s="77"/>
      <c r="S29" s="75"/>
      <c r="T29" s="75"/>
      <c r="U29" s="75"/>
      <c r="V29" s="75"/>
      <c r="W29" s="75"/>
      <c r="X29" s="75"/>
      <c r="Y29" s="75"/>
      <c r="Z29" s="75"/>
      <c r="AA29" s="75"/>
      <c r="AB29" s="75"/>
      <c r="AC29" s="75"/>
      <c r="AD29" s="75"/>
      <c r="AE29" s="75"/>
    </row>
    <row r="30" spans="1:31" s="2" customFormat="1" ht="6.95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 x14ac:dyDescent="0.2">
      <c r="A31" s="29"/>
      <c r="B31" s="30"/>
      <c r="C31" s="29"/>
      <c r="D31" s="59"/>
      <c r="E31" s="59"/>
      <c r="F31" s="59"/>
      <c r="G31" s="59"/>
      <c r="H31" s="59"/>
      <c r="I31" s="59"/>
      <c r="J31" s="59"/>
      <c r="K31" s="59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78" t="s">
        <v>30</v>
      </c>
      <c r="E32" s="29"/>
      <c r="F32" s="29"/>
      <c r="G32" s="29"/>
      <c r="H32" s="29"/>
      <c r="I32" s="29"/>
      <c r="J32" s="63">
        <f>ROUND(J122,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 x14ac:dyDescent="0.2">
      <c r="A33" s="29"/>
      <c r="B33" s="30"/>
      <c r="C33" s="29"/>
      <c r="D33" s="59"/>
      <c r="E33" s="59"/>
      <c r="F33" s="59"/>
      <c r="G33" s="59"/>
      <c r="H33" s="59"/>
      <c r="I33" s="59"/>
      <c r="J33" s="59"/>
      <c r="K33" s="59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 x14ac:dyDescent="0.2">
      <c r="A34" s="29"/>
      <c r="B34" s="30"/>
      <c r="C34" s="29"/>
      <c r="D34" s="29"/>
      <c r="E34" s="29"/>
      <c r="F34" s="33" t="s">
        <v>32</v>
      </c>
      <c r="G34" s="29"/>
      <c r="H34" s="29"/>
      <c r="I34" s="33" t="s">
        <v>31</v>
      </c>
      <c r="J34" s="33" t="s">
        <v>33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 x14ac:dyDescent="0.2">
      <c r="A35" s="29"/>
      <c r="B35" s="30"/>
      <c r="C35" s="29"/>
      <c r="D35" s="79" t="s">
        <v>34</v>
      </c>
      <c r="E35" s="26" t="s">
        <v>35</v>
      </c>
      <c r="F35" s="80">
        <f>ROUND((SUM(BE122:BE125)),  2)</f>
        <v>0</v>
      </c>
      <c r="G35" s="29"/>
      <c r="H35" s="29"/>
      <c r="I35" s="81">
        <v>0.21</v>
      </c>
      <c r="J35" s="80">
        <f>ROUND(((SUM(BE122:BE125))*I35),  2)</f>
        <v>0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 x14ac:dyDescent="0.2">
      <c r="A36" s="29"/>
      <c r="B36" s="30"/>
      <c r="C36" s="29"/>
      <c r="D36" s="29"/>
      <c r="E36" s="26" t="s">
        <v>36</v>
      </c>
      <c r="F36" s="80">
        <f>ROUND((SUM(BF122:BF125)),  2)</f>
        <v>0</v>
      </c>
      <c r="G36" s="29"/>
      <c r="H36" s="29"/>
      <c r="I36" s="81">
        <v>0.15</v>
      </c>
      <c r="J36" s="80">
        <f>ROUND(((SUM(BF122:BF125))*I36),  2)</f>
        <v>0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 x14ac:dyDescent="0.2">
      <c r="A37" s="29"/>
      <c r="B37" s="30"/>
      <c r="C37" s="29"/>
      <c r="D37" s="29"/>
      <c r="E37" s="26" t="s">
        <v>37</v>
      </c>
      <c r="F37" s="80">
        <f>ROUND((SUM(BG122:BG125)),  2)</f>
        <v>0</v>
      </c>
      <c r="G37" s="29"/>
      <c r="H37" s="29"/>
      <c r="I37" s="81">
        <v>0.21</v>
      </c>
      <c r="J37" s="8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 x14ac:dyDescent="0.2">
      <c r="A38" s="29"/>
      <c r="B38" s="30"/>
      <c r="C38" s="29"/>
      <c r="D38" s="29"/>
      <c r="E38" s="26" t="s">
        <v>38</v>
      </c>
      <c r="F38" s="80">
        <f>ROUND((SUM(BH122:BH125)),  2)</f>
        <v>0</v>
      </c>
      <c r="G38" s="29"/>
      <c r="H38" s="29"/>
      <c r="I38" s="81">
        <v>0.15</v>
      </c>
      <c r="J38" s="8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 x14ac:dyDescent="0.2">
      <c r="A39" s="29"/>
      <c r="B39" s="30"/>
      <c r="C39" s="29"/>
      <c r="D39" s="29"/>
      <c r="E39" s="26" t="s">
        <v>39</v>
      </c>
      <c r="F39" s="80">
        <f>ROUND((SUM(BI122:BI125)),  2)</f>
        <v>0</v>
      </c>
      <c r="G39" s="29"/>
      <c r="H39" s="29"/>
      <c r="I39" s="81">
        <v>0</v>
      </c>
      <c r="J39" s="8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82"/>
      <c r="D41" s="83" t="s">
        <v>40</v>
      </c>
      <c r="E41" s="53"/>
      <c r="F41" s="53"/>
      <c r="G41" s="84" t="s">
        <v>41</v>
      </c>
      <c r="H41" s="85" t="s">
        <v>42</v>
      </c>
      <c r="I41" s="53"/>
      <c r="J41" s="86">
        <f>SUM(J32:J39)</f>
        <v>0</v>
      </c>
      <c r="K41" s="8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38"/>
      <c r="D50" s="39" t="s">
        <v>43</v>
      </c>
      <c r="E50" s="40"/>
      <c r="F50" s="40"/>
      <c r="G50" s="39" t="s">
        <v>44</v>
      </c>
      <c r="H50" s="40"/>
      <c r="I50" s="40"/>
      <c r="J50" s="40"/>
      <c r="K50" s="40"/>
      <c r="L50" s="38"/>
    </row>
    <row r="51" spans="1:31" x14ac:dyDescent="0.2">
      <c r="B51" s="21"/>
      <c r="L51" s="21"/>
    </row>
    <row r="52" spans="1:31" x14ac:dyDescent="0.2">
      <c r="B52" s="21"/>
      <c r="L52" s="21"/>
    </row>
    <row r="53" spans="1:31" x14ac:dyDescent="0.2">
      <c r="B53" s="21"/>
      <c r="L53" s="21"/>
    </row>
    <row r="54" spans="1:31" x14ac:dyDescent="0.2">
      <c r="B54" s="21"/>
      <c r="L54" s="21"/>
    </row>
    <row r="55" spans="1:31" x14ac:dyDescent="0.2">
      <c r="B55" s="21"/>
      <c r="L55" s="21"/>
    </row>
    <row r="56" spans="1:31" x14ac:dyDescent="0.2">
      <c r="B56" s="21"/>
      <c r="L56" s="21"/>
    </row>
    <row r="57" spans="1:31" x14ac:dyDescent="0.2">
      <c r="B57" s="21"/>
      <c r="L57" s="21"/>
    </row>
    <row r="58" spans="1:31" x14ac:dyDescent="0.2">
      <c r="B58" s="21"/>
      <c r="L58" s="21"/>
    </row>
    <row r="59" spans="1:31" x14ac:dyDescent="0.2">
      <c r="B59" s="21"/>
      <c r="L59" s="21"/>
    </row>
    <row r="60" spans="1:31" x14ac:dyDescent="0.2">
      <c r="B60" s="21"/>
      <c r="L60" s="21"/>
    </row>
    <row r="61" spans="1:31" s="2" customFormat="1" ht="12.75" x14ac:dyDescent="0.2">
      <c r="A61" s="29"/>
      <c r="B61" s="30"/>
      <c r="C61" s="29"/>
      <c r="D61" s="41" t="s">
        <v>45</v>
      </c>
      <c r="E61" s="32"/>
      <c r="F61" s="88" t="s">
        <v>46</v>
      </c>
      <c r="G61" s="41" t="s">
        <v>45</v>
      </c>
      <c r="H61" s="32"/>
      <c r="I61" s="32"/>
      <c r="J61" s="89" t="s">
        <v>46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21"/>
      <c r="L62" s="21"/>
    </row>
    <row r="63" spans="1:31" x14ac:dyDescent="0.2">
      <c r="B63" s="21"/>
      <c r="L63" s="21"/>
    </row>
    <row r="64" spans="1:31" x14ac:dyDescent="0.2">
      <c r="B64" s="21"/>
      <c r="L64" s="21"/>
    </row>
    <row r="65" spans="1:31" s="2" customFormat="1" ht="12.75" x14ac:dyDescent="0.2">
      <c r="A65" s="29"/>
      <c r="B65" s="30"/>
      <c r="C65" s="29"/>
      <c r="D65" s="39" t="s">
        <v>47</v>
      </c>
      <c r="E65" s="42"/>
      <c r="F65" s="42"/>
      <c r="G65" s="39" t="s">
        <v>48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21"/>
      <c r="L66" s="21"/>
    </row>
    <row r="67" spans="1:31" x14ac:dyDescent="0.2">
      <c r="B67" s="21"/>
      <c r="L67" s="21"/>
    </row>
    <row r="68" spans="1:31" x14ac:dyDescent="0.2">
      <c r="B68" s="21"/>
      <c r="L68" s="21"/>
    </row>
    <row r="69" spans="1:31" x14ac:dyDescent="0.2">
      <c r="B69" s="21"/>
      <c r="L69" s="21"/>
    </row>
    <row r="70" spans="1:31" x14ac:dyDescent="0.2">
      <c r="B70" s="21"/>
      <c r="L70" s="21"/>
    </row>
    <row r="71" spans="1:31" x14ac:dyDescent="0.2">
      <c r="B71" s="21"/>
      <c r="L71" s="21"/>
    </row>
    <row r="72" spans="1:31" x14ac:dyDescent="0.2">
      <c r="B72" s="21"/>
      <c r="L72" s="21"/>
    </row>
    <row r="73" spans="1:31" x14ac:dyDescent="0.2">
      <c r="B73" s="21"/>
      <c r="L73" s="21"/>
    </row>
    <row r="74" spans="1:31" x14ac:dyDescent="0.2">
      <c r="B74" s="21"/>
      <c r="L74" s="21"/>
    </row>
    <row r="75" spans="1:31" x14ac:dyDescent="0.2">
      <c r="B75" s="21"/>
      <c r="L75" s="21"/>
    </row>
    <row r="76" spans="1:31" s="2" customFormat="1" ht="12.75" x14ac:dyDescent="0.2">
      <c r="A76" s="29"/>
      <c r="B76" s="30"/>
      <c r="C76" s="29"/>
      <c r="D76" s="41" t="s">
        <v>45</v>
      </c>
      <c r="E76" s="32"/>
      <c r="F76" s="88" t="s">
        <v>46</v>
      </c>
      <c r="G76" s="41" t="s">
        <v>45</v>
      </c>
      <c r="H76" s="32"/>
      <c r="I76" s="32"/>
      <c r="J76" s="89" t="s">
        <v>46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 x14ac:dyDescent="0.2">
      <c r="A82" s="29"/>
      <c r="B82" s="30"/>
      <c r="C82" s="22" t="s">
        <v>127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6" t="s">
        <v>13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customHeight="1" x14ac:dyDescent="0.2">
      <c r="A85" s="29"/>
      <c r="B85" s="30"/>
      <c r="C85" s="29"/>
      <c r="D85" s="29"/>
      <c r="E85" s="233" t="str">
        <f>E7</f>
        <v>Rekonstrukce budovy C, UHK, nám.Svobody-revize-cú 2021/II</v>
      </c>
      <c r="F85" s="234"/>
      <c r="G85" s="234"/>
      <c r="H85" s="234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21"/>
      <c r="C86" s="26" t="s">
        <v>123</v>
      </c>
      <c r="L86" s="21"/>
    </row>
    <row r="87" spans="1:31" s="2" customFormat="1" ht="16.5" customHeight="1" x14ac:dyDescent="0.2">
      <c r="A87" s="29"/>
      <c r="B87" s="30"/>
      <c r="C87" s="29"/>
      <c r="D87" s="29"/>
      <c r="E87" s="233" t="s">
        <v>124</v>
      </c>
      <c r="F87" s="230"/>
      <c r="G87" s="230"/>
      <c r="H87" s="23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6" t="s">
        <v>125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 x14ac:dyDescent="0.2">
      <c r="A89" s="29"/>
      <c r="B89" s="30"/>
      <c r="C89" s="29"/>
      <c r="D89" s="29"/>
      <c r="E89" s="229" t="str">
        <f>E11</f>
        <v>13 - VZT</v>
      </c>
      <c r="F89" s="230"/>
      <c r="G89" s="230"/>
      <c r="H89" s="23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6" t="s">
        <v>17</v>
      </c>
      <c r="D91" s="29"/>
      <c r="E91" s="29"/>
      <c r="F91" s="24" t="str">
        <f>F14</f>
        <v xml:space="preserve"> </v>
      </c>
      <c r="G91" s="29"/>
      <c r="H91" s="29"/>
      <c r="I91" s="26" t="s">
        <v>19</v>
      </c>
      <c r="J91" s="51" t="str">
        <f>IF(J14="","",J14)</f>
        <v>14. 10. 2021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customHeight="1" x14ac:dyDescent="0.2">
      <c r="A93" s="29"/>
      <c r="B93" s="30"/>
      <c r="C93" s="26" t="s">
        <v>21</v>
      </c>
      <c r="D93" s="29"/>
      <c r="E93" s="29"/>
      <c r="F93" s="24" t="str">
        <f>E17</f>
        <v xml:space="preserve"> </v>
      </c>
      <c r="G93" s="29"/>
      <c r="H93" s="29"/>
      <c r="I93" s="26" t="s">
        <v>25</v>
      </c>
      <c r="J93" s="27" t="str">
        <f>E23</f>
        <v xml:space="preserve"> 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 x14ac:dyDescent="0.2">
      <c r="A94" s="29"/>
      <c r="B94" s="30"/>
      <c r="C94" s="26" t="s">
        <v>24</v>
      </c>
      <c r="D94" s="29"/>
      <c r="E94" s="29"/>
      <c r="F94" s="24" t="str">
        <f>IF(E20="","",E20)</f>
        <v xml:space="preserve"> </v>
      </c>
      <c r="G94" s="29"/>
      <c r="H94" s="29"/>
      <c r="I94" s="26" t="s">
        <v>27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90" t="s">
        <v>128</v>
      </c>
      <c r="D96" s="82"/>
      <c r="E96" s="82"/>
      <c r="F96" s="82"/>
      <c r="G96" s="82"/>
      <c r="H96" s="82"/>
      <c r="I96" s="82"/>
      <c r="J96" s="91" t="s">
        <v>129</v>
      </c>
      <c r="K96" s="8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 x14ac:dyDescent="0.2">
      <c r="A98" s="29"/>
      <c r="B98" s="30"/>
      <c r="C98" s="92" t="s">
        <v>130</v>
      </c>
      <c r="D98" s="29"/>
      <c r="E98" s="29"/>
      <c r="F98" s="29"/>
      <c r="G98" s="29"/>
      <c r="H98" s="29"/>
      <c r="I98" s="29"/>
      <c r="J98" s="63">
        <f>J122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8" t="s">
        <v>131</v>
      </c>
    </row>
    <row r="99" spans="1:47" s="9" customFormat="1" ht="24.95" customHeight="1" x14ac:dyDescent="0.2">
      <c r="B99" s="93"/>
      <c r="D99" s="94" t="s">
        <v>176</v>
      </c>
      <c r="E99" s="95"/>
      <c r="F99" s="95"/>
      <c r="G99" s="95"/>
      <c r="H99" s="95"/>
      <c r="I99" s="95"/>
      <c r="J99" s="96">
        <f>J123</f>
        <v>0</v>
      </c>
      <c r="L99" s="93"/>
    </row>
    <row r="100" spans="1:47" s="10" customFormat="1" ht="19.899999999999999" customHeight="1" x14ac:dyDescent="0.2">
      <c r="B100" s="97"/>
      <c r="D100" s="98" t="s">
        <v>5548</v>
      </c>
      <c r="E100" s="99"/>
      <c r="F100" s="99"/>
      <c r="G100" s="99"/>
      <c r="H100" s="99"/>
      <c r="I100" s="99"/>
      <c r="J100" s="100">
        <f>J124</f>
        <v>0</v>
      </c>
      <c r="L100" s="97"/>
    </row>
    <row r="101" spans="1:47" s="2" customFormat="1" ht="21.75" customHeight="1" x14ac:dyDescent="0.2">
      <c r="A101" s="29"/>
      <c r="B101" s="30"/>
      <c r="C101" s="29"/>
      <c r="D101" s="29"/>
      <c r="E101" s="29"/>
      <c r="F101" s="29"/>
      <c r="G101" s="29"/>
      <c r="H101" s="29"/>
      <c r="I101" s="29"/>
      <c r="J101" s="29"/>
      <c r="K101" s="29"/>
      <c r="L101" s="38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</row>
    <row r="102" spans="1:47" s="2" customFormat="1" ht="6.95" customHeight="1" x14ac:dyDescent="0.2">
      <c r="A102" s="29"/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38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</row>
    <row r="106" spans="1:47" s="2" customFormat="1" ht="6.95" customHeight="1" x14ac:dyDescent="0.2">
      <c r="A106" s="29"/>
      <c r="B106" s="45"/>
      <c r="C106" s="46"/>
      <c r="D106" s="46"/>
      <c r="E106" s="46"/>
      <c r="F106" s="46"/>
      <c r="G106" s="46"/>
      <c r="H106" s="46"/>
      <c r="I106" s="46"/>
      <c r="J106" s="46"/>
      <c r="K106" s="46"/>
      <c r="L106" s="38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</row>
    <row r="107" spans="1:47" s="2" customFormat="1" ht="24.95" customHeight="1" x14ac:dyDescent="0.2">
      <c r="A107" s="29"/>
      <c r="B107" s="30"/>
      <c r="C107" s="22" t="s">
        <v>181</v>
      </c>
      <c r="D107" s="29"/>
      <c r="E107" s="29"/>
      <c r="F107" s="29"/>
      <c r="G107" s="29"/>
      <c r="H107" s="29"/>
      <c r="I107" s="29"/>
      <c r="J107" s="29"/>
      <c r="K107" s="29"/>
      <c r="L107" s="38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s="2" customFormat="1" ht="6.95" customHeight="1" x14ac:dyDescent="0.2">
      <c r="A108" s="29"/>
      <c r="B108" s="30"/>
      <c r="C108" s="29"/>
      <c r="D108" s="29"/>
      <c r="E108" s="29"/>
      <c r="F108" s="29"/>
      <c r="G108" s="29"/>
      <c r="H108" s="29"/>
      <c r="I108" s="29"/>
      <c r="J108" s="29"/>
      <c r="K108" s="29"/>
      <c r="L108" s="38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12" customHeight="1" x14ac:dyDescent="0.2">
      <c r="A109" s="29"/>
      <c r="B109" s="30"/>
      <c r="C109" s="26" t="s">
        <v>13</v>
      </c>
      <c r="D109" s="29"/>
      <c r="E109" s="29"/>
      <c r="F109" s="29"/>
      <c r="G109" s="29"/>
      <c r="H109" s="29"/>
      <c r="I109" s="29"/>
      <c r="J109" s="29"/>
      <c r="K109" s="29"/>
      <c r="L109" s="38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16.5" customHeight="1" x14ac:dyDescent="0.2">
      <c r="A110" s="29"/>
      <c r="B110" s="30"/>
      <c r="C110" s="29"/>
      <c r="D110" s="29"/>
      <c r="E110" s="233" t="str">
        <f>E7</f>
        <v>Rekonstrukce budovy C, UHK, nám.Svobody-revize-cú 2021/II</v>
      </c>
      <c r="F110" s="234"/>
      <c r="G110" s="234"/>
      <c r="H110" s="234"/>
      <c r="I110" s="29"/>
      <c r="J110" s="29"/>
      <c r="K110" s="29"/>
      <c r="L110" s="38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1" customFormat="1" ht="12" customHeight="1" x14ac:dyDescent="0.2">
      <c r="B111" s="21"/>
      <c r="C111" s="26" t="s">
        <v>123</v>
      </c>
      <c r="L111" s="21"/>
    </row>
    <row r="112" spans="1:47" s="2" customFormat="1" ht="16.5" customHeight="1" x14ac:dyDescent="0.2">
      <c r="A112" s="29"/>
      <c r="B112" s="30"/>
      <c r="C112" s="29"/>
      <c r="D112" s="29"/>
      <c r="E112" s="233" t="s">
        <v>124</v>
      </c>
      <c r="F112" s="230"/>
      <c r="G112" s="230"/>
      <c r="H112" s="230"/>
      <c r="I112" s="29"/>
      <c r="J112" s="29"/>
      <c r="K112" s="29"/>
      <c r="L112" s="38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5" s="2" customFormat="1" ht="12" customHeight="1" x14ac:dyDescent="0.2">
      <c r="A113" s="29"/>
      <c r="B113" s="30"/>
      <c r="C113" s="26" t="s">
        <v>125</v>
      </c>
      <c r="D113" s="29"/>
      <c r="E113" s="29"/>
      <c r="F113" s="29"/>
      <c r="G113" s="29"/>
      <c r="H113" s="29"/>
      <c r="I113" s="29"/>
      <c r="J113" s="29"/>
      <c r="K113" s="29"/>
      <c r="L113" s="38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16.5" customHeight="1" x14ac:dyDescent="0.2">
      <c r="A114" s="29"/>
      <c r="B114" s="30"/>
      <c r="C114" s="29"/>
      <c r="D114" s="29"/>
      <c r="E114" s="229" t="str">
        <f>E11</f>
        <v>13 - VZT</v>
      </c>
      <c r="F114" s="230"/>
      <c r="G114" s="230"/>
      <c r="H114" s="230"/>
      <c r="I114" s="29"/>
      <c r="J114" s="29"/>
      <c r="K114" s="29"/>
      <c r="L114" s="38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6.95" customHeight="1" x14ac:dyDescent="0.2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38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12" customHeight="1" x14ac:dyDescent="0.2">
      <c r="A116" s="29"/>
      <c r="B116" s="30"/>
      <c r="C116" s="26" t="s">
        <v>17</v>
      </c>
      <c r="D116" s="29"/>
      <c r="E116" s="29"/>
      <c r="F116" s="24" t="str">
        <f>F14</f>
        <v xml:space="preserve"> </v>
      </c>
      <c r="G116" s="29"/>
      <c r="H116" s="29"/>
      <c r="I116" s="26" t="s">
        <v>19</v>
      </c>
      <c r="J116" s="51" t="str">
        <f>IF(J14="","",J14)</f>
        <v>14. 10. 2021</v>
      </c>
      <c r="K116" s="29"/>
      <c r="L116" s="38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6.95" customHeight="1" x14ac:dyDescent="0.2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38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15.2" customHeight="1" x14ac:dyDescent="0.2">
      <c r="A118" s="29"/>
      <c r="B118" s="30"/>
      <c r="C118" s="26" t="s">
        <v>21</v>
      </c>
      <c r="D118" s="29"/>
      <c r="E118" s="29"/>
      <c r="F118" s="24" t="str">
        <f>E17</f>
        <v xml:space="preserve"> </v>
      </c>
      <c r="G118" s="29"/>
      <c r="H118" s="29"/>
      <c r="I118" s="26" t="s">
        <v>25</v>
      </c>
      <c r="J118" s="27" t="str">
        <f>E23</f>
        <v xml:space="preserve"> </v>
      </c>
      <c r="K118" s="29"/>
      <c r="L118" s="38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15.2" customHeight="1" x14ac:dyDescent="0.2">
      <c r="A119" s="29"/>
      <c r="B119" s="30"/>
      <c r="C119" s="26" t="s">
        <v>24</v>
      </c>
      <c r="D119" s="29"/>
      <c r="E119" s="29"/>
      <c r="F119" s="24" t="str">
        <f>IF(E20="","",E20)</f>
        <v xml:space="preserve"> </v>
      </c>
      <c r="G119" s="29"/>
      <c r="H119" s="29"/>
      <c r="I119" s="26" t="s">
        <v>27</v>
      </c>
      <c r="J119" s="27" t="str">
        <f>E26</f>
        <v xml:space="preserve"> </v>
      </c>
      <c r="K119" s="29"/>
      <c r="L119" s="38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10.35" customHeight="1" x14ac:dyDescent="0.2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11" customFormat="1" ht="29.25" customHeight="1" x14ac:dyDescent="0.2">
      <c r="A121" s="101"/>
      <c r="B121" s="102"/>
      <c r="C121" s="103" t="s">
        <v>182</v>
      </c>
      <c r="D121" s="104" t="s">
        <v>54</v>
      </c>
      <c r="E121" s="104" t="s">
        <v>50</v>
      </c>
      <c r="F121" s="104" t="s">
        <v>51</v>
      </c>
      <c r="G121" s="104" t="s">
        <v>183</v>
      </c>
      <c r="H121" s="104" t="s">
        <v>184</v>
      </c>
      <c r="I121" s="104" t="s">
        <v>185</v>
      </c>
      <c r="J121" s="104" t="s">
        <v>129</v>
      </c>
      <c r="K121" s="105" t="s">
        <v>186</v>
      </c>
      <c r="L121" s="106"/>
      <c r="M121" s="55" t="s">
        <v>1</v>
      </c>
      <c r="N121" s="56" t="s">
        <v>34</v>
      </c>
      <c r="O121" s="56" t="s">
        <v>187</v>
      </c>
      <c r="P121" s="56" t="s">
        <v>188</v>
      </c>
      <c r="Q121" s="56" t="s">
        <v>189</v>
      </c>
      <c r="R121" s="56" t="s">
        <v>190</v>
      </c>
      <c r="S121" s="56" t="s">
        <v>191</v>
      </c>
      <c r="T121" s="57" t="s">
        <v>192</v>
      </c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</row>
    <row r="122" spans="1:65" s="2" customFormat="1" ht="22.9" customHeight="1" x14ac:dyDescent="0.25">
      <c r="A122" s="29"/>
      <c r="B122" s="30"/>
      <c r="C122" s="61" t="s">
        <v>193</v>
      </c>
      <c r="D122" s="29"/>
      <c r="E122" s="29"/>
      <c r="F122" s="29"/>
      <c r="G122" s="29"/>
      <c r="H122" s="29"/>
      <c r="I122" s="29"/>
      <c r="J122" s="107">
        <f>BK122</f>
        <v>0</v>
      </c>
      <c r="K122" s="29"/>
      <c r="L122" s="30"/>
      <c r="M122" s="58"/>
      <c r="N122" s="52"/>
      <c r="O122" s="59"/>
      <c r="P122" s="108">
        <f>P123</f>
        <v>0</v>
      </c>
      <c r="Q122" s="59"/>
      <c r="R122" s="108">
        <f>R123</f>
        <v>0</v>
      </c>
      <c r="S122" s="59"/>
      <c r="T122" s="109">
        <f>T123</f>
        <v>0</v>
      </c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T122" s="18" t="s">
        <v>56</v>
      </c>
      <c r="AU122" s="18" t="s">
        <v>131</v>
      </c>
      <c r="BK122" s="110">
        <f>BK123</f>
        <v>0</v>
      </c>
    </row>
    <row r="123" spans="1:65" s="12" customFormat="1" ht="25.9" customHeight="1" x14ac:dyDescent="0.2">
      <c r="B123" s="111"/>
      <c r="D123" s="112" t="s">
        <v>56</v>
      </c>
      <c r="E123" s="113" t="s">
        <v>451</v>
      </c>
      <c r="F123" s="113" t="s">
        <v>451</v>
      </c>
      <c r="J123" s="114">
        <f>BK123</f>
        <v>0</v>
      </c>
      <c r="L123" s="111"/>
      <c r="M123" s="115"/>
      <c r="N123" s="116"/>
      <c r="O123" s="116"/>
      <c r="P123" s="117">
        <f>P124</f>
        <v>0</v>
      </c>
      <c r="Q123" s="116"/>
      <c r="R123" s="117">
        <f>R124</f>
        <v>0</v>
      </c>
      <c r="S123" s="116"/>
      <c r="T123" s="118">
        <f>T124</f>
        <v>0</v>
      </c>
      <c r="AR123" s="112" t="s">
        <v>204</v>
      </c>
      <c r="AT123" s="119" t="s">
        <v>56</v>
      </c>
      <c r="AU123" s="119" t="s">
        <v>57</v>
      </c>
      <c r="AY123" s="112" t="s">
        <v>196</v>
      </c>
      <c r="BK123" s="120">
        <f>BK124</f>
        <v>0</v>
      </c>
    </row>
    <row r="124" spans="1:65" s="12" customFormat="1" ht="22.9" customHeight="1" x14ac:dyDescent="0.2">
      <c r="B124" s="111"/>
      <c r="D124" s="112" t="s">
        <v>56</v>
      </c>
      <c r="E124" s="121" t="s">
        <v>5549</v>
      </c>
      <c r="F124" s="121" t="s">
        <v>97</v>
      </c>
      <c r="J124" s="122">
        <f>BK124</f>
        <v>0</v>
      </c>
      <c r="L124" s="111"/>
      <c r="M124" s="115"/>
      <c r="N124" s="116"/>
      <c r="O124" s="116"/>
      <c r="P124" s="117">
        <f>P125</f>
        <v>0</v>
      </c>
      <c r="Q124" s="116"/>
      <c r="R124" s="117">
        <f>R125</f>
        <v>0</v>
      </c>
      <c r="S124" s="116"/>
      <c r="T124" s="118">
        <f>T125</f>
        <v>0</v>
      </c>
      <c r="AR124" s="112" t="s">
        <v>64</v>
      </c>
      <c r="AT124" s="119" t="s">
        <v>56</v>
      </c>
      <c r="AU124" s="119" t="s">
        <v>64</v>
      </c>
      <c r="AY124" s="112" t="s">
        <v>196</v>
      </c>
      <c r="BK124" s="120">
        <f>BK125</f>
        <v>0</v>
      </c>
    </row>
    <row r="125" spans="1:65" s="2" customFormat="1" ht="16.5" customHeight="1" x14ac:dyDescent="0.2">
      <c r="A125" s="29"/>
      <c r="B125" s="123"/>
      <c r="C125" s="124" t="s">
        <v>64</v>
      </c>
      <c r="D125" s="124" t="s">
        <v>199</v>
      </c>
      <c r="E125" s="125" t="s">
        <v>5550</v>
      </c>
      <c r="F125" s="126" t="s">
        <v>5551</v>
      </c>
      <c r="G125" s="127" t="s">
        <v>5512</v>
      </c>
      <c r="H125" s="128">
        <v>1</v>
      </c>
      <c r="I125" s="224"/>
      <c r="J125" s="129">
        <f>ROUND(I125*H125,2)</f>
        <v>0</v>
      </c>
      <c r="K125" s="126" t="s">
        <v>1</v>
      </c>
      <c r="L125" s="30"/>
      <c r="M125" s="176" t="s">
        <v>1</v>
      </c>
      <c r="N125" s="177" t="s">
        <v>35</v>
      </c>
      <c r="O125" s="178">
        <v>0</v>
      </c>
      <c r="P125" s="178">
        <f>O125*H125</f>
        <v>0</v>
      </c>
      <c r="Q125" s="178">
        <v>0</v>
      </c>
      <c r="R125" s="178">
        <f>Q125*H125</f>
        <v>0</v>
      </c>
      <c r="S125" s="178">
        <v>0</v>
      </c>
      <c r="T125" s="179">
        <f>S125*H125</f>
        <v>0</v>
      </c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R125" s="134" t="s">
        <v>201</v>
      </c>
      <c r="AT125" s="134" t="s">
        <v>199</v>
      </c>
      <c r="AU125" s="134" t="s">
        <v>66</v>
      </c>
      <c r="AY125" s="18" t="s">
        <v>196</v>
      </c>
      <c r="BE125" s="135">
        <f>IF(N125="základní",J125,0)</f>
        <v>0</v>
      </c>
      <c r="BF125" s="135">
        <f>IF(N125="snížená",J125,0)</f>
        <v>0</v>
      </c>
      <c r="BG125" s="135">
        <f>IF(N125="zákl. přenesená",J125,0)</f>
        <v>0</v>
      </c>
      <c r="BH125" s="135">
        <f>IF(N125="sníž. přenesená",J125,0)</f>
        <v>0</v>
      </c>
      <c r="BI125" s="135">
        <f>IF(N125="nulová",J125,0)</f>
        <v>0</v>
      </c>
      <c r="BJ125" s="18" t="s">
        <v>64</v>
      </c>
      <c r="BK125" s="135">
        <f>ROUND(I125*H125,2)</f>
        <v>0</v>
      </c>
      <c r="BL125" s="18" t="s">
        <v>201</v>
      </c>
      <c r="BM125" s="134" t="s">
        <v>66</v>
      </c>
    </row>
    <row r="126" spans="1:65" s="2" customFormat="1" ht="6.95" customHeight="1" x14ac:dyDescent="0.2">
      <c r="A126" s="29"/>
      <c r="B126" s="43"/>
      <c r="C126" s="44"/>
      <c r="D126" s="44"/>
      <c r="E126" s="44"/>
      <c r="F126" s="44"/>
      <c r="G126" s="44"/>
      <c r="H126" s="44"/>
      <c r="I126" s="44"/>
      <c r="J126" s="44"/>
      <c r="K126" s="44"/>
      <c r="L126" s="30"/>
      <c r="M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</sheetData>
  <autoFilter ref="C121:K125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26"/>
  <sheetViews>
    <sheetView showGridLines="0" topLeftCell="A100" workbookViewId="0">
      <selection activeCell="I125" sqref="I125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x14ac:dyDescent="0.2">
      <c r="A1" s="73"/>
    </row>
    <row r="2" spans="1:46" s="1" customFormat="1" ht="36.950000000000003" customHeight="1" x14ac:dyDescent="0.2">
      <c r="L2" s="231" t="s">
        <v>4</v>
      </c>
      <c r="M2" s="232"/>
      <c r="N2" s="232"/>
      <c r="O2" s="232"/>
      <c r="P2" s="232"/>
      <c r="Q2" s="232"/>
      <c r="R2" s="232"/>
      <c r="S2" s="232"/>
      <c r="T2" s="232"/>
      <c r="U2" s="232"/>
      <c r="V2" s="232"/>
      <c r="AT2" s="18" t="s">
        <v>101</v>
      </c>
    </row>
    <row r="3" spans="1:46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66</v>
      </c>
    </row>
    <row r="4" spans="1:46" s="1" customFormat="1" ht="24.95" customHeight="1" x14ac:dyDescent="0.2">
      <c r="B4" s="21"/>
      <c r="D4" s="22" t="s">
        <v>122</v>
      </c>
      <c r="L4" s="21"/>
      <c r="M4" s="74" t="s">
        <v>9</v>
      </c>
      <c r="AT4" s="18" t="s">
        <v>2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26" t="s">
        <v>13</v>
      </c>
      <c r="L6" s="21"/>
    </row>
    <row r="7" spans="1:46" s="1" customFormat="1" ht="16.5" customHeight="1" x14ac:dyDescent="0.2">
      <c r="B7" s="21"/>
      <c r="E7" s="233" t="str">
        <f>'Rekapitulace stavby'!G6</f>
        <v>Rekonstrukce budovy C, UHK, nám.Svobody-revize-cú 2021/II</v>
      </c>
      <c r="F7" s="234"/>
      <c r="G7" s="234"/>
      <c r="H7" s="234"/>
      <c r="L7" s="21"/>
    </row>
    <row r="8" spans="1:46" s="1" customFormat="1" ht="12" customHeight="1" x14ac:dyDescent="0.2">
      <c r="B8" s="21"/>
      <c r="D8" s="26" t="s">
        <v>123</v>
      </c>
      <c r="L8" s="21"/>
    </row>
    <row r="9" spans="1:46" s="2" customFormat="1" ht="16.5" customHeight="1" x14ac:dyDescent="0.2">
      <c r="A9" s="29"/>
      <c r="B9" s="30"/>
      <c r="C9" s="29"/>
      <c r="D9" s="29"/>
      <c r="E9" s="233" t="s">
        <v>124</v>
      </c>
      <c r="F9" s="230"/>
      <c r="G9" s="230"/>
      <c r="H9" s="23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6" t="s">
        <v>125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 x14ac:dyDescent="0.2">
      <c r="A11" s="29"/>
      <c r="B11" s="30"/>
      <c r="C11" s="29"/>
      <c r="D11" s="29"/>
      <c r="E11" s="229" t="s">
        <v>5552</v>
      </c>
      <c r="F11" s="230"/>
      <c r="G11" s="230"/>
      <c r="H11" s="23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6" t="s">
        <v>15</v>
      </c>
      <c r="E13" s="29"/>
      <c r="F13" s="24" t="s">
        <v>1</v>
      </c>
      <c r="G13" s="29"/>
      <c r="H13" s="29"/>
      <c r="I13" s="26" t="s">
        <v>16</v>
      </c>
      <c r="J13" s="24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6" t="s">
        <v>17</v>
      </c>
      <c r="E14" s="29"/>
      <c r="F14" s="24" t="s">
        <v>18</v>
      </c>
      <c r="G14" s="29"/>
      <c r="H14" s="29"/>
      <c r="I14" s="26" t="s">
        <v>19</v>
      </c>
      <c r="J14" s="51" t="str">
        <f>'Rekapitulace stavby'!L8</f>
        <v>14. 10. 2021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6" t="s">
        <v>21</v>
      </c>
      <c r="E16" s="29"/>
      <c r="F16" s="29"/>
      <c r="G16" s="29"/>
      <c r="H16" s="29"/>
      <c r="I16" s="26" t="s">
        <v>22</v>
      </c>
      <c r="J16" s="24" t="str">
        <f>IF('Rekapitulace stavby'!L10="","",'Rekapitulace stavby'!L10)</f>
        <v/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4" t="str">
        <f>IF('Rekapitulace stavby'!E11="","",'Rekapitulace stavby'!E11)</f>
        <v xml:space="preserve"> </v>
      </c>
      <c r="F17" s="29"/>
      <c r="G17" s="29"/>
      <c r="H17" s="29"/>
      <c r="I17" s="26" t="s">
        <v>23</v>
      </c>
      <c r="J17" s="24" t="str">
        <f>IF('Rekapitulace stavby'!L11="","",'Rekapitulace stavby'!L11)</f>
        <v/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6" t="s">
        <v>24</v>
      </c>
      <c r="E19" s="29"/>
      <c r="F19" s="29"/>
      <c r="G19" s="29"/>
      <c r="H19" s="29"/>
      <c r="I19" s="26" t="s">
        <v>22</v>
      </c>
      <c r="J19" s="24" t="str">
        <f>'Rekapitulace stavby'!L13</f>
        <v/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35" t="str">
        <f>'Rekapitulace stavby'!E14</f>
        <v xml:space="preserve"> </v>
      </c>
      <c r="F20" s="235"/>
      <c r="G20" s="235"/>
      <c r="H20" s="235"/>
      <c r="I20" s="26" t="s">
        <v>23</v>
      </c>
      <c r="J20" s="24" t="str">
        <f>'Rekapitulace stavby'!L14</f>
        <v/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6" t="s">
        <v>25</v>
      </c>
      <c r="E22" s="29"/>
      <c r="F22" s="29"/>
      <c r="G22" s="29"/>
      <c r="H22" s="29"/>
      <c r="I22" s="26" t="s">
        <v>22</v>
      </c>
      <c r="J22" s="24" t="str">
        <f>IF('Rekapitulace stavby'!L16="","",'Rekapitulace stavby'!L16)</f>
        <v/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4" t="str">
        <f>IF('Rekapitulace stavby'!E17="","",'Rekapitulace stavby'!E17)</f>
        <v xml:space="preserve"> </v>
      </c>
      <c r="F23" s="29"/>
      <c r="G23" s="29"/>
      <c r="H23" s="29"/>
      <c r="I23" s="26" t="s">
        <v>23</v>
      </c>
      <c r="J23" s="24" t="str">
        <f>IF('Rekapitulace stavby'!L17="","",'Rekapitulace stavby'!L17)</f>
        <v/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6" t="s">
        <v>27</v>
      </c>
      <c r="E25" s="29"/>
      <c r="F25" s="29"/>
      <c r="G25" s="29"/>
      <c r="H25" s="29"/>
      <c r="I25" s="26" t="s">
        <v>22</v>
      </c>
      <c r="J25" s="24" t="str">
        <f>IF('Rekapitulace stavby'!L19="","",'Rekapitulace stavby'!L19)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4" t="str">
        <f>IF('Rekapitulace stavby'!E20="","",'Rekapitulace stavby'!E20)</f>
        <v xml:space="preserve"> </v>
      </c>
      <c r="F26" s="29"/>
      <c r="G26" s="29"/>
      <c r="H26" s="29"/>
      <c r="I26" s="26" t="s">
        <v>23</v>
      </c>
      <c r="J26" s="24" t="str">
        <f>IF('Rekapitulace stavby'!L20="","",'Rekapitulace stavby'!L20)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6" t="s">
        <v>28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 x14ac:dyDescent="0.2">
      <c r="A29" s="75"/>
      <c r="B29" s="76"/>
      <c r="C29" s="75"/>
      <c r="D29" s="75"/>
      <c r="E29" s="236" t="s">
        <v>1</v>
      </c>
      <c r="F29" s="236"/>
      <c r="G29" s="236"/>
      <c r="H29" s="236"/>
      <c r="I29" s="75"/>
      <c r="J29" s="75"/>
      <c r="K29" s="75"/>
      <c r="L29" s="77"/>
      <c r="S29" s="75"/>
      <c r="T29" s="75"/>
      <c r="U29" s="75"/>
      <c r="V29" s="75"/>
      <c r="W29" s="75"/>
      <c r="X29" s="75"/>
      <c r="Y29" s="75"/>
      <c r="Z29" s="75"/>
      <c r="AA29" s="75"/>
      <c r="AB29" s="75"/>
      <c r="AC29" s="75"/>
      <c r="AD29" s="75"/>
      <c r="AE29" s="75"/>
    </row>
    <row r="30" spans="1:31" s="2" customFormat="1" ht="6.95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 x14ac:dyDescent="0.2">
      <c r="A31" s="29"/>
      <c r="B31" s="30"/>
      <c r="C31" s="29"/>
      <c r="D31" s="59"/>
      <c r="E31" s="59"/>
      <c r="F31" s="59"/>
      <c r="G31" s="59"/>
      <c r="H31" s="59"/>
      <c r="I31" s="59"/>
      <c r="J31" s="59"/>
      <c r="K31" s="59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78" t="s">
        <v>30</v>
      </c>
      <c r="E32" s="29"/>
      <c r="F32" s="29"/>
      <c r="G32" s="29"/>
      <c r="H32" s="29"/>
      <c r="I32" s="29"/>
      <c r="J32" s="63">
        <f>ROUND(J122,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 x14ac:dyDescent="0.2">
      <c r="A33" s="29"/>
      <c r="B33" s="30"/>
      <c r="C33" s="29"/>
      <c r="D33" s="59"/>
      <c r="E33" s="59"/>
      <c r="F33" s="59"/>
      <c r="G33" s="59"/>
      <c r="H33" s="59"/>
      <c r="I33" s="59"/>
      <c r="J33" s="59"/>
      <c r="K33" s="59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 x14ac:dyDescent="0.2">
      <c r="A34" s="29"/>
      <c r="B34" s="30"/>
      <c r="C34" s="29"/>
      <c r="D34" s="29"/>
      <c r="E34" s="29"/>
      <c r="F34" s="33" t="s">
        <v>32</v>
      </c>
      <c r="G34" s="29"/>
      <c r="H34" s="29"/>
      <c r="I34" s="33" t="s">
        <v>31</v>
      </c>
      <c r="J34" s="33" t="s">
        <v>33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 x14ac:dyDescent="0.2">
      <c r="A35" s="29"/>
      <c r="B35" s="30"/>
      <c r="C35" s="29"/>
      <c r="D35" s="79" t="s">
        <v>34</v>
      </c>
      <c r="E35" s="26" t="s">
        <v>35</v>
      </c>
      <c r="F35" s="80">
        <f>ROUND((SUM(BE122:BE125)),  2)</f>
        <v>0</v>
      </c>
      <c r="G35" s="29"/>
      <c r="H35" s="29"/>
      <c r="I35" s="81">
        <v>0.21</v>
      </c>
      <c r="J35" s="80">
        <f>ROUND(((SUM(BE122:BE125))*I35),  2)</f>
        <v>0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 x14ac:dyDescent="0.2">
      <c r="A36" s="29"/>
      <c r="B36" s="30"/>
      <c r="C36" s="29"/>
      <c r="D36" s="29"/>
      <c r="E36" s="26" t="s">
        <v>36</v>
      </c>
      <c r="F36" s="80">
        <f>ROUND((SUM(BF122:BF125)),  2)</f>
        <v>0</v>
      </c>
      <c r="G36" s="29"/>
      <c r="H36" s="29"/>
      <c r="I36" s="81">
        <v>0.15</v>
      </c>
      <c r="J36" s="80">
        <f>ROUND(((SUM(BF122:BF125))*I36),  2)</f>
        <v>0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 x14ac:dyDescent="0.2">
      <c r="A37" s="29"/>
      <c r="B37" s="30"/>
      <c r="C37" s="29"/>
      <c r="D37" s="29"/>
      <c r="E37" s="26" t="s">
        <v>37</v>
      </c>
      <c r="F37" s="80">
        <f>ROUND((SUM(BG122:BG125)),  2)</f>
        <v>0</v>
      </c>
      <c r="G37" s="29"/>
      <c r="H37" s="29"/>
      <c r="I37" s="81">
        <v>0.21</v>
      </c>
      <c r="J37" s="8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 x14ac:dyDescent="0.2">
      <c r="A38" s="29"/>
      <c r="B38" s="30"/>
      <c r="C38" s="29"/>
      <c r="D38" s="29"/>
      <c r="E38" s="26" t="s">
        <v>38</v>
      </c>
      <c r="F38" s="80">
        <f>ROUND((SUM(BH122:BH125)),  2)</f>
        <v>0</v>
      </c>
      <c r="G38" s="29"/>
      <c r="H38" s="29"/>
      <c r="I38" s="81">
        <v>0.15</v>
      </c>
      <c r="J38" s="8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 x14ac:dyDescent="0.2">
      <c r="A39" s="29"/>
      <c r="B39" s="30"/>
      <c r="C39" s="29"/>
      <c r="D39" s="29"/>
      <c r="E39" s="26" t="s">
        <v>39</v>
      </c>
      <c r="F39" s="80">
        <f>ROUND((SUM(BI122:BI125)),  2)</f>
        <v>0</v>
      </c>
      <c r="G39" s="29"/>
      <c r="H39" s="29"/>
      <c r="I39" s="81">
        <v>0</v>
      </c>
      <c r="J39" s="8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82"/>
      <c r="D41" s="83" t="s">
        <v>40</v>
      </c>
      <c r="E41" s="53"/>
      <c r="F41" s="53"/>
      <c r="G41" s="84" t="s">
        <v>41</v>
      </c>
      <c r="H41" s="85" t="s">
        <v>42</v>
      </c>
      <c r="I41" s="53"/>
      <c r="J41" s="86">
        <f>SUM(J32:J39)</f>
        <v>0</v>
      </c>
      <c r="K41" s="8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38"/>
      <c r="D50" s="39" t="s">
        <v>43</v>
      </c>
      <c r="E50" s="40"/>
      <c r="F50" s="40"/>
      <c r="G50" s="39" t="s">
        <v>44</v>
      </c>
      <c r="H50" s="40"/>
      <c r="I50" s="40"/>
      <c r="J50" s="40"/>
      <c r="K50" s="40"/>
      <c r="L50" s="38"/>
    </row>
    <row r="51" spans="1:31" x14ac:dyDescent="0.2">
      <c r="B51" s="21"/>
      <c r="L51" s="21"/>
    </row>
    <row r="52" spans="1:31" x14ac:dyDescent="0.2">
      <c r="B52" s="21"/>
      <c r="L52" s="21"/>
    </row>
    <row r="53" spans="1:31" x14ac:dyDescent="0.2">
      <c r="B53" s="21"/>
      <c r="L53" s="21"/>
    </row>
    <row r="54" spans="1:31" x14ac:dyDescent="0.2">
      <c r="B54" s="21"/>
      <c r="L54" s="21"/>
    </row>
    <row r="55" spans="1:31" x14ac:dyDescent="0.2">
      <c r="B55" s="21"/>
      <c r="L55" s="21"/>
    </row>
    <row r="56" spans="1:31" x14ac:dyDescent="0.2">
      <c r="B56" s="21"/>
      <c r="L56" s="21"/>
    </row>
    <row r="57" spans="1:31" x14ac:dyDescent="0.2">
      <c r="B57" s="21"/>
      <c r="L57" s="21"/>
    </row>
    <row r="58" spans="1:31" x14ac:dyDescent="0.2">
      <c r="B58" s="21"/>
      <c r="L58" s="21"/>
    </row>
    <row r="59" spans="1:31" x14ac:dyDescent="0.2">
      <c r="B59" s="21"/>
      <c r="L59" s="21"/>
    </row>
    <row r="60" spans="1:31" x14ac:dyDescent="0.2">
      <c r="B60" s="21"/>
      <c r="L60" s="21"/>
    </row>
    <row r="61" spans="1:31" s="2" customFormat="1" ht="12.75" x14ac:dyDescent="0.2">
      <c r="A61" s="29"/>
      <c r="B61" s="30"/>
      <c r="C61" s="29"/>
      <c r="D61" s="41" t="s">
        <v>45</v>
      </c>
      <c r="E61" s="32"/>
      <c r="F61" s="88" t="s">
        <v>46</v>
      </c>
      <c r="G61" s="41" t="s">
        <v>45</v>
      </c>
      <c r="H61" s="32"/>
      <c r="I61" s="32"/>
      <c r="J61" s="89" t="s">
        <v>46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21"/>
      <c r="L62" s="21"/>
    </row>
    <row r="63" spans="1:31" x14ac:dyDescent="0.2">
      <c r="B63" s="21"/>
      <c r="L63" s="21"/>
    </row>
    <row r="64" spans="1:31" x14ac:dyDescent="0.2">
      <c r="B64" s="21"/>
      <c r="L64" s="21"/>
    </row>
    <row r="65" spans="1:31" s="2" customFormat="1" ht="12.75" x14ac:dyDescent="0.2">
      <c r="A65" s="29"/>
      <c r="B65" s="30"/>
      <c r="C65" s="29"/>
      <c r="D65" s="39" t="s">
        <v>47</v>
      </c>
      <c r="E65" s="42"/>
      <c r="F65" s="42"/>
      <c r="G65" s="39" t="s">
        <v>48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21"/>
      <c r="L66" s="21"/>
    </row>
    <row r="67" spans="1:31" x14ac:dyDescent="0.2">
      <c r="B67" s="21"/>
      <c r="L67" s="21"/>
    </row>
    <row r="68" spans="1:31" x14ac:dyDescent="0.2">
      <c r="B68" s="21"/>
      <c r="L68" s="21"/>
    </row>
    <row r="69" spans="1:31" x14ac:dyDescent="0.2">
      <c r="B69" s="21"/>
      <c r="L69" s="21"/>
    </row>
    <row r="70" spans="1:31" x14ac:dyDescent="0.2">
      <c r="B70" s="21"/>
      <c r="L70" s="21"/>
    </row>
    <row r="71" spans="1:31" x14ac:dyDescent="0.2">
      <c r="B71" s="21"/>
      <c r="L71" s="21"/>
    </row>
    <row r="72" spans="1:31" x14ac:dyDescent="0.2">
      <c r="B72" s="21"/>
      <c r="L72" s="21"/>
    </row>
    <row r="73" spans="1:31" x14ac:dyDescent="0.2">
      <c r="B73" s="21"/>
      <c r="L73" s="21"/>
    </row>
    <row r="74" spans="1:31" x14ac:dyDescent="0.2">
      <c r="B74" s="21"/>
      <c r="L74" s="21"/>
    </row>
    <row r="75" spans="1:31" x14ac:dyDescent="0.2">
      <c r="B75" s="21"/>
      <c r="L75" s="21"/>
    </row>
    <row r="76" spans="1:31" s="2" customFormat="1" ht="12.75" x14ac:dyDescent="0.2">
      <c r="A76" s="29"/>
      <c r="B76" s="30"/>
      <c r="C76" s="29"/>
      <c r="D76" s="41" t="s">
        <v>45</v>
      </c>
      <c r="E76" s="32"/>
      <c r="F76" s="88" t="s">
        <v>46</v>
      </c>
      <c r="G76" s="41" t="s">
        <v>45</v>
      </c>
      <c r="H76" s="32"/>
      <c r="I76" s="32"/>
      <c r="J76" s="89" t="s">
        <v>46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 x14ac:dyDescent="0.2">
      <c r="A82" s="29"/>
      <c r="B82" s="30"/>
      <c r="C82" s="22" t="s">
        <v>127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6" t="s">
        <v>13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customHeight="1" x14ac:dyDescent="0.2">
      <c r="A85" s="29"/>
      <c r="B85" s="30"/>
      <c r="C85" s="29"/>
      <c r="D85" s="29"/>
      <c r="E85" s="233" t="str">
        <f>E7</f>
        <v>Rekonstrukce budovy C, UHK, nám.Svobody-revize-cú 2021/II</v>
      </c>
      <c r="F85" s="234"/>
      <c r="G85" s="234"/>
      <c r="H85" s="234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21"/>
      <c r="C86" s="26" t="s">
        <v>123</v>
      </c>
      <c r="L86" s="21"/>
    </row>
    <row r="87" spans="1:31" s="2" customFormat="1" ht="16.5" customHeight="1" x14ac:dyDescent="0.2">
      <c r="A87" s="29"/>
      <c r="B87" s="30"/>
      <c r="C87" s="29"/>
      <c r="D87" s="29"/>
      <c r="E87" s="233" t="s">
        <v>124</v>
      </c>
      <c r="F87" s="230"/>
      <c r="G87" s="230"/>
      <c r="H87" s="23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6" t="s">
        <v>125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 x14ac:dyDescent="0.2">
      <c r="A89" s="29"/>
      <c r="B89" s="30"/>
      <c r="C89" s="29"/>
      <c r="D89" s="29"/>
      <c r="E89" s="229" t="str">
        <f>E11</f>
        <v>14 - AV technika</v>
      </c>
      <c r="F89" s="230"/>
      <c r="G89" s="230"/>
      <c r="H89" s="23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6" t="s">
        <v>17</v>
      </c>
      <c r="D91" s="29"/>
      <c r="E91" s="29"/>
      <c r="F91" s="24" t="str">
        <f>F14</f>
        <v xml:space="preserve"> </v>
      </c>
      <c r="G91" s="29"/>
      <c r="H91" s="29"/>
      <c r="I91" s="26" t="s">
        <v>19</v>
      </c>
      <c r="J91" s="51" t="str">
        <f>IF(J14="","",J14)</f>
        <v>14. 10. 2021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customHeight="1" x14ac:dyDescent="0.2">
      <c r="A93" s="29"/>
      <c r="B93" s="30"/>
      <c r="C93" s="26" t="s">
        <v>21</v>
      </c>
      <c r="D93" s="29"/>
      <c r="E93" s="29"/>
      <c r="F93" s="24" t="str">
        <f>E17</f>
        <v xml:space="preserve"> </v>
      </c>
      <c r="G93" s="29"/>
      <c r="H93" s="29"/>
      <c r="I93" s="26" t="s">
        <v>25</v>
      </c>
      <c r="J93" s="27" t="str">
        <f>E23</f>
        <v xml:space="preserve"> 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 x14ac:dyDescent="0.2">
      <c r="A94" s="29"/>
      <c r="B94" s="30"/>
      <c r="C94" s="26" t="s">
        <v>24</v>
      </c>
      <c r="D94" s="29"/>
      <c r="E94" s="29"/>
      <c r="F94" s="24" t="str">
        <f>IF(E20="","",E20)</f>
        <v xml:space="preserve"> </v>
      </c>
      <c r="G94" s="29"/>
      <c r="H94" s="29"/>
      <c r="I94" s="26" t="s">
        <v>27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90" t="s">
        <v>128</v>
      </c>
      <c r="D96" s="82"/>
      <c r="E96" s="82"/>
      <c r="F96" s="82"/>
      <c r="G96" s="82"/>
      <c r="H96" s="82"/>
      <c r="I96" s="82"/>
      <c r="J96" s="91" t="s">
        <v>129</v>
      </c>
      <c r="K96" s="8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 x14ac:dyDescent="0.2">
      <c r="A98" s="29"/>
      <c r="B98" s="30"/>
      <c r="C98" s="92" t="s">
        <v>130</v>
      </c>
      <c r="D98" s="29"/>
      <c r="E98" s="29"/>
      <c r="F98" s="29"/>
      <c r="G98" s="29"/>
      <c r="H98" s="29"/>
      <c r="I98" s="29"/>
      <c r="J98" s="63">
        <f>J122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8" t="s">
        <v>131</v>
      </c>
    </row>
    <row r="99" spans="1:47" s="9" customFormat="1" ht="24.95" customHeight="1" x14ac:dyDescent="0.2">
      <c r="B99" s="93"/>
      <c r="D99" s="94" t="s">
        <v>176</v>
      </c>
      <c r="E99" s="95"/>
      <c r="F99" s="95"/>
      <c r="G99" s="95"/>
      <c r="H99" s="95"/>
      <c r="I99" s="95"/>
      <c r="J99" s="96">
        <f>J123</f>
        <v>0</v>
      </c>
      <c r="L99" s="93"/>
    </row>
    <row r="100" spans="1:47" s="10" customFormat="1" ht="19.899999999999999" customHeight="1" x14ac:dyDescent="0.2">
      <c r="B100" s="97"/>
      <c r="D100" s="98" t="s">
        <v>5553</v>
      </c>
      <c r="E100" s="99"/>
      <c r="F100" s="99"/>
      <c r="G100" s="99"/>
      <c r="H100" s="99"/>
      <c r="I100" s="99"/>
      <c r="J100" s="100">
        <f>J124</f>
        <v>0</v>
      </c>
      <c r="L100" s="97"/>
    </row>
    <row r="101" spans="1:47" s="2" customFormat="1" ht="21.75" customHeight="1" x14ac:dyDescent="0.2">
      <c r="A101" s="29"/>
      <c r="B101" s="30"/>
      <c r="C101" s="29"/>
      <c r="D101" s="29"/>
      <c r="E101" s="29"/>
      <c r="F101" s="29"/>
      <c r="G101" s="29"/>
      <c r="H101" s="29"/>
      <c r="I101" s="29"/>
      <c r="J101" s="29"/>
      <c r="K101" s="29"/>
      <c r="L101" s="38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</row>
    <row r="102" spans="1:47" s="2" customFormat="1" ht="6.95" customHeight="1" x14ac:dyDescent="0.2">
      <c r="A102" s="29"/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38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</row>
    <row r="106" spans="1:47" s="2" customFormat="1" ht="6.95" customHeight="1" x14ac:dyDescent="0.2">
      <c r="A106" s="29"/>
      <c r="B106" s="45"/>
      <c r="C106" s="46"/>
      <c r="D106" s="46"/>
      <c r="E106" s="46"/>
      <c r="F106" s="46"/>
      <c r="G106" s="46"/>
      <c r="H106" s="46"/>
      <c r="I106" s="46"/>
      <c r="J106" s="46"/>
      <c r="K106" s="46"/>
      <c r="L106" s="38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</row>
    <row r="107" spans="1:47" s="2" customFormat="1" ht="24.95" customHeight="1" x14ac:dyDescent="0.2">
      <c r="A107" s="29"/>
      <c r="B107" s="30"/>
      <c r="C107" s="22" t="s">
        <v>181</v>
      </c>
      <c r="D107" s="29"/>
      <c r="E107" s="29"/>
      <c r="F107" s="29"/>
      <c r="G107" s="29"/>
      <c r="H107" s="29"/>
      <c r="I107" s="29"/>
      <c r="J107" s="29"/>
      <c r="K107" s="29"/>
      <c r="L107" s="38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s="2" customFormat="1" ht="6.95" customHeight="1" x14ac:dyDescent="0.2">
      <c r="A108" s="29"/>
      <c r="B108" s="30"/>
      <c r="C108" s="29"/>
      <c r="D108" s="29"/>
      <c r="E108" s="29"/>
      <c r="F108" s="29"/>
      <c r="G108" s="29"/>
      <c r="H108" s="29"/>
      <c r="I108" s="29"/>
      <c r="J108" s="29"/>
      <c r="K108" s="29"/>
      <c r="L108" s="38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12" customHeight="1" x14ac:dyDescent="0.2">
      <c r="A109" s="29"/>
      <c r="B109" s="30"/>
      <c r="C109" s="26" t="s">
        <v>13</v>
      </c>
      <c r="D109" s="29"/>
      <c r="E109" s="29"/>
      <c r="F109" s="29"/>
      <c r="G109" s="29"/>
      <c r="H109" s="29"/>
      <c r="I109" s="29"/>
      <c r="J109" s="29"/>
      <c r="K109" s="29"/>
      <c r="L109" s="38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16.5" customHeight="1" x14ac:dyDescent="0.2">
      <c r="A110" s="29"/>
      <c r="B110" s="30"/>
      <c r="C110" s="29"/>
      <c r="D110" s="29"/>
      <c r="E110" s="233" t="str">
        <f>E7</f>
        <v>Rekonstrukce budovy C, UHK, nám.Svobody-revize-cú 2021/II</v>
      </c>
      <c r="F110" s="234"/>
      <c r="G110" s="234"/>
      <c r="H110" s="234"/>
      <c r="I110" s="29"/>
      <c r="J110" s="29"/>
      <c r="K110" s="29"/>
      <c r="L110" s="38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1" customFormat="1" ht="12" customHeight="1" x14ac:dyDescent="0.2">
      <c r="B111" s="21"/>
      <c r="C111" s="26" t="s">
        <v>123</v>
      </c>
      <c r="L111" s="21"/>
    </row>
    <row r="112" spans="1:47" s="2" customFormat="1" ht="16.5" customHeight="1" x14ac:dyDescent="0.2">
      <c r="A112" s="29"/>
      <c r="B112" s="30"/>
      <c r="C112" s="29"/>
      <c r="D112" s="29"/>
      <c r="E112" s="233" t="s">
        <v>124</v>
      </c>
      <c r="F112" s="230"/>
      <c r="G112" s="230"/>
      <c r="H112" s="230"/>
      <c r="I112" s="29"/>
      <c r="J112" s="29"/>
      <c r="K112" s="29"/>
      <c r="L112" s="38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5" s="2" customFormat="1" ht="12" customHeight="1" x14ac:dyDescent="0.2">
      <c r="A113" s="29"/>
      <c r="B113" s="30"/>
      <c r="C113" s="26" t="s">
        <v>125</v>
      </c>
      <c r="D113" s="29"/>
      <c r="E113" s="29"/>
      <c r="F113" s="29"/>
      <c r="G113" s="29"/>
      <c r="H113" s="29"/>
      <c r="I113" s="29"/>
      <c r="J113" s="29"/>
      <c r="K113" s="29"/>
      <c r="L113" s="38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16.5" customHeight="1" x14ac:dyDescent="0.2">
      <c r="A114" s="29"/>
      <c r="B114" s="30"/>
      <c r="C114" s="29"/>
      <c r="D114" s="29"/>
      <c r="E114" s="229" t="str">
        <f>E11</f>
        <v>14 - AV technika</v>
      </c>
      <c r="F114" s="230"/>
      <c r="G114" s="230"/>
      <c r="H114" s="230"/>
      <c r="I114" s="29"/>
      <c r="J114" s="29"/>
      <c r="K114" s="29"/>
      <c r="L114" s="38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6.95" customHeight="1" x14ac:dyDescent="0.2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38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12" customHeight="1" x14ac:dyDescent="0.2">
      <c r="A116" s="29"/>
      <c r="B116" s="30"/>
      <c r="C116" s="26" t="s">
        <v>17</v>
      </c>
      <c r="D116" s="29"/>
      <c r="E116" s="29"/>
      <c r="F116" s="24" t="str">
        <f>F14</f>
        <v xml:space="preserve"> </v>
      </c>
      <c r="G116" s="29"/>
      <c r="H116" s="29"/>
      <c r="I116" s="26" t="s">
        <v>19</v>
      </c>
      <c r="J116" s="51" t="str">
        <f>IF(J14="","",J14)</f>
        <v>14. 10. 2021</v>
      </c>
      <c r="K116" s="29"/>
      <c r="L116" s="38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6.95" customHeight="1" x14ac:dyDescent="0.2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38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15.2" customHeight="1" x14ac:dyDescent="0.2">
      <c r="A118" s="29"/>
      <c r="B118" s="30"/>
      <c r="C118" s="26" t="s">
        <v>21</v>
      </c>
      <c r="D118" s="29"/>
      <c r="E118" s="29"/>
      <c r="F118" s="24" t="str">
        <f>E17</f>
        <v xml:space="preserve"> </v>
      </c>
      <c r="G118" s="29"/>
      <c r="H118" s="29"/>
      <c r="I118" s="26" t="s">
        <v>25</v>
      </c>
      <c r="J118" s="27" t="str">
        <f>E23</f>
        <v xml:space="preserve"> </v>
      </c>
      <c r="K118" s="29"/>
      <c r="L118" s="38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15.2" customHeight="1" x14ac:dyDescent="0.2">
      <c r="A119" s="29"/>
      <c r="B119" s="30"/>
      <c r="C119" s="26" t="s">
        <v>24</v>
      </c>
      <c r="D119" s="29"/>
      <c r="E119" s="29"/>
      <c r="F119" s="24" t="str">
        <f>IF(E20="","",E20)</f>
        <v xml:space="preserve"> </v>
      </c>
      <c r="G119" s="29"/>
      <c r="H119" s="29"/>
      <c r="I119" s="26" t="s">
        <v>27</v>
      </c>
      <c r="J119" s="27" t="str">
        <f>E26</f>
        <v xml:space="preserve"> </v>
      </c>
      <c r="K119" s="29"/>
      <c r="L119" s="38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10.35" customHeight="1" x14ac:dyDescent="0.2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11" customFormat="1" ht="29.25" customHeight="1" x14ac:dyDescent="0.2">
      <c r="A121" s="101"/>
      <c r="B121" s="102"/>
      <c r="C121" s="103" t="s">
        <v>182</v>
      </c>
      <c r="D121" s="104" t="s">
        <v>54</v>
      </c>
      <c r="E121" s="104" t="s">
        <v>50</v>
      </c>
      <c r="F121" s="104" t="s">
        <v>51</v>
      </c>
      <c r="G121" s="104" t="s">
        <v>183</v>
      </c>
      <c r="H121" s="104" t="s">
        <v>184</v>
      </c>
      <c r="I121" s="104" t="s">
        <v>185</v>
      </c>
      <c r="J121" s="104" t="s">
        <v>129</v>
      </c>
      <c r="K121" s="105" t="s">
        <v>186</v>
      </c>
      <c r="L121" s="106"/>
      <c r="M121" s="55" t="s">
        <v>1</v>
      </c>
      <c r="N121" s="56" t="s">
        <v>34</v>
      </c>
      <c r="O121" s="56" t="s">
        <v>187</v>
      </c>
      <c r="P121" s="56" t="s">
        <v>188</v>
      </c>
      <c r="Q121" s="56" t="s">
        <v>189</v>
      </c>
      <c r="R121" s="56" t="s">
        <v>190</v>
      </c>
      <c r="S121" s="56" t="s">
        <v>191</v>
      </c>
      <c r="T121" s="57" t="s">
        <v>192</v>
      </c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</row>
    <row r="122" spans="1:65" s="2" customFormat="1" ht="22.9" customHeight="1" x14ac:dyDescent="0.25">
      <c r="A122" s="29"/>
      <c r="B122" s="30"/>
      <c r="C122" s="61" t="s">
        <v>193</v>
      </c>
      <c r="D122" s="29"/>
      <c r="E122" s="29"/>
      <c r="F122" s="29"/>
      <c r="G122" s="29"/>
      <c r="H122" s="29"/>
      <c r="I122" s="29"/>
      <c r="J122" s="107">
        <f>BK122</f>
        <v>0</v>
      </c>
      <c r="K122" s="29"/>
      <c r="L122" s="30"/>
      <c r="M122" s="58"/>
      <c r="N122" s="52"/>
      <c r="O122" s="59"/>
      <c r="P122" s="108">
        <f>P123</f>
        <v>0</v>
      </c>
      <c r="Q122" s="59"/>
      <c r="R122" s="108">
        <f>R123</f>
        <v>0</v>
      </c>
      <c r="S122" s="59"/>
      <c r="T122" s="109">
        <f>T123</f>
        <v>0</v>
      </c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T122" s="18" t="s">
        <v>56</v>
      </c>
      <c r="AU122" s="18" t="s">
        <v>131</v>
      </c>
      <c r="BK122" s="110">
        <f>BK123</f>
        <v>0</v>
      </c>
    </row>
    <row r="123" spans="1:65" s="12" customFormat="1" ht="25.9" customHeight="1" x14ac:dyDescent="0.2">
      <c r="B123" s="111"/>
      <c r="D123" s="112" t="s">
        <v>56</v>
      </c>
      <c r="E123" s="113" t="s">
        <v>451</v>
      </c>
      <c r="F123" s="113" t="s">
        <v>451</v>
      </c>
      <c r="J123" s="114">
        <f>BK123</f>
        <v>0</v>
      </c>
      <c r="L123" s="111"/>
      <c r="M123" s="115"/>
      <c r="N123" s="116"/>
      <c r="O123" s="116"/>
      <c r="P123" s="117">
        <f>P124</f>
        <v>0</v>
      </c>
      <c r="Q123" s="116"/>
      <c r="R123" s="117">
        <f>R124</f>
        <v>0</v>
      </c>
      <c r="S123" s="116"/>
      <c r="T123" s="118">
        <f>T124</f>
        <v>0</v>
      </c>
      <c r="AR123" s="112" t="s">
        <v>204</v>
      </c>
      <c r="AT123" s="119" t="s">
        <v>56</v>
      </c>
      <c r="AU123" s="119" t="s">
        <v>57</v>
      </c>
      <c r="AY123" s="112" t="s">
        <v>196</v>
      </c>
      <c r="BK123" s="120">
        <f>BK124</f>
        <v>0</v>
      </c>
    </row>
    <row r="124" spans="1:65" s="12" customFormat="1" ht="22.9" customHeight="1" x14ac:dyDescent="0.2">
      <c r="B124" s="111"/>
      <c r="D124" s="112" t="s">
        <v>56</v>
      </c>
      <c r="E124" s="121" t="s">
        <v>5554</v>
      </c>
      <c r="F124" s="121" t="s">
        <v>100</v>
      </c>
      <c r="J124" s="122">
        <f>BK124</f>
        <v>0</v>
      </c>
      <c r="L124" s="111"/>
      <c r="M124" s="115"/>
      <c r="N124" s="116"/>
      <c r="O124" s="116"/>
      <c r="P124" s="117">
        <f>P125</f>
        <v>0</v>
      </c>
      <c r="Q124" s="116"/>
      <c r="R124" s="117">
        <f>R125</f>
        <v>0</v>
      </c>
      <c r="S124" s="116"/>
      <c r="T124" s="118">
        <f>T125</f>
        <v>0</v>
      </c>
      <c r="AR124" s="112" t="s">
        <v>64</v>
      </c>
      <c r="AT124" s="119" t="s">
        <v>56</v>
      </c>
      <c r="AU124" s="119" t="s">
        <v>64</v>
      </c>
      <c r="AY124" s="112" t="s">
        <v>196</v>
      </c>
      <c r="BK124" s="120">
        <f>BK125</f>
        <v>0</v>
      </c>
    </row>
    <row r="125" spans="1:65" s="2" customFormat="1" ht="16.5" customHeight="1" x14ac:dyDescent="0.2">
      <c r="A125" s="29"/>
      <c r="B125" s="123"/>
      <c r="C125" s="124" t="s">
        <v>64</v>
      </c>
      <c r="D125" s="124" t="s">
        <v>199</v>
      </c>
      <c r="E125" s="125" t="s">
        <v>5555</v>
      </c>
      <c r="F125" s="126" t="s">
        <v>5556</v>
      </c>
      <c r="G125" s="127" t="s">
        <v>5512</v>
      </c>
      <c r="H125" s="128">
        <v>1</v>
      </c>
      <c r="I125" s="224"/>
      <c r="J125" s="129">
        <f>ROUND(I125*H125,2)</f>
        <v>0</v>
      </c>
      <c r="K125" s="126" t="s">
        <v>1</v>
      </c>
      <c r="L125" s="30"/>
      <c r="M125" s="176" t="s">
        <v>1</v>
      </c>
      <c r="N125" s="177" t="s">
        <v>35</v>
      </c>
      <c r="O125" s="178">
        <v>0</v>
      </c>
      <c r="P125" s="178">
        <f>O125*H125</f>
        <v>0</v>
      </c>
      <c r="Q125" s="178">
        <v>0</v>
      </c>
      <c r="R125" s="178">
        <f>Q125*H125</f>
        <v>0</v>
      </c>
      <c r="S125" s="178">
        <v>0</v>
      </c>
      <c r="T125" s="179">
        <f>S125*H125</f>
        <v>0</v>
      </c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R125" s="134" t="s">
        <v>201</v>
      </c>
      <c r="AT125" s="134" t="s">
        <v>199</v>
      </c>
      <c r="AU125" s="134" t="s">
        <v>66</v>
      </c>
      <c r="AY125" s="18" t="s">
        <v>196</v>
      </c>
      <c r="BE125" s="135">
        <f>IF(N125="základní",J125,0)</f>
        <v>0</v>
      </c>
      <c r="BF125" s="135">
        <f>IF(N125="snížená",J125,0)</f>
        <v>0</v>
      </c>
      <c r="BG125" s="135">
        <f>IF(N125="zákl. přenesená",J125,0)</f>
        <v>0</v>
      </c>
      <c r="BH125" s="135">
        <f>IF(N125="sníž. přenesená",J125,0)</f>
        <v>0</v>
      </c>
      <c r="BI125" s="135">
        <f>IF(N125="nulová",J125,0)</f>
        <v>0</v>
      </c>
      <c r="BJ125" s="18" t="s">
        <v>64</v>
      </c>
      <c r="BK125" s="135">
        <f>ROUND(I125*H125,2)</f>
        <v>0</v>
      </c>
      <c r="BL125" s="18" t="s">
        <v>201</v>
      </c>
      <c r="BM125" s="134" t="s">
        <v>66</v>
      </c>
    </row>
    <row r="126" spans="1:65" s="2" customFormat="1" ht="6.95" customHeight="1" x14ac:dyDescent="0.2">
      <c r="A126" s="29"/>
      <c r="B126" s="43"/>
      <c r="C126" s="44"/>
      <c r="D126" s="44"/>
      <c r="E126" s="44"/>
      <c r="F126" s="44"/>
      <c r="G126" s="44"/>
      <c r="H126" s="44"/>
      <c r="I126" s="44"/>
      <c r="J126" s="44"/>
      <c r="K126" s="44"/>
      <c r="L126" s="30"/>
      <c r="M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</sheetData>
  <autoFilter ref="C121:K125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26"/>
  <sheetViews>
    <sheetView showGridLines="0" topLeftCell="A106" workbookViewId="0">
      <selection activeCell="X123" sqref="X123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x14ac:dyDescent="0.2">
      <c r="A1" s="73"/>
    </row>
    <row r="2" spans="1:46" s="1" customFormat="1" ht="36.950000000000003" customHeight="1" x14ac:dyDescent="0.2">
      <c r="L2" s="231" t="s">
        <v>4</v>
      </c>
      <c r="M2" s="232"/>
      <c r="N2" s="232"/>
      <c r="O2" s="232"/>
      <c r="P2" s="232"/>
      <c r="Q2" s="232"/>
      <c r="R2" s="232"/>
      <c r="S2" s="232"/>
      <c r="T2" s="232"/>
      <c r="U2" s="232"/>
      <c r="V2" s="232"/>
      <c r="AT2" s="18" t="s">
        <v>103</v>
      </c>
    </row>
    <row r="3" spans="1:46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66</v>
      </c>
    </row>
    <row r="4" spans="1:46" s="1" customFormat="1" ht="24.95" customHeight="1" x14ac:dyDescent="0.2">
      <c r="B4" s="21"/>
      <c r="D4" s="22" t="s">
        <v>122</v>
      </c>
      <c r="L4" s="21"/>
      <c r="M4" s="74" t="s">
        <v>9</v>
      </c>
      <c r="AT4" s="18" t="s">
        <v>2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26" t="s">
        <v>13</v>
      </c>
      <c r="L6" s="21"/>
    </row>
    <row r="7" spans="1:46" s="1" customFormat="1" ht="16.5" customHeight="1" x14ac:dyDescent="0.2">
      <c r="B7" s="21"/>
      <c r="E7" s="233" t="str">
        <f>'Rekapitulace stavby'!G6</f>
        <v>Rekonstrukce budovy C, UHK, nám.Svobody-revize-cú 2021/II</v>
      </c>
      <c r="F7" s="234"/>
      <c r="G7" s="234"/>
      <c r="H7" s="234"/>
      <c r="L7" s="21"/>
    </row>
    <row r="8" spans="1:46" s="1" customFormat="1" ht="12" customHeight="1" x14ac:dyDescent="0.2">
      <c r="B8" s="21"/>
      <c r="D8" s="26" t="s">
        <v>123</v>
      </c>
      <c r="L8" s="21"/>
    </row>
    <row r="9" spans="1:46" s="2" customFormat="1" ht="16.5" customHeight="1" x14ac:dyDescent="0.2">
      <c r="A9" s="29"/>
      <c r="B9" s="30"/>
      <c r="C9" s="29"/>
      <c r="D9" s="29"/>
      <c r="E9" s="233" t="s">
        <v>124</v>
      </c>
      <c r="F9" s="230"/>
      <c r="G9" s="230"/>
      <c r="H9" s="23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6" t="s">
        <v>125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 x14ac:dyDescent="0.2">
      <c r="A11" s="29"/>
      <c r="B11" s="30"/>
      <c r="C11" s="29"/>
      <c r="D11" s="29"/>
      <c r="E11" s="229" t="s">
        <v>5557</v>
      </c>
      <c r="F11" s="230"/>
      <c r="G11" s="230"/>
      <c r="H11" s="23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6" t="s">
        <v>15</v>
      </c>
      <c r="E13" s="29"/>
      <c r="F13" s="24" t="s">
        <v>1</v>
      </c>
      <c r="G13" s="29"/>
      <c r="H13" s="29"/>
      <c r="I13" s="26" t="s">
        <v>16</v>
      </c>
      <c r="J13" s="24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6" t="s">
        <v>17</v>
      </c>
      <c r="E14" s="29"/>
      <c r="F14" s="24" t="s">
        <v>18</v>
      </c>
      <c r="G14" s="29"/>
      <c r="H14" s="29"/>
      <c r="I14" s="26" t="s">
        <v>19</v>
      </c>
      <c r="J14" s="51" t="str">
        <f>'Rekapitulace stavby'!L8</f>
        <v>14. 10. 2021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6" t="s">
        <v>21</v>
      </c>
      <c r="E16" s="29"/>
      <c r="F16" s="29"/>
      <c r="G16" s="29"/>
      <c r="H16" s="29"/>
      <c r="I16" s="26" t="s">
        <v>22</v>
      </c>
      <c r="J16" s="24" t="str">
        <f>IF('Rekapitulace stavby'!L10="","",'Rekapitulace stavby'!L10)</f>
        <v/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4" t="str">
        <f>IF('Rekapitulace stavby'!E11="","",'Rekapitulace stavby'!E11)</f>
        <v xml:space="preserve"> </v>
      </c>
      <c r="F17" s="29"/>
      <c r="G17" s="29"/>
      <c r="H17" s="29"/>
      <c r="I17" s="26" t="s">
        <v>23</v>
      </c>
      <c r="J17" s="24" t="str">
        <f>IF('Rekapitulace stavby'!L11="","",'Rekapitulace stavby'!L11)</f>
        <v/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6" t="s">
        <v>24</v>
      </c>
      <c r="E19" s="29"/>
      <c r="F19" s="29"/>
      <c r="G19" s="29"/>
      <c r="H19" s="29"/>
      <c r="I19" s="26" t="s">
        <v>22</v>
      </c>
      <c r="J19" s="24" t="str">
        <f>'Rekapitulace stavby'!L13</f>
        <v/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35" t="str">
        <f>'Rekapitulace stavby'!E14</f>
        <v xml:space="preserve"> </v>
      </c>
      <c r="F20" s="235"/>
      <c r="G20" s="235"/>
      <c r="H20" s="235"/>
      <c r="I20" s="26" t="s">
        <v>23</v>
      </c>
      <c r="J20" s="24" t="str">
        <f>'Rekapitulace stavby'!L14</f>
        <v/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6" t="s">
        <v>25</v>
      </c>
      <c r="E22" s="29"/>
      <c r="F22" s="29"/>
      <c r="G22" s="29"/>
      <c r="H22" s="29"/>
      <c r="I22" s="26" t="s">
        <v>22</v>
      </c>
      <c r="J22" s="24" t="str">
        <f>IF('Rekapitulace stavby'!L16="","",'Rekapitulace stavby'!L16)</f>
        <v/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4" t="str">
        <f>IF('Rekapitulace stavby'!E17="","",'Rekapitulace stavby'!E17)</f>
        <v xml:space="preserve"> </v>
      </c>
      <c r="F23" s="29"/>
      <c r="G23" s="29"/>
      <c r="H23" s="29"/>
      <c r="I23" s="26" t="s">
        <v>23</v>
      </c>
      <c r="J23" s="24" t="str">
        <f>IF('Rekapitulace stavby'!L17="","",'Rekapitulace stavby'!L17)</f>
        <v/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6" t="s">
        <v>27</v>
      </c>
      <c r="E25" s="29"/>
      <c r="F25" s="29"/>
      <c r="G25" s="29"/>
      <c r="H25" s="29"/>
      <c r="I25" s="26" t="s">
        <v>22</v>
      </c>
      <c r="J25" s="24" t="str">
        <f>IF('Rekapitulace stavby'!L19="","",'Rekapitulace stavby'!L19)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4" t="str">
        <f>IF('Rekapitulace stavby'!E20="","",'Rekapitulace stavby'!E20)</f>
        <v xml:space="preserve"> </v>
      </c>
      <c r="F26" s="29"/>
      <c r="G26" s="29"/>
      <c r="H26" s="29"/>
      <c r="I26" s="26" t="s">
        <v>23</v>
      </c>
      <c r="J26" s="24" t="str">
        <f>IF('Rekapitulace stavby'!L20="","",'Rekapitulace stavby'!L20)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6" t="s">
        <v>28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 x14ac:dyDescent="0.2">
      <c r="A29" s="75"/>
      <c r="B29" s="76"/>
      <c r="C29" s="75"/>
      <c r="D29" s="75"/>
      <c r="E29" s="236" t="s">
        <v>1</v>
      </c>
      <c r="F29" s="236"/>
      <c r="G29" s="236"/>
      <c r="H29" s="236"/>
      <c r="I29" s="75"/>
      <c r="J29" s="75"/>
      <c r="K29" s="75"/>
      <c r="L29" s="77"/>
      <c r="S29" s="75"/>
      <c r="T29" s="75"/>
      <c r="U29" s="75"/>
      <c r="V29" s="75"/>
      <c r="W29" s="75"/>
      <c r="X29" s="75"/>
      <c r="Y29" s="75"/>
      <c r="Z29" s="75"/>
      <c r="AA29" s="75"/>
      <c r="AB29" s="75"/>
      <c r="AC29" s="75"/>
      <c r="AD29" s="75"/>
      <c r="AE29" s="75"/>
    </row>
    <row r="30" spans="1:31" s="2" customFormat="1" ht="6.95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 x14ac:dyDescent="0.2">
      <c r="A31" s="29"/>
      <c r="B31" s="30"/>
      <c r="C31" s="29"/>
      <c r="D31" s="59"/>
      <c r="E31" s="59"/>
      <c r="F31" s="59"/>
      <c r="G31" s="59"/>
      <c r="H31" s="59"/>
      <c r="I31" s="59"/>
      <c r="J31" s="59"/>
      <c r="K31" s="59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78" t="s">
        <v>30</v>
      </c>
      <c r="E32" s="29"/>
      <c r="F32" s="29"/>
      <c r="G32" s="29"/>
      <c r="H32" s="29"/>
      <c r="I32" s="29"/>
      <c r="J32" s="63">
        <f>ROUND(J122,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 x14ac:dyDescent="0.2">
      <c r="A33" s="29"/>
      <c r="B33" s="30"/>
      <c r="C33" s="29"/>
      <c r="D33" s="59"/>
      <c r="E33" s="59"/>
      <c r="F33" s="59"/>
      <c r="G33" s="59"/>
      <c r="H33" s="59"/>
      <c r="I33" s="59"/>
      <c r="J33" s="59"/>
      <c r="K33" s="59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 x14ac:dyDescent="0.2">
      <c r="A34" s="29"/>
      <c r="B34" s="30"/>
      <c r="C34" s="29"/>
      <c r="D34" s="29"/>
      <c r="E34" s="29"/>
      <c r="F34" s="33" t="s">
        <v>32</v>
      </c>
      <c r="G34" s="29"/>
      <c r="H34" s="29"/>
      <c r="I34" s="33" t="s">
        <v>31</v>
      </c>
      <c r="J34" s="33" t="s">
        <v>33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 x14ac:dyDescent="0.2">
      <c r="A35" s="29"/>
      <c r="B35" s="30"/>
      <c r="C35" s="29"/>
      <c r="D35" s="79" t="s">
        <v>34</v>
      </c>
      <c r="E35" s="26" t="s">
        <v>35</v>
      </c>
      <c r="F35" s="80">
        <f>ROUND((SUM(BE122:BE125)),  2)</f>
        <v>0</v>
      </c>
      <c r="G35" s="29"/>
      <c r="H35" s="29"/>
      <c r="I35" s="81">
        <v>0.21</v>
      </c>
      <c r="J35" s="80">
        <f>ROUND(((SUM(BE122:BE125))*I35),  2)</f>
        <v>0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 x14ac:dyDescent="0.2">
      <c r="A36" s="29"/>
      <c r="B36" s="30"/>
      <c r="C36" s="29"/>
      <c r="D36" s="29"/>
      <c r="E36" s="26" t="s">
        <v>36</v>
      </c>
      <c r="F36" s="80">
        <f>ROUND((SUM(BF122:BF125)),  2)</f>
        <v>0</v>
      </c>
      <c r="G36" s="29"/>
      <c r="H36" s="29"/>
      <c r="I36" s="81">
        <v>0.15</v>
      </c>
      <c r="J36" s="80">
        <f>ROUND(((SUM(BF122:BF125))*I36),  2)</f>
        <v>0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 x14ac:dyDescent="0.2">
      <c r="A37" s="29"/>
      <c r="B37" s="30"/>
      <c r="C37" s="29"/>
      <c r="D37" s="29"/>
      <c r="E37" s="26" t="s">
        <v>37</v>
      </c>
      <c r="F37" s="80">
        <f>ROUND((SUM(BG122:BG125)),  2)</f>
        <v>0</v>
      </c>
      <c r="G37" s="29"/>
      <c r="H37" s="29"/>
      <c r="I37" s="81">
        <v>0.21</v>
      </c>
      <c r="J37" s="8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 x14ac:dyDescent="0.2">
      <c r="A38" s="29"/>
      <c r="B38" s="30"/>
      <c r="C38" s="29"/>
      <c r="D38" s="29"/>
      <c r="E38" s="26" t="s">
        <v>38</v>
      </c>
      <c r="F38" s="80">
        <f>ROUND((SUM(BH122:BH125)),  2)</f>
        <v>0</v>
      </c>
      <c r="G38" s="29"/>
      <c r="H38" s="29"/>
      <c r="I38" s="81">
        <v>0.15</v>
      </c>
      <c r="J38" s="8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 x14ac:dyDescent="0.2">
      <c r="A39" s="29"/>
      <c r="B39" s="30"/>
      <c r="C39" s="29"/>
      <c r="D39" s="29"/>
      <c r="E39" s="26" t="s">
        <v>39</v>
      </c>
      <c r="F39" s="80">
        <f>ROUND((SUM(BI122:BI125)),  2)</f>
        <v>0</v>
      </c>
      <c r="G39" s="29"/>
      <c r="H39" s="29"/>
      <c r="I39" s="81">
        <v>0</v>
      </c>
      <c r="J39" s="8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82"/>
      <c r="D41" s="83" t="s">
        <v>40</v>
      </c>
      <c r="E41" s="53"/>
      <c r="F41" s="53"/>
      <c r="G41" s="84" t="s">
        <v>41</v>
      </c>
      <c r="H41" s="85" t="s">
        <v>42</v>
      </c>
      <c r="I41" s="53"/>
      <c r="J41" s="86">
        <f>SUM(J32:J39)</f>
        <v>0</v>
      </c>
      <c r="K41" s="8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38"/>
      <c r="D50" s="39" t="s">
        <v>43</v>
      </c>
      <c r="E50" s="40"/>
      <c r="F50" s="40"/>
      <c r="G50" s="39" t="s">
        <v>44</v>
      </c>
      <c r="H50" s="40"/>
      <c r="I50" s="40"/>
      <c r="J50" s="40"/>
      <c r="K50" s="40"/>
      <c r="L50" s="38"/>
    </row>
    <row r="51" spans="1:31" x14ac:dyDescent="0.2">
      <c r="B51" s="21"/>
      <c r="L51" s="21"/>
    </row>
    <row r="52" spans="1:31" x14ac:dyDescent="0.2">
      <c r="B52" s="21"/>
      <c r="L52" s="21"/>
    </row>
    <row r="53" spans="1:31" x14ac:dyDescent="0.2">
      <c r="B53" s="21"/>
      <c r="L53" s="21"/>
    </row>
    <row r="54" spans="1:31" x14ac:dyDescent="0.2">
      <c r="B54" s="21"/>
      <c r="L54" s="21"/>
    </row>
    <row r="55" spans="1:31" x14ac:dyDescent="0.2">
      <c r="B55" s="21"/>
      <c r="L55" s="21"/>
    </row>
    <row r="56" spans="1:31" x14ac:dyDescent="0.2">
      <c r="B56" s="21"/>
      <c r="L56" s="21"/>
    </row>
    <row r="57" spans="1:31" x14ac:dyDescent="0.2">
      <c r="B57" s="21"/>
      <c r="L57" s="21"/>
    </row>
    <row r="58" spans="1:31" x14ac:dyDescent="0.2">
      <c r="B58" s="21"/>
      <c r="L58" s="21"/>
    </row>
    <row r="59" spans="1:31" x14ac:dyDescent="0.2">
      <c r="B59" s="21"/>
      <c r="L59" s="21"/>
    </row>
    <row r="60" spans="1:31" x14ac:dyDescent="0.2">
      <c r="B60" s="21"/>
      <c r="L60" s="21"/>
    </row>
    <row r="61" spans="1:31" s="2" customFormat="1" ht="12.75" x14ac:dyDescent="0.2">
      <c r="A61" s="29"/>
      <c r="B61" s="30"/>
      <c r="C61" s="29"/>
      <c r="D61" s="41" t="s">
        <v>45</v>
      </c>
      <c r="E61" s="32"/>
      <c r="F61" s="88" t="s">
        <v>46</v>
      </c>
      <c r="G61" s="41" t="s">
        <v>45</v>
      </c>
      <c r="H61" s="32"/>
      <c r="I61" s="32"/>
      <c r="J61" s="89" t="s">
        <v>46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21"/>
      <c r="L62" s="21"/>
    </row>
    <row r="63" spans="1:31" x14ac:dyDescent="0.2">
      <c r="B63" s="21"/>
      <c r="L63" s="21"/>
    </row>
    <row r="64" spans="1:31" x14ac:dyDescent="0.2">
      <c r="B64" s="21"/>
      <c r="L64" s="21"/>
    </row>
    <row r="65" spans="1:31" s="2" customFormat="1" ht="12.75" x14ac:dyDescent="0.2">
      <c r="A65" s="29"/>
      <c r="B65" s="30"/>
      <c r="C65" s="29"/>
      <c r="D65" s="39" t="s">
        <v>47</v>
      </c>
      <c r="E65" s="42"/>
      <c r="F65" s="42"/>
      <c r="G65" s="39" t="s">
        <v>48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21"/>
      <c r="L66" s="21"/>
    </row>
    <row r="67" spans="1:31" x14ac:dyDescent="0.2">
      <c r="B67" s="21"/>
      <c r="L67" s="21"/>
    </row>
    <row r="68" spans="1:31" x14ac:dyDescent="0.2">
      <c r="B68" s="21"/>
      <c r="L68" s="21"/>
    </row>
    <row r="69" spans="1:31" x14ac:dyDescent="0.2">
      <c r="B69" s="21"/>
      <c r="L69" s="21"/>
    </row>
    <row r="70" spans="1:31" x14ac:dyDescent="0.2">
      <c r="B70" s="21"/>
      <c r="L70" s="21"/>
    </row>
    <row r="71" spans="1:31" x14ac:dyDescent="0.2">
      <c r="B71" s="21"/>
      <c r="L71" s="21"/>
    </row>
    <row r="72" spans="1:31" x14ac:dyDescent="0.2">
      <c r="B72" s="21"/>
      <c r="L72" s="21"/>
    </row>
    <row r="73" spans="1:31" x14ac:dyDescent="0.2">
      <c r="B73" s="21"/>
      <c r="L73" s="21"/>
    </row>
    <row r="74" spans="1:31" x14ac:dyDescent="0.2">
      <c r="B74" s="21"/>
      <c r="L74" s="21"/>
    </row>
    <row r="75" spans="1:31" x14ac:dyDescent="0.2">
      <c r="B75" s="21"/>
      <c r="L75" s="21"/>
    </row>
    <row r="76" spans="1:31" s="2" customFormat="1" ht="12.75" x14ac:dyDescent="0.2">
      <c r="A76" s="29"/>
      <c r="B76" s="30"/>
      <c r="C76" s="29"/>
      <c r="D76" s="41" t="s">
        <v>45</v>
      </c>
      <c r="E76" s="32"/>
      <c r="F76" s="88" t="s">
        <v>46</v>
      </c>
      <c r="G76" s="41" t="s">
        <v>45</v>
      </c>
      <c r="H76" s="32"/>
      <c r="I76" s="32"/>
      <c r="J76" s="89" t="s">
        <v>46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 x14ac:dyDescent="0.2">
      <c r="A82" s="29"/>
      <c r="B82" s="30"/>
      <c r="C82" s="22" t="s">
        <v>127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6" t="s">
        <v>13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customHeight="1" x14ac:dyDescent="0.2">
      <c r="A85" s="29"/>
      <c r="B85" s="30"/>
      <c r="C85" s="29"/>
      <c r="D85" s="29"/>
      <c r="E85" s="233" t="str">
        <f>E7</f>
        <v>Rekonstrukce budovy C, UHK, nám.Svobody-revize-cú 2021/II</v>
      </c>
      <c r="F85" s="234"/>
      <c r="G85" s="234"/>
      <c r="H85" s="234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21"/>
      <c r="C86" s="26" t="s">
        <v>123</v>
      </c>
      <c r="L86" s="21"/>
    </row>
    <row r="87" spans="1:31" s="2" customFormat="1" ht="16.5" customHeight="1" x14ac:dyDescent="0.2">
      <c r="A87" s="29"/>
      <c r="B87" s="30"/>
      <c r="C87" s="29"/>
      <c r="D87" s="29"/>
      <c r="E87" s="233" t="s">
        <v>124</v>
      </c>
      <c r="F87" s="230"/>
      <c r="G87" s="230"/>
      <c r="H87" s="23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6" t="s">
        <v>125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 x14ac:dyDescent="0.2">
      <c r="A89" s="29"/>
      <c r="B89" s="30"/>
      <c r="C89" s="29"/>
      <c r="D89" s="29"/>
      <c r="E89" s="229" t="str">
        <f>E11</f>
        <v>15 - Sanace krovu - investiční</v>
      </c>
      <c r="F89" s="230"/>
      <c r="G89" s="230"/>
      <c r="H89" s="23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6" t="s">
        <v>17</v>
      </c>
      <c r="D91" s="29"/>
      <c r="E91" s="29"/>
      <c r="F91" s="24" t="str">
        <f>F14</f>
        <v xml:space="preserve"> </v>
      </c>
      <c r="G91" s="29"/>
      <c r="H91" s="29"/>
      <c r="I91" s="26" t="s">
        <v>19</v>
      </c>
      <c r="J91" s="51" t="str">
        <f>IF(J14="","",J14)</f>
        <v>14. 10. 2021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customHeight="1" x14ac:dyDescent="0.2">
      <c r="A93" s="29"/>
      <c r="B93" s="30"/>
      <c r="C93" s="26" t="s">
        <v>21</v>
      </c>
      <c r="D93" s="29"/>
      <c r="E93" s="29"/>
      <c r="F93" s="24" t="str">
        <f>E17</f>
        <v xml:space="preserve"> </v>
      </c>
      <c r="G93" s="29"/>
      <c r="H93" s="29"/>
      <c r="I93" s="26" t="s">
        <v>25</v>
      </c>
      <c r="J93" s="27" t="str">
        <f>E23</f>
        <v xml:space="preserve"> 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 x14ac:dyDescent="0.2">
      <c r="A94" s="29"/>
      <c r="B94" s="30"/>
      <c r="C94" s="26" t="s">
        <v>24</v>
      </c>
      <c r="D94" s="29"/>
      <c r="E94" s="29"/>
      <c r="F94" s="24" t="str">
        <f>IF(E20="","",E20)</f>
        <v xml:space="preserve"> </v>
      </c>
      <c r="G94" s="29"/>
      <c r="H94" s="29"/>
      <c r="I94" s="26" t="s">
        <v>27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90" t="s">
        <v>128</v>
      </c>
      <c r="D96" s="82"/>
      <c r="E96" s="82"/>
      <c r="F96" s="82"/>
      <c r="G96" s="82"/>
      <c r="H96" s="82"/>
      <c r="I96" s="82"/>
      <c r="J96" s="91" t="s">
        <v>129</v>
      </c>
      <c r="K96" s="8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 x14ac:dyDescent="0.2">
      <c r="A98" s="29"/>
      <c r="B98" s="30"/>
      <c r="C98" s="92" t="s">
        <v>130</v>
      </c>
      <c r="D98" s="29"/>
      <c r="E98" s="29"/>
      <c r="F98" s="29"/>
      <c r="G98" s="29"/>
      <c r="H98" s="29"/>
      <c r="I98" s="29"/>
      <c r="J98" s="63">
        <f>J122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8" t="s">
        <v>131</v>
      </c>
    </row>
    <row r="99" spans="1:47" s="9" customFormat="1" ht="24.95" customHeight="1" x14ac:dyDescent="0.2">
      <c r="B99" s="93"/>
      <c r="D99" s="94" t="s">
        <v>5508</v>
      </c>
      <c r="E99" s="95"/>
      <c r="F99" s="95"/>
      <c r="G99" s="95"/>
      <c r="H99" s="95"/>
      <c r="I99" s="95"/>
      <c r="J99" s="96">
        <f>J123</f>
        <v>0</v>
      </c>
      <c r="L99" s="93"/>
    </row>
    <row r="100" spans="1:47" s="10" customFormat="1" ht="19.899999999999999" customHeight="1" x14ac:dyDescent="0.2">
      <c r="B100" s="97"/>
      <c r="D100" s="98" t="s">
        <v>5558</v>
      </c>
      <c r="E100" s="99"/>
      <c r="F100" s="99"/>
      <c r="G100" s="99"/>
      <c r="H100" s="99"/>
      <c r="I100" s="99"/>
      <c r="J100" s="100">
        <f>J124</f>
        <v>0</v>
      </c>
      <c r="L100" s="97"/>
    </row>
    <row r="101" spans="1:47" s="2" customFormat="1" ht="21.75" customHeight="1" x14ac:dyDescent="0.2">
      <c r="A101" s="29"/>
      <c r="B101" s="30"/>
      <c r="C101" s="29"/>
      <c r="D101" s="29"/>
      <c r="E101" s="29"/>
      <c r="F101" s="29"/>
      <c r="G101" s="29"/>
      <c r="H101" s="29"/>
      <c r="I101" s="29"/>
      <c r="J101" s="29"/>
      <c r="K101" s="29"/>
      <c r="L101" s="38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</row>
    <row r="102" spans="1:47" s="2" customFormat="1" ht="6.95" customHeight="1" x14ac:dyDescent="0.2">
      <c r="A102" s="29"/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38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</row>
    <row r="106" spans="1:47" s="2" customFormat="1" ht="6.95" customHeight="1" x14ac:dyDescent="0.2">
      <c r="A106" s="29"/>
      <c r="B106" s="45"/>
      <c r="C106" s="46"/>
      <c r="D106" s="46"/>
      <c r="E106" s="46"/>
      <c r="F106" s="46"/>
      <c r="G106" s="46"/>
      <c r="H106" s="46"/>
      <c r="I106" s="46"/>
      <c r="J106" s="46"/>
      <c r="K106" s="46"/>
      <c r="L106" s="38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</row>
    <row r="107" spans="1:47" s="2" customFormat="1" ht="24.95" customHeight="1" x14ac:dyDescent="0.2">
      <c r="A107" s="29"/>
      <c r="B107" s="30"/>
      <c r="C107" s="22" t="s">
        <v>181</v>
      </c>
      <c r="D107" s="29"/>
      <c r="E107" s="29"/>
      <c r="F107" s="29"/>
      <c r="G107" s="29"/>
      <c r="H107" s="29"/>
      <c r="I107" s="29"/>
      <c r="J107" s="29"/>
      <c r="K107" s="29"/>
      <c r="L107" s="38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s="2" customFormat="1" ht="6.95" customHeight="1" x14ac:dyDescent="0.2">
      <c r="A108" s="29"/>
      <c r="B108" s="30"/>
      <c r="C108" s="29"/>
      <c r="D108" s="29"/>
      <c r="E108" s="29"/>
      <c r="F108" s="29"/>
      <c r="G108" s="29"/>
      <c r="H108" s="29"/>
      <c r="I108" s="29"/>
      <c r="J108" s="29"/>
      <c r="K108" s="29"/>
      <c r="L108" s="38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12" customHeight="1" x14ac:dyDescent="0.2">
      <c r="A109" s="29"/>
      <c r="B109" s="30"/>
      <c r="C109" s="26" t="s">
        <v>13</v>
      </c>
      <c r="D109" s="29"/>
      <c r="E109" s="29"/>
      <c r="F109" s="29"/>
      <c r="G109" s="29"/>
      <c r="H109" s="29"/>
      <c r="I109" s="29"/>
      <c r="J109" s="29"/>
      <c r="K109" s="29"/>
      <c r="L109" s="38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16.5" customHeight="1" x14ac:dyDescent="0.2">
      <c r="A110" s="29"/>
      <c r="B110" s="30"/>
      <c r="C110" s="29"/>
      <c r="D110" s="29"/>
      <c r="E110" s="233" t="str">
        <f>E7</f>
        <v>Rekonstrukce budovy C, UHK, nám.Svobody-revize-cú 2021/II</v>
      </c>
      <c r="F110" s="234"/>
      <c r="G110" s="234"/>
      <c r="H110" s="234"/>
      <c r="I110" s="29"/>
      <c r="J110" s="29"/>
      <c r="K110" s="29"/>
      <c r="L110" s="38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1" customFormat="1" ht="12" customHeight="1" x14ac:dyDescent="0.2">
      <c r="B111" s="21"/>
      <c r="C111" s="26" t="s">
        <v>123</v>
      </c>
      <c r="L111" s="21"/>
    </row>
    <row r="112" spans="1:47" s="2" customFormat="1" ht="16.5" customHeight="1" x14ac:dyDescent="0.2">
      <c r="A112" s="29"/>
      <c r="B112" s="30"/>
      <c r="C112" s="29"/>
      <c r="D112" s="29"/>
      <c r="E112" s="233" t="s">
        <v>124</v>
      </c>
      <c r="F112" s="230"/>
      <c r="G112" s="230"/>
      <c r="H112" s="230"/>
      <c r="I112" s="29"/>
      <c r="J112" s="29"/>
      <c r="K112" s="29"/>
      <c r="L112" s="38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5" s="2" customFormat="1" ht="12" customHeight="1" x14ac:dyDescent="0.2">
      <c r="A113" s="29"/>
      <c r="B113" s="30"/>
      <c r="C113" s="26" t="s">
        <v>125</v>
      </c>
      <c r="D113" s="29"/>
      <c r="E113" s="29"/>
      <c r="F113" s="29"/>
      <c r="G113" s="29"/>
      <c r="H113" s="29"/>
      <c r="I113" s="29"/>
      <c r="J113" s="29"/>
      <c r="K113" s="29"/>
      <c r="L113" s="38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16.5" customHeight="1" x14ac:dyDescent="0.2">
      <c r="A114" s="29"/>
      <c r="B114" s="30"/>
      <c r="C114" s="29"/>
      <c r="D114" s="29"/>
      <c r="E114" s="229" t="str">
        <f>E11</f>
        <v>15 - Sanace krovu - investiční</v>
      </c>
      <c r="F114" s="230"/>
      <c r="G114" s="230"/>
      <c r="H114" s="230"/>
      <c r="I114" s="29"/>
      <c r="J114" s="29"/>
      <c r="K114" s="29"/>
      <c r="L114" s="38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6.95" customHeight="1" x14ac:dyDescent="0.2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38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12" customHeight="1" x14ac:dyDescent="0.2">
      <c r="A116" s="29"/>
      <c r="B116" s="30"/>
      <c r="C116" s="26" t="s">
        <v>17</v>
      </c>
      <c r="D116" s="29"/>
      <c r="E116" s="29"/>
      <c r="F116" s="24" t="str">
        <f>F14</f>
        <v xml:space="preserve"> </v>
      </c>
      <c r="G116" s="29"/>
      <c r="H116" s="29"/>
      <c r="I116" s="26" t="s">
        <v>19</v>
      </c>
      <c r="J116" s="51" t="str">
        <f>IF(J14="","",J14)</f>
        <v>14. 10. 2021</v>
      </c>
      <c r="K116" s="29"/>
      <c r="L116" s="38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6.95" customHeight="1" x14ac:dyDescent="0.2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38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15.2" customHeight="1" x14ac:dyDescent="0.2">
      <c r="A118" s="29"/>
      <c r="B118" s="30"/>
      <c r="C118" s="26" t="s">
        <v>21</v>
      </c>
      <c r="D118" s="29"/>
      <c r="E118" s="29"/>
      <c r="F118" s="24" t="str">
        <f>E17</f>
        <v xml:space="preserve"> </v>
      </c>
      <c r="G118" s="29"/>
      <c r="H118" s="29"/>
      <c r="I118" s="26" t="s">
        <v>25</v>
      </c>
      <c r="J118" s="27" t="str">
        <f>E23</f>
        <v xml:space="preserve"> </v>
      </c>
      <c r="K118" s="29"/>
      <c r="L118" s="38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15.2" customHeight="1" x14ac:dyDescent="0.2">
      <c r="A119" s="29"/>
      <c r="B119" s="30"/>
      <c r="C119" s="26" t="s">
        <v>24</v>
      </c>
      <c r="D119" s="29"/>
      <c r="E119" s="29"/>
      <c r="F119" s="24" t="str">
        <f>IF(E20="","",E20)</f>
        <v xml:space="preserve"> </v>
      </c>
      <c r="G119" s="29"/>
      <c r="H119" s="29"/>
      <c r="I119" s="26" t="s">
        <v>27</v>
      </c>
      <c r="J119" s="27" t="str">
        <f>E26</f>
        <v xml:space="preserve"> </v>
      </c>
      <c r="K119" s="29"/>
      <c r="L119" s="38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10.35" customHeight="1" x14ac:dyDescent="0.2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11" customFormat="1" ht="29.25" customHeight="1" x14ac:dyDescent="0.2">
      <c r="A121" s="101"/>
      <c r="B121" s="102"/>
      <c r="C121" s="103" t="s">
        <v>182</v>
      </c>
      <c r="D121" s="104" t="s">
        <v>54</v>
      </c>
      <c r="E121" s="104" t="s">
        <v>50</v>
      </c>
      <c r="F121" s="104" t="s">
        <v>51</v>
      </c>
      <c r="G121" s="104" t="s">
        <v>183</v>
      </c>
      <c r="H121" s="104" t="s">
        <v>184</v>
      </c>
      <c r="I121" s="104" t="s">
        <v>185</v>
      </c>
      <c r="J121" s="104" t="s">
        <v>129</v>
      </c>
      <c r="K121" s="105" t="s">
        <v>186</v>
      </c>
      <c r="L121" s="106"/>
      <c r="M121" s="55" t="s">
        <v>1</v>
      </c>
      <c r="N121" s="56" t="s">
        <v>34</v>
      </c>
      <c r="O121" s="56" t="s">
        <v>187</v>
      </c>
      <c r="P121" s="56" t="s">
        <v>188</v>
      </c>
      <c r="Q121" s="56" t="s">
        <v>189</v>
      </c>
      <c r="R121" s="56" t="s">
        <v>190</v>
      </c>
      <c r="S121" s="56" t="s">
        <v>191</v>
      </c>
      <c r="T121" s="57" t="s">
        <v>192</v>
      </c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</row>
    <row r="122" spans="1:65" s="2" customFormat="1" ht="22.9" customHeight="1" x14ac:dyDescent="0.25">
      <c r="A122" s="29"/>
      <c r="B122" s="30"/>
      <c r="C122" s="61" t="s">
        <v>193</v>
      </c>
      <c r="D122" s="29"/>
      <c r="E122" s="29"/>
      <c r="F122" s="29"/>
      <c r="G122" s="29"/>
      <c r="H122" s="29"/>
      <c r="I122" s="29"/>
      <c r="J122" s="107">
        <f>BK122</f>
        <v>0</v>
      </c>
      <c r="K122" s="29"/>
      <c r="L122" s="30"/>
      <c r="M122" s="58"/>
      <c r="N122" s="52"/>
      <c r="O122" s="59"/>
      <c r="P122" s="108">
        <f>P123</f>
        <v>0</v>
      </c>
      <c r="Q122" s="59"/>
      <c r="R122" s="108">
        <f>R123</f>
        <v>0</v>
      </c>
      <c r="S122" s="59"/>
      <c r="T122" s="109">
        <f>T123</f>
        <v>0</v>
      </c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T122" s="18" t="s">
        <v>56</v>
      </c>
      <c r="AU122" s="18" t="s">
        <v>131</v>
      </c>
      <c r="BK122" s="110">
        <f>BK123</f>
        <v>0</v>
      </c>
    </row>
    <row r="123" spans="1:65" s="12" customFormat="1" ht="25.9" customHeight="1" x14ac:dyDescent="0.2">
      <c r="B123" s="111"/>
      <c r="D123" s="112" t="s">
        <v>56</v>
      </c>
      <c r="E123" s="113" t="s">
        <v>194</v>
      </c>
      <c r="F123" s="113" t="s">
        <v>194</v>
      </c>
      <c r="J123" s="114">
        <f>BK123</f>
        <v>0</v>
      </c>
      <c r="L123" s="111"/>
      <c r="M123" s="115"/>
      <c r="N123" s="116"/>
      <c r="O123" s="116"/>
      <c r="P123" s="117">
        <f>P124</f>
        <v>0</v>
      </c>
      <c r="Q123" s="116"/>
      <c r="R123" s="117">
        <f>R124</f>
        <v>0</v>
      </c>
      <c r="S123" s="116"/>
      <c r="T123" s="118">
        <f>T124</f>
        <v>0</v>
      </c>
      <c r="AR123" s="112" t="s">
        <v>64</v>
      </c>
      <c r="AT123" s="119" t="s">
        <v>56</v>
      </c>
      <c r="AU123" s="119" t="s">
        <v>57</v>
      </c>
      <c r="AY123" s="112" t="s">
        <v>196</v>
      </c>
      <c r="BK123" s="120">
        <f>BK124</f>
        <v>0</v>
      </c>
    </row>
    <row r="124" spans="1:65" s="12" customFormat="1" ht="22.9" customHeight="1" x14ac:dyDescent="0.2">
      <c r="B124" s="111"/>
      <c r="D124" s="112" t="s">
        <v>56</v>
      </c>
      <c r="E124" s="121" t="s">
        <v>5559</v>
      </c>
      <c r="F124" s="121" t="s">
        <v>102</v>
      </c>
      <c r="J124" s="122">
        <f>BK124</f>
        <v>0</v>
      </c>
      <c r="L124" s="111"/>
      <c r="M124" s="115"/>
      <c r="N124" s="116"/>
      <c r="O124" s="116"/>
      <c r="P124" s="117">
        <f>P125</f>
        <v>0</v>
      </c>
      <c r="Q124" s="116"/>
      <c r="R124" s="117">
        <f>R125</f>
        <v>0</v>
      </c>
      <c r="S124" s="116"/>
      <c r="T124" s="118">
        <f>T125</f>
        <v>0</v>
      </c>
      <c r="AR124" s="112" t="s">
        <v>64</v>
      </c>
      <c r="AT124" s="119" t="s">
        <v>56</v>
      </c>
      <c r="AU124" s="119" t="s">
        <v>64</v>
      </c>
      <c r="AY124" s="112" t="s">
        <v>196</v>
      </c>
      <c r="BK124" s="120">
        <f>BK125</f>
        <v>0</v>
      </c>
    </row>
    <row r="125" spans="1:65" s="2" customFormat="1" ht="16.5" customHeight="1" x14ac:dyDescent="0.2">
      <c r="A125" s="29"/>
      <c r="B125" s="123"/>
      <c r="C125" s="124" t="s">
        <v>64</v>
      </c>
      <c r="D125" s="124" t="s">
        <v>199</v>
      </c>
      <c r="E125" s="125" t="s">
        <v>3488</v>
      </c>
      <c r="F125" s="126" t="s">
        <v>102</v>
      </c>
      <c r="G125" s="127" t="s">
        <v>5512</v>
      </c>
      <c r="H125" s="128">
        <v>1</v>
      </c>
      <c r="I125" s="224"/>
      <c r="J125" s="129">
        <f>ROUND(I125*H125,2)</f>
        <v>0</v>
      </c>
      <c r="K125" s="126" t="s">
        <v>1</v>
      </c>
      <c r="L125" s="30"/>
      <c r="M125" s="176" t="s">
        <v>1</v>
      </c>
      <c r="N125" s="177" t="s">
        <v>35</v>
      </c>
      <c r="O125" s="178">
        <v>0</v>
      </c>
      <c r="P125" s="178">
        <f>O125*H125</f>
        <v>0</v>
      </c>
      <c r="Q125" s="178">
        <v>0</v>
      </c>
      <c r="R125" s="178">
        <f>Q125*H125</f>
        <v>0</v>
      </c>
      <c r="S125" s="178">
        <v>0</v>
      </c>
      <c r="T125" s="179">
        <f>S125*H125</f>
        <v>0</v>
      </c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R125" s="134" t="s">
        <v>201</v>
      </c>
      <c r="AT125" s="134" t="s">
        <v>199</v>
      </c>
      <c r="AU125" s="134" t="s">
        <v>66</v>
      </c>
      <c r="AY125" s="18" t="s">
        <v>196</v>
      </c>
      <c r="BE125" s="135">
        <f>IF(N125="základní",J125,0)</f>
        <v>0</v>
      </c>
      <c r="BF125" s="135">
        <f>IF(N125="snížená",J125,0)</f>
        <v>0</v>
      </c>
      <c r="BG125" s="135">
        <f>IF(N125="zákl. přenesená",J125,0)</f>
        <v>0</v>
      </c>
      <c r="BH125" s="135">
        <f>IF(N125="sníž. přenesená",J125,0)</f>
        <v>0</v>
      </c>
      <c r="BI125" s="135">
        <f>IF(N125="nulová",J125,0)</f>
        <v>0</v>
      </c>
      <c r="BJ125" s="18" t="s">
        <v>64</v>
      </c>
      <c r="BK125" s="135">
        <f>ROUND(I125*H125,2)</f>
        <v>0</v>
      </c>
      <c r="BL125" s="18" t="s">
        <v>201</v>
      </c>
      <c r="BM125" s="134" t="s">
        <v>66</v>
      </c>
    </row>
    <row r="126" spans="1:65" s="2" customFormat="1" ht="6.95" customHeight="1" x14ac:dyDescent="0.2">
      <c r="A126" s="29"/>
      <c r="B126" s="43"/>
      <c r="C126" s="44"/>
      <c r="D126" s="44"/>
      <c r="E126" s="44"/>
      <c r="F126" s="44"/>
      <c r="G126" s="44"/>
      <c r="H126" s="44"/>
      <c r="I126" s="44"/>
      <c r="J126" s="44"/>
      <c r="K126" s="44"/>
      <c r="L126" s="30"/>
      <c r="M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</sheetData>
  <autoFilter ref="C121:K125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26"/>
  <sheetViews>
    <sheetView showGridLines="0" topLeftCell="A97" workbookViewId="0">
      <selection activeCell="W121" sqref="W121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x14ac:dyDescent="0.2">
      <c r="A1" s="73"/>
    </row>
    <row r="2" spans="1:46" s="1" customFormat="1" ht="36.950000000000003" customHeight="1" x14ac:dyDescent="0.2">
      <c r="L2" s="231" t="s">
        <v>4</v>
      </c>
      <c r="M2" s="232"/>
      <c r="N2" s="232"/>
      <c r="O2" s="232"/>
      <c r="P2" s="232"/>
      <c r="Q2" s="232"/>
      <c r="R2" s="232"/>
      <c r="S2" s="232"/>
      <c r="T2" s="232"/>
      <c r="U2" s="232"/>
      <c r="V2" s="232"/>
      <c r="AT2" s="18" t="s">
        <v>106</v>
      </c>
    </row>
    <row r="3" spans="1:46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66</v>
      </c>
    </row>
    <row r="4" spans="1:46" s="1" customFormat="1" ht="24.95" customHeight="1" x14ac:dyDescent="0.2">
      <c r="B4" s="21"/>
      <c r="D4" s="22" t="s">
        <v>122</v>
      </c>
      <c r="L4" s="21"/>
      <c r="M4" s="74" t="s">
        <v>9</v>
      </c>
      <c r="AT4" s="18" t="s">
        <v>2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26" t="s">
        <v>13</v>
      </c>
      <c r="L6" s="21"/>
    </row>
    <row r="7" spans="1:46" s="1" customFormat="1" ht="16.5" customHeight="1" x14ac:dyDescent="0.2">
      <c r="B7" s="21"/>
      <c r="E7" s="233" t="str">
        <f>'Rekapitulace stavby'!G6</f>
        <v>Rekonstrukce budovy C, UHK, nám.Svobody-revize-cú 2021/II</v>
      </c>
      <c r="F7" s="234"/>
      <c r="G7" s="234"/>
      <c r="H7" s="234"/>
      <c r="L7" s="21"/>
    </row>
    <row r="8" spans="1:46" s="1" customFormat="1" ht="12" customHeight="1" x14ac:dyDescent="0.2">
      <c r="B8" s="21"/>
      <c r="D8" s="26" t="s">
        <v>123</v>
      </c>
      <c r="L8" s="21"/>
    </row>
    <row r="9" spans="1:46" s="2" customFormat="1" ht="16.5" customHeight="1" x14ac:dyDescent="0.2">
      <c r="A9" s="29"/>
      <c r="B9" s="30"/>
      <c r="C9" s="29"/>
      <c r="D9" s="29"/>
      <c r="E9" s="233" t="s">
        <v>124</v>
      </c>
      <c r="F9" s="230"/>
      <c r="G9" s="230"/>
      <c r="H9" s="23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6" t="s">
        <v>125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 x14ac:dyDescent="0.2">
      <c r="A11" s="29"/>
      <c r="B11" s="30"/>
      <c r="C11" s="29"/>
      <c r="D11" s="29"/>
      <c r="E11" s="229" t="s">
        <v>5560</v>
      </c>
      <c r="F11" s="230"/>
      <c r="G11" s="230"/>
      <c r="H11" s="23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6" t="s">
        <v>15</v>
      </c>
      <c r="E13" s="29"/>
      <c r="F13" s="24" t="s">
        <v>1</v>
      </c>
      <c r="G13" s="29"/>
      <c r="H13" s="29"/>
      <c r="I13" s="26" t="s">
        <v>16</v>
      </c>
      <c r="J13" s="24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6" t="s">
        <v>17</v>
      </c>
      <c r="E14" s="29"/>
      <c r="F14" s="24" t="s">
        <v>18</v>
      </c>
      <c r="G14" s="29"/>
      <c r="H14" s="29"/>
      <c r="I14" s="26" t="s">
        <v>19</v>
      </c>
      <c r="J14" s="51" t="str">
        <f>'Rekapitulace stavby'!L8</f>
        <v>14. 10. 2021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6" t="s">
        <v>21</v>
      </c>
      <c r="E16" s="29"/>
      <c r="F16" s="29"/>
      <c r="G16" s="29"/>
      <c r="H16" s="29"/>
      <c r="I16" s="26" t="s">
        <v>22</v>
      </c>
      <c r="J16" s="24" t="str">
        <f>IF('Rekapitulace stavby'!L10="","",'Rekapitulace stavby'!L10)</f>
        <v/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4" t="str">
        <f>IF('Rekapitulace stavby'!E11="","",'Rekapitulace stavby'!E11)</f>
        <v xml:space="preserve"> </v>
      </c>
      <c r="F17" s="29"/>
      <c r="G17" s="29"/>
      <c r="H17" s="29"/>
      <c r="I17" s="26" t="s">
        <v>23</v>
      </c>
      <c r="J17" s="24" t="str">
        <f>IF('Rekapitulace stavby'!L11="","",'Rekapitulace stavby'!L11)</f>
        <v/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6" t="s">
        <v>24</v>
      </c>
      <c r="E19" s="29"/>
      <c r="F19" s="29"/>
      <c r="G19" s="29"/>
      <c r="H19" s="29"/>
      <c r="I19" s="26" t="s">
        <v>22</v>
      </c>
      <c r="J19" s="24" t="str">
        <f>'Rekapitulace stavby'!L13</f>
        <v/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35" t="str">
        <f>'Rekapitulace stavby'!E14</f>
        <v xml:space="preserve"> </v>
      </c>
      <c r="F20" s="235"/>
      <c r="G20" s="235"/>
      <c r="H20" s="235"/>
      <c r="I20" s="26" t="s">
        <v>23</v>
      </c>
      <c r="J20" s="24" t="str">
        <f>'Rekapitulace stavby'!L14</f>
        <v/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6" t="s">
        <v>25</v>
      </c>
      <c r="E22" s="29"/>
      <c r="F22" s="29"/>
      <c r="G22" s="29"/>
      <c r="H22" s="29"/>
      <c r="I22" s="26" t="s">
        <v>22</v>
      </c>
      <c r="J22" s="24" t="str">
        <f>IF('Rekapitulace stavby'!L16="","",'Rekapitulace stavby'!L16)</f>
        <v/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4" t="str">
        <f>IF('Rekapitulace stavby'!E17="","",'Rekapitulace stavby'!E17)</f>
        <v xml:space="preserve"> </v>
      </c>
      <c r="F23" s="29"/>
      <c r="G23" s="29"/>
      <c r="H23" s="29"/>
      <c r="I23" s="26" t="s">
        <v>23</v>
      </c>
      <c r="J23" s="24" t="str">
        <f>IF('Rekapitulace stavby'!L17="","",'Rekapitulace stavby'!L17)</f>
        <v/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6" t="s">
        <v>27</v>
      </c>
      <c r="E25" s="29"/>
      <c r="F25" s="29"/>
      <c r="G25" s="29"/>
      <c r="H25" s="29"/>
      <c r="I25" s="26" t="s">
        <v>22</v>
      </c>
      <c r="J25" s="24" t="str">
        <f>IF('Rekapitulace stavby'!L19="","",'Rekapitulace stavby'!L19)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4" t="str">
        <f>IF('Rekapitulace stavby'!E20="","",'Rekapitulace stavby'!E20)</f>
        <v xml:space="preserve"> </v>
      </c>
      <c r="F26" s="29"/>
      <c r="G26" s="29"/>
      <c r="H26" s="29"/>
      <c r="I26" s="26" t="s">
        <v>23</v>
      </c>
      <c r="J26" s="24" t="str">
        <f>IF('Rekapitulace stavby'!L20="","",'Rekapitulace stavby'!L20)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6" t="s">
        <v>28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 x14ac:dyDescent="0.2">
      <c r="A29" s="75"/>
      <c r="B29" s="76"/>
      <c r="C29" s="75"/>
      <c r="D29" s="75"/>
      <c r="E29" s="236" t="s">
        <v>1</v>
      </c>
      <c r="F29" s="236"/>
      <c r="G29" s="236"/>
      <c r="H29" s="236"/>
      <c r="I29" s="75"/>
      <c r="J29" s="75"/>
      <c r="K29" s="75"/>
      <c r="L29" s="77"/>
      <c r="S29" s="75"/>
      <c r="T29" s="75"/>
      <c r="U29" s="75"/>
      <c r="V29" s="75"/>
      <c r="W29" s="75"/>
      <c r="X29" s="75"/>
      <c r="Y29" s="75"/>
      <c r="Z29" s="75"/>
      <c r="AA29" s="75"/>
      <c r="AB29" s="75"/>
      <c r="AC29" s="75"/>
      <c r="AD29" s="75"/>
      <c r="AE29" s="75"/>
    </row>
    <row r="30" spans="1:31" s="2" customFormat="1" ht="6.95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 x14ac:dyDescent="0.2">
      <c r="A31" s="29"/>
      <c r="B31" s="30"/>
      <c r="C31" s="29"/>
      <c r="D31" s="59"/>
      <c r="E31" s="59"/>
      <c r="F31" s="59"/>
      <c r="G31" s="59"/>
      <c r="H31" s="59"/>
      <c r="I31" s="59"/>
      <c r="J31" s="59"/>
      <c r="K31" s="59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78" t="s">
        <v>30</v>
      </c>
      <c r="E32" s="29"/>
      <c r="F32" s="29"/>
      <c r="G32" s="29"/>
      <c r="H32" s="29"/>
      <c r="I32" s="29"/>
      <c r="J32" s="63">
        <f>ROUND(J122,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 x14ac:dyDescent="0.2">
      <c r="A33" s="29"/>
      <c r="B33" s="30"/>
      <c r="C33" s="29"/>
      <c r="D33" s="59"/>
      <c r="E33" s="59"/>
      <c r="F33" s="59"/>
      <c r="G33" s="59"/>
      <c r="H33" s="59"/>
      <c r="I33" s="59"/>
      <c r="J33" s="59"/>
      <c r="K33" s="59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 x14ac:dyDescent="0.2">
      <c r="A34" s="29"/>
      <c r="B34" s="30"/>
      <c r="C34" s="29"/>
      <c r="D34" s="29"/>
      <c r="E34" s="29"/>
      <c r="F34" s="33" t="s">
        <v>32</v>
      </c>
      <c r="G34" s="29"/>
      <c r="H34" s="29"/>
      <c r="I34" s="33" t="s">
        <v>31</v>
      </c>
      <c r="J34" s="33" t="s">
        <v>33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 x14ac:dyDescent="0.2">
      <c r="A35" s="29"/>
      <c r="B35" s="30"/>
      <c r="C35" s="29"/>
      <c r="D35" s="79" t="s">
        <v>34</v>
      </c>
      <c r="E35" s="26" t="s">
        <v>35</v>
      </c>
      <c r="F35" s="80">
        <f>ROUND((SUM(BE122:BE125)),  2)</f>
        <v>0</v>
      </c>
      <c r="G35" s="29"/>
      <c r="H35" s="29"/>
      <c r="I35" s="81">
        <v>0.21</v>
      </c>
      <c r="J35" s="80">
        <f>ROUND(((SUM(BE122:BE125))*I35),  2)</f>
        <v>0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 x14ac:dyDescent="0.2">
      <c r="A36" s="29"/>
      <c r="B36" s="30"/>
      <c r="C36" s="29"/>
      <c r="D36" s="29"/>
      <c r="E36" s="26" t="s">
        <v>36</v>
      </c>
      <c r="F36" s="80">
        <f>ROUND((SUM(BF122:BF125)),  2)</f>
        <v>0</v>
      </c>
      <c r="G36" s="29"/>
      <c r="H36" s="29"/>
      <c r="I36" s="81">
        <v>0.15</v>
      </c>
      <c r="J36" s="80">
        <f>ROUND(((SUM(BF122:BF125))*I36),  2)</f>
        <v>0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 x14ac:dyDescent="0.2">
      <c r="A37" s="29"/>
      <c r="B37" s="30"/>
      <c r="C37" s="29"/>
      <c r="D37" s="29"/>
      <c r="E37" s="26" t="s">
        <v>37</v>
      </c>
      <c r="F37" s="80">
        <f>ROUND((SUM(BG122:BG125)),  2)</f>
        <v>0</v>
      </c>
      <c r="G37" s="29"/>
      <c r="H37" s="29"/>
      <c r="I37" s="81">
        <v>0.21</v>
      </c>
      <c r="J37" s="8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 x14ac:dyDescent="0.2">
      <c r="A38" s="29"/>
      <c r="B38" s="30"/>
      <c r="C38" s="29"/>
      <c r="D38" s="29"/>
      <c r="E38" s="26" t="s">
        <v>38</v>
      </c>
      <c r="F38" s="80">
        <f>ROUND((SUM(BH122:BH125)),  2)</f>
        <v>0</v>
      </c>
      <c r="G38" s="29"/>
      <c r="H38" s="29"/>
      <c r="I38" s="81">
        <v>0.15</v>
      </c>
      <c r="J38" s="8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 x14ac:dyDescent="0.2">
      <c r="A39" s="29"/>
      <c r="B39" s="30"/>
      <c r="C39" s="29"/>
      <c r="D39" s="29"/>
      <c r="E39" s="26" t="s">
        <v>39</v>
      </c>
      <c r="F39" s="80">
        <f>ROUND((SUM(BI122:BI125)),  2)</f>
        <v>0</v>
      </c>
      <c r="G39" s="29"/>
      <c r="H39" s="29"/>
      <c r="I39" s="81">
        <v>0</v>
      </c>
      <c r="J39" s="8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82"/>
      <c r="D41" s="83" t="s">
        <v>40</v>
      </c>
      <c r="E41" s="53"/>
      <c r="F41" s="53"/>
      <c r="G41" s="84" t="s">
        <v>41</v>
      </c>
      <c r="H41" s="85" t="s">
        <v>42</v>
      </c>
      <c r="I41" s="53"/>
      <c r="J41" s="86">
        <f>SUM(J32:J39)</f>
        <v>0</v>
      </c>
      <c r="K41" s="8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38"/>
      <c r="D50" s="39" t="s">
        <v>43</v>
      </c>
      <c r="E50" s="40"/>
      <c r="F50" s="40"/>
      <c r="G50" s="39" t="s">
        <v>44</v>
      </c>
      <c r="H50" s="40"/>
      <c r="I50" s="40"/>
      <c r="J50" s="40"/>
      <c r="K50" s="40"/>
      <c r="L50" s="38"/>
    </row>
    <row r="51" spans="1:31" x14ac:dyDescent="0.2">
      <c r="B51" s="21"/>
      <c r="L51" s="21"/>
    </row>
    <row r="52" spans="1:31" x14ac:dyDescent="0.2">
      <c r="B52" s="21"/>
      <c r="L52" s="21"/>
    </row>
    <row r="53" spans="1:31" x14ac:dyDescent="0.2">
      <c r="B53" s="21"/>
      <c r="L53" s="21"/>
    </row>
    <row r="54" spans="1:31" x14ac:dyDescent="0.2">
      <c r="B54" s="21"/>
      <c r="L54" s="21"/>
    </row>
    <row r="55" spans="1:31" x14ac:dyDescent="0.2">
      <c r="B55" s="21"/>
      <c r="L55" s="21"/>
    </row>
    <row r="56" spans="1:31" x14ac:dyDescent="0.2">
      <c r="B56" s="21"/>
      <c r="L56" s="21"/>
    </row>
    <row r="57" spans="1:31" x14ac:dyDescent="0.2">
      <c r="B57" s="21"/>
      <c r="L57" s="21"/>
    </row>
    <row r="58" spans="1:31" x14ac:dyDescent="0.2">
      <c r="B58" s="21"/>
      <c r="L58" s="21"/>
    </row>
    <row r="59" spans="1:31" x14ac:dyDescent="0.2">
      <c r="B59" s="21"/>
      <c r="L59" s="21"/>
    </row>
    <row r="60" spans="1:31" x14ac:dyDescent="0.2">
      <c r="B60" s="21"/>
      <c r="L60" s="21"/>
    </row>
    <row r="61" spans="1:31" s="2" customFormat="1" ht="12.75" x14ac:dyDescent="0.2">
      <c r="A61" s="29"/>
      <c r="B61" s="30"/>
      <c r="C61" s="29"/>
      <c r="D61" s="41" t="s">
        <v>45</v>
      </c>
      <c r="E61" s="32"/>
      <c r="F61" s="88" t="s">
        <v>46</v>
      </c>
      <c r="G61" s="41" t="s">
        <v>45</v>
      </c>
      <c r="H61" s="32"/>
      <c r="I61" s="32"/>
      <c r="J61" s="89" t="s">
        <v>46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21"/>
      <c r="L62" s="21"/>
    </row>
    <row r="63" spans="1:31" x14ac:dyDescent="0.2">
      <c r="B63" s="21"/>
      <c r="L63" s="21"/>
    </row>
    <row r="64" spans="1:31" x14ac:dyDescent="0.2">
      <c r="B64" s="21"/>
      <c r="L64" s="21"/>
    </row>
    <row r="65" spans="1:31" s="2" customFormat="1" ht="12.75" x14ac:dyDescent="0.2">
      <c r="A65" s="29"/>
      <c r="B65" s="30"/>
      <c r="C65" s="29"/>
      <c r="D65" s="39" t="s">
        <v>47</v>
      </c>
      <c r="E65" s="42"/>
      <c r="F65" s="42"/>
      <c r="G65" s="39" t="s">
        <v>48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21"/>
      <c r="L66" s="21"/>
    </row>
    <row r="67" spans="1:31" x14ac:dyDescent="0.2">
      <c r="B67" s="21"/>
      <c r="L67" s="21"/>
    </row>
    <row r="68" spans="1:31" x14ac:dyDescent="0.2">
      <c r="B68" s="21"/>
      <c r="L68" s="21"/>
    </row>
    <row r="69" spans="1:31" x14ac:dyDescent="0.2">
      <c r="B69" s="21"/>
      <c r="L69" s="21"/>
    </row>
    <row r="70" spans="1:31" x14ac:dyDescent="0.2">
      <c r="B70" s="21"/>
      <c r="L70" s="21"/>
    </row>
    <row r="71" spans="1:31" x14ac:dyDescent="0.2">
      <c r="B71" s="21"/>
      <c r="L71" s="21"/>
    </row>
    <row r="72" spans="1:31" x14ac:dyDescent="0.2">
      <c r="B72" s="21"/>
      <c r="L72" s="21"/>
    </row>
    <row r="73" spans="1:31" x14ac:dyDescent="0.2">
      <c r="B73" s="21"/>
      <c r="L73" s="21"/>
    </row>
    <row r="74" spans="1:31" x14ac:dyDescent="0.2">
      <c r="B74" s="21"/>
      <c r="L74" s="21"/>
    </row>
    <row r="75" spans="1:31" x14ac:dyDescent="0.2">
      <c r="B75" s="21"/>
      <c r="L75" s="21"/>
    </row>
    <row r="76" spans="1:31" s="2" customFormat="1" ht="12.75" x14ac:dyDescent="0.2">
      <c r="A76" s="29"/>
      <c r="B76" s="30"/>
      <c r="C76" s="29"/>
      <c r="D76" s="41" t="s">
        <v>45</v>
      </c>
      <c r="E76" s="32"/>
      <c r="F76" s="88" t="s">
        <v>46</v>
      </c>
      <c r="G76" s="41" t="s">
        <v>45</v>
      </c>
      <c r="H76" s="32"/>
      <c r="I76" s="32"/>
      <c r="J76" s="89" t="s">
        <v>46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 x14ac:dyDescent="0.2">
      <c r="A82" s="29"/>
      <c r="B82" s="30"/>
      <c r="C82" s="22" t="s">
        <v>127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6" t="s">
        <v>13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customHeight="1" x14ac:dyDescent="0.2">
      <c r="A85" s="29"/>
      <c r="B85" s="30"/>
      <c r="C85" s="29"/>
      <c r="D85" s="29"/>
      <c r="E85" s="233" t="str">
        <f>E7</f>
        <v>Rekonstrukce budovy C, UHK, nám.Svobody-revize-cú 2021/II</v>
      </c>
      <c r="F85" s="234"/>
      <c r="G85" s="234"/>
      <c r="H85" s="234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21"/>
      <c r="C86" s="26" t="s">
        <v>123</v>
      </c>
      <c r="L86" s="21"/>
    </row>
    <row r="87" spans="1:31" s="2" customFormat="1" ht="16.5" customHeight="1" x14ac:dyDescent="0.2">
      <c r="A87" s="29"/>
      <c r="B87" s="30"/>
      <c r="C87" s="29"/>
      <c r="D87" s="29"/>
      <c r="E87" s="233" t="s">
        <v>124</v>
      </c>
      <c r="F87" s="230"/>
      <c r="G87" s="230"/>
      <c r="H87" s="23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6" t="s">
        <v>125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 x14ac:dyDescent="0.2">
      <c r="A89" s="29"/>
      <c r="B89" s="30"/>
      <c r="C89" s="29"/>
      <c r="D89" s="29"/>
      <c r="E89" s="229" t="str">
        <f>E11</f>
        <v>16 - Aula</v>
      </c>
      <c r="F89" s="230"/>
      <c r="G89" s="230"/>
      <c r="H89" s="23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6" t="s">
        <v>17</v>
      </c>
      <c r="D91" s="29"/>
      <c r="E91" s="29"/>
      <c r="F91" s="24" t="str">
        <f>F14</f>
        <v xml:space="preserve"> </v>
      </c>
      <c r="G91" s="29"/>
      <c r="H91" s="29"/>
      <c r="I91" s="26" t="s">
        <v>19</v>
      </c>
      <c r="J91" s="51" t="str">
        <f>IF(J14="","",J14)</f>
        <v>14. 10. 2021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customHeight="1" x14ac:dyDescent="0.2">
      <c r="A93" s="29"/>
      <c r="B93" s="30"/>
      <c r="C93" s="26" t="s">
        <v>21</v>
      </c>
      <c r="D93" s="29"/>
      <c r="E93" s="29"/>
      <c r="F93" s="24" t="str">
        <f>E17</f>
        <v xml:space="preserve"> </v>
      </c>
      <c r="G93" s="29"/>
      <c r="H93" s="29"/>
      <c r="I93" s="26" t="s">
        <v>25</v>
      </c>
      <c r="J93" s="27" t="str">
        <f>E23</f>
        <v xml:space="preserve"> 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 x14ac:dyDescent="0.2">
      <c r="A94" s="29"/>
      <c r="B94" s="30"/>
      <c r="C94" s="26" t="s">
        <v>24</v>
      </c>
      <c r="D94" s="29"/>
      <c r="E94" s="29"/>
      <c r="F94" s="24" t="str">
        <f>IF(E20="","",E20)</f>
        <v xml:space="preserve"> </v>
      </c>
      <c r="G94" s="29"/>
      <c r="H94" s="29"/>
      <c r="I94" s="26" t="s">
        <v>27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90" t="s">
        <v>128</v>
      </c>
      <c r="D96" s="82"/>
      <c r="E96" s="82"/>
      <c r="F96" s="82"/>
      <c r="G96" s="82"/>
      <c r="H96" s="82"/>
      <c r="I96" s="82"/>
      <c r="J96" s="91" t="s">
        <v>129</v>
      </c>
      <c r="K96" s="8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 x14ac:dyDescent="0.2">
      <c r="A98" s="29"/>
      <c r="B98" s="30"/>
      <c r="C98" s="92" t="s">
        <v>130</v>
      </c>
      <c r="D98" s="29"/>
      <c r="E98" s="29"/>
      <c r="F98" s="29"/>
      <c r="G98" s="29"/>
      <c r="H98" s="29"/>
      <c r="I98" s="29"/>
      <c r="J98" s="63">
        <f>J122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8" t="s">
        <v>131</v>
      </c>
    </row>
    <row r="99" spans="1:47" s="9" customFormat="1" ht="24.95" customHeight="1" x14ac:dyDescent="0.2">
      <c r="B99" s="93"/>
      <c r="D99" s="94" t="s">
        <v>132</v>
      </c>
      <c r="E99" s="95"/>
      <c r="F99" s="95"/>
      <c r="G99" s="95"/>
      <c r="H99" s="95"/>
      <c r="I99" s="95"/>
      <c r="J99" s="96">
        <f>J123</f>
        <v>0</v>
      </c>
      <c r="L99" s="93"/>
    </row>
    <row r="100" spans="1:47" s="10" customFormat="1" ht="19.899999999999999" customHeight="1" x14ac:dyDescent="0.2">
      <c r="B100" s="97"/>
      <c r="D100" s="98" t="s">
        <v>5561</v>
      </c>
      <c r="E100" s="99"/>
      <c r="F100" s="99"/>
      <c r="G100" s="99"/>
      <c r="H100" s="99"/>
      <c r="I100" s="99"/>
      <c r="J100" s="100">
        <f>J124</f>
        <v>0</v>
      </c>
      <c r="L100" s="97"/>
    </row>
    <row r="101" spans="1:47" s="2" customFormat="1" ht="21.75" customHeight="1" x14ac:dyDescent="0.2">
      <c r="A101" s="29"/>
      <c r="B101" s="30"/>
      <c r="C101" s="29"/>
      <c r="D101" s="29"/>
      <c r="E101" s="29"/>
      <c r="F101" s="29"/>
      <c r="G101" s="29"/>
      <c r="H101" s="29"/>
      <c r="I101" s="29"/>
      <c r="J101" s="29"/>
      <c r="K101" s="29"/>
      <c r="L101" s="38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</row>
    <row r="102" spans="1:47" s="2" customFormat="1" ht="6.95" customHeight="1" x14ac:dyDescent="0.2">
      <c r="A102" s="29"/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38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</row>
    <row r="106" spans="1:47" s="2" customFormat="1" ht="6.95" customHeight="1" x14ac:dyDescent="0.2">
      <c r="A106" s="29"/>
      <c r="B106" s="45"/>
      <c r="C106" s="46"/>
      <c r="D106" s="46"/>
      <c r="E106" s="46"/>
      <c r="F106" s="46"/>
      <c r="G106" s="46"/>
      <c r="H106" s="46"/>
      <c r="I106" s="46"/>
      <c r="J106" s="46"/>
      <c r="K106" s="46"/>
      <c r="L106" s="38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</row>
    <row r="107" spans="1:47" s="2" customFormat="1" ht="24.95" customHeight="1" x14ac:dyDescent="0.2">
      <c r="A107" s="29"/>
      <c r="B107" s="30"/>
      <c r="C107" s="22" t="s">
        <v>181</v>
      </c>
      <c r="D107" s="29"/>
      <c r="E107" s="29"/>
      <c r="F107" s="29"/>
      <c r="G107" s="29"/>
      <c r="H107" s="29"/>
      <c r="I107" s="29"/>
      <c r="J107" s="29"/>
      <c r="K107" s="29"/>
      <c r="L107" s="38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s="2" customFormat="1" ht="6.95" customHeight="1" x14ac:dyDescent="0.2">
      <c r="A108" s="29"/>
      <c r="B108" s="30"/>
      <c r="C108" s="29"/>
      <c r="D108" s="29"/>
      <c r="E108" s="29"/>
      <c r="F108" s="29"/>
      <c r="G108" s="29"/>
      <c r="H108" s="29"/>
      <c r="I108" s="29"/>
      <c r="J108" s="29"/>
      <c r="K108" s="29"/>
      <c r="L108" s="38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12" customHeight="1" x14ac:dyDescent="0.2">
      <c r="A109" s="29"/>
      <c r="B109" s="30"/>
      <c r="C109" s="26" t="s">
        <v>13</v>
      </c>
      <c r="D109" s="29"/>
      <c r="E109" s="29"/>
      <c r="F109" s="29"/>
      <c r="G109" s="29"/>
      <c r="H109" s="29"/>
      <c r="I109" s="29"/>
      <c r="J109" s="29"/>
      <c r="K109" s="29"/>
      <c r="L109" s="38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16.5" customHeight="1" x14ac:dyDescent="0.2">
      <c r="A110" s="29"/>
      <c r="B110" s="30"/>
      <c r="C110" s="29"/>
      <c r="D110" s="29"/>
      <c r="E110" s="233" t="str">
        <f>E7</f>
        <v>Rekonstrukce budovy C, UHK, nám.Svobody-revize-cú 2021/II</v>
      </c>
      <c r="F110" s="234"/>
      <c r="G110" s="234"/>
      <c r="H110" s="234"/>
      <c r="I110" s="29"/>
      <c r="J110" s="29"/>
      <c r="K110" s="29"/>
      <c r="L110" s="38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1" customFormat="1" ht="12" customHeight="1" x14ac:dyDescent="0.2">
      <c r="B111" s="21"/>
      <c r="C111" s="26" t="s">
        <v>123</v>
      </c>
      <c r="L111" s="21"/>
    </row>
    <row r="112" spans="1:47" s="2" customFormat="1" ht="16.5" customHeight="1" x14ac:dyDescent="0.2">
      <c r="A112" s="29"/>
      <c r="B112" s="30"/>
      <c r="C112" s="29"/>
      <c r="D112" s="29"/>
      <c r="E112" s="233" t="s">
        <v>124</v>
      </c>
      <c r="F112" s="230"/>
      <c r="G112" s="230"/>
      <c r="H112" s="230"/>
      <c r="I112" s="29"/>
      <c r="J112" s="29"/>
      <c r="K112" s="29"/>
      <c r="L112" s="38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5" s="2" customFormat="1" ht="12" customHeight="1" x14ac:dyDescent="0.2">
      <c r="A113" s="29"/>
      <c r="B113" s="30"/>
      <c r="C113" s="26" t="s">
        <v>125</v>
      </c>
      <c r="D113" s="29"/>
      <c r="E113" s="29"/>
      <c r="F113" s="29"/>
      <c r="G113" s="29"/>
      <c r="H113" s="29"/>
      <c r="I113" s="29"/>
      <c r="J113" s="29"/>
      <c r="K113" s="29"/>
      <c r="L113" s="38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16.5" customHeight="1" x14ac:dyDescent="0.2">
      <c r="A114" s="29"/>
      <c r="B114" s="30"/>
      <c r="C114" s="29"/>
      <c r="D114" s="29"/>
      <c r="E114" s="229" t="str">
        <f>E11</f>
        <v>16 - Aula</v>
      </c>
      <c r="F114" s="230"/>
      <c r="G114" s="230"/>
      <c r="H114" s="230"/>
      <c r="I114" s="29"/>
      <c r="J114" s="29"/>
      <c r="K114" s="29"/>
      <c r="L114" s="38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6.95" customHeight="1" x14ac:dyDescent="0.2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38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12" customHeight="1" x14ac:dyDescent="0.2">
      <c r="A116" s="29"/>
      <c r="B116" s="30"/>
      <c r="C116" s="26" t="s">
        <v>17</v>
      </c>
      <c r="D116" s="29"/>
      <c r="E116" s="29"/>
      <c r="F116" s="24" t="str">
        <f>F14</f>
        <v xml:space="preserve"> </v>
      </c>
      <c r="G116" s="29"/>
      <c r="H116" s="29"/>
      <c r="I116" s="26" t="s">
        <v>19</v>
      </c>
      <c r="J116" s="51" t="str">
        <f>IF(J14="","",J14)</f>
        <v>14. 10. 2021</v>
      </c>
      <c r="K116" s="29"/>
      <c r="L116" s="38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6.95" customHeight="1" x14ac:dyDescent="0.2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38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15.2" customHeight="1" x14ac:dyDescent="0.2">
      <c r="A118" s="29"/>
      <c r="B118" s="30"/>
      <c r="C118" s="26" t="s">
        <v>21</v>
      </c>
      <c r="D118" s="29"/>
      <c r="E118" s="29"/>
      <c r="F118" s="24" t="str">
        <f>E17</f>
        <v xml:space="preserve"> </v>
      </c>
      <c r="G118" s="29"/>
      <c r="H118" s="29"/>
      <c r="I118" s="26" t="s">
        <v>25</v>
      </c>
      <c r="J118" s="27" t="str">
        <f>E23</f>
        <v xml:space="preserve"> </v>
      </c>
      <c r="K118" s="29"/>
      <c r="L118" s="38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15.2" customHeight="1" x14ac:dyDescent="0.2">
      <c r="A119" s="29"/>
      <c r="B119" s="30"/>
      <c r="C119" s="26" t="s">
        <v>24</v>
      </c>
      <c r="D119" s="29"/>
      <c r="E119" s="29"/>
      <c r="F119" s="24" t="str">
        <f>IF(E20="","",E20)</f>
        <v xml:space="preserve"> </v>
      </c>
      <c r="G119" s="29"/>
      <c r="H119" s="29"/>
      <c r="I119" s="26" t="s">
        <v>27</v>
      </c>
      <c r="J119" s="27" t="str">
        <f>E26</f>
        <v xml:space="preserve"> </v>
      </c>
      <c r="K119" s="29"/>
      <c r="L119" s="38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10.35" customHeight="1" x14ac:dyDescent="0.2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11" customFormat="1" ht="29.25" customHeight="1" x14ac:dyDescent="0.2">
      <c r="A121" s="101"/>
      <c r="B121" s="102"/>
      <c r="C121" s="103" t="s">
        <v>182</v>
      </c>
      <c r="D121" s="104" t="s">
        <v>54</v>
      </c>
      <c r="E121" s="104" t="s">
        <v>50</v>
      </c>
      <c r="F121" s="104" t="s">
        <v>51</v>
      </c>
      <c r="G121" s="104" t="s">
        <v>183</v>
      </c>
      <c r="H121" s="104" t="s">
        <v>184</v>
      </c>
      <c r="I121" s="104" t="s">
        <v>185</v>
      </c>
      <c r="J121" s="104" t="s">
        <v>129</v>
      </c>
      <c r="K121" s="105" t="s">
        <v>186</v>
      </c>
      <c r="L121" s="106"/>
      <c r="M121" s="55" t="s">
        <v>1</v>
      </c>
      <c r="N121" s="56" t="s">
        <v>34</v>
      </c>
      <c r="O121" s="56" t="s">
        <v>187</v>
      </c>
      <c r="P121" s="56" t="s">
        <v>188</v>
      </c>
      <c r="Q121" s="56" t="s">
        <v>189</v>
      </c>
      <c r="R121" s="56" t="s">
        <v>190</v>
      </c>
      <c r="S121" s="56" t="s">
        <v>191</v>
      </c>
      <c r="T121" s="57" t="s">
        <v>192</v>
      </c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</row>
    <row r="122" spans="1:65" s="2" customFormat="1" ht="22.9" customHeight="1" x14ac:dyDescent="0.25">
      <c r="A122" s="29"/>
      <c r="B122" s="30"/>
      <c r="C122" s="61" t="s">
        <v>193</v>
      </c>
      <c r="D122" s="29"/>
      <c r="E122" s="29"/>
      <c r="F122" s="29"/>
      <c r="G122" s="29"/>
      <c r="H122" s="29"/>
      <c r="I122" s="29"/>
      <c r="J122" s="107">
        <f>BK122</f>
        <v>0</v>
      </c>
      <c r="K122" s="29"/>
      <c r="L122" s="30"/>
      <c r="M122" s="58"/>
      <c r="N122" s="52"/>
      <c r="O122" s="59"/>
      <c r="P122" s="108">
        <f>P123</f>
        <v>0</v>
      </c>
      <c r="Q122" s="59"/>
      <c r="R122" s="108">
        <f>R123</f>
        <v>0</v>
      </c>
      <c r="S122" s="59"/>
      <c r="T122" s="109">
        <f>T123</f>
        <v>0</v>
      </c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T122" s="18" t="s">
        <v>56</v>
      </c>
      <c r="AU122" s="18" t="s">
        <v>131</v>
      </c>
      <c r="BK122" s="110">
        <f>BK123</f>
        <v>0</v>
      </c>
    </row>
    <row r="123" spans="1:65" s="12" customFormat="1" ht="25.9" customHeight="1" x14ac:dyDescent="0.2">
      <c r="B123" s="111"/>
      <c r="D123" s="112" t="s">
        <v>56</v>
      </c>
      <c r="E123" s="113" t="s">
        <v>194</v>
      </c>
      <c r="F123" s="113" t="s">
        <v>195</v>
      </c>
      <c r="J123" s="114">
        <f>BK123</f>
        <v>0</v>
      </c>
      <c r="L123" s="111"/>
      <c r="M123" s="115"/>
      <c r="N123" s="116"/>
      <c r="O123" s="116"/>
      <c r="P123" s="117">
        <f>P124</f>
        <v>0</v>
      </c>
      <c r="Q123" s="116"/>
      <c r="R123" s="117">
        <f>R124</f>
        <v>0</v>
      </c>
      <c r="S123" s="116"/>
      <c r="T123" s="118">
        <f>T124</f>
        <v>0</v>
      </c>
      <c r="AR123" s="112" t="s">
        <v>64</v>
      </c>
      <c r="AT123" s="119" t="s">
        <v>56</v>
      </c>
      <c r="AU123" s="119" t="s">
        <v>57</v>
      </c>
      <c r="AY123" s="112" t="s">
        <v>196</v>
      </c>
      <c r="BK123" s="120">
        <f>BK124</f>
        <v>0</v>
      </c>
    </row>
    <row r="124" spans="1:65" s="12" customFormat="1" ht="22.9" customHeight="1" x14ac:dyDescent="0.2">
      <c r="B124" s="111"/>
      <c r="D124" s="112" t="s">
        <v>56</v>
      </c>
      <c r="E124" s="121" t="s">
        <v>2784</v>
      </c>
      <c r="F124" s="121" t="s">
        <v>105</v>
      </c>
      <c r="J124" s="122">
        <f>BK124</f>
        <v>0</v>
      </c>
      <c r="L124" s="111"/>
      <c r="M124" s="115"/>
      <c r="N124" s="116"/>
      <c r="O124" s="116"/>
      <c r="P124" s="117">
        <f>P125</f>
        <v>0</v>
      </c>
      <c r="Q124" s="116"/>
      <c r="R124" s="117">
        <f>R125</f>
        <v>0</v>
      </c>
      <c r="S124" s="116"/>
      <c r="T124" s="118">
        <f>T125</f>
        <v>0</v>
      </c>
      <c r="AR124" s="112" t="s">
        <v>64</v>
      </c>
      <c r="AT124" s="119" t="s">
        <v>56</v>
      </c>
      <c r="AU124" s="119" t="s">
        <v>64</v>
      </c>
      <c r="AY124" s="112" t="s">
        <v>196</v>
      </c>
      <c r="BK124" s="120">
        <f>BK125</f>
        <v>0</v>
      </c>
    </row>
    <row r="125" spans="1:65" s="2" customFormat="1" ht="16.5" customHeight="1" x14ac:dyDescent="0.2">
      <c r="A125" s="29"/>
      <c r="B125" s="123"/>
      <c r="C125" s="124" t="s">
        <v>64</v>
      </c>
      <c r="D125" s="124" t="s">
        <v>199</v>
      </c>
      <c r="E125" s="125" t="s">
        <v>5562</v>
      </c>
      <c r="F125" s="126" t="s">
        <v>5563</v>
      </c>
      <c r="G125" s="127" t="s">
        <v>3012</v>
      </c>
      <c r="H125" s="128">
        <v>1</v>
      </c>
      <c r="I125" s="224"/>
      <c r="J125" s="129">
        <f>ROUND(I125*H125,2)</f>
        <v>0</v>
      </c>
      <c r="K125" s="126" t="s">
        <v>1</v>
      </c>
      <c r="L125" s="30"/>
      <c r="M125" s="176" t="s">
        <v>1</v>
      </c>
      <c r="N125" s="177" t="s">
        <v>35</v>
      </c>
      <c r="O125" s="178">
        <v>0</v>
      </c>
      <c r="P125" s="178">
        <f>O125*H125</f>
        <v>0</v>
      </c>
      <c r="Q125" s="178">
        <v>0</v>
      </c>
      <c r="R125" s="178">
        <f>Q125*H125</f>
        <v>0</v>
      </c>
      <c r="S125" s="178">
        <v>0</v>
      </c>
      <c r="T125" s="179">
        <f>S125*H125</f>
        <v>0</v>
      </c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R125" s="134" t="s">
        <v>201</v>
      </c>
      <c r="AT125" s="134" t="s">
        <v>199</v>
      </c>
      <c r="AU125" s="134" t="s">
        <v>66</v>
      </c>
      <c r="AY125" s="18" t="s">
        <v>196</v>
      </c>
      <c r="BE125" s="135">
        <f>IF(N125="základní",J125,0)</f>
        <v>0</v>
      </c>
      <c r="BF125" s="135">
        <f>IF(N125="snížená",J125,0)</f>
        <v>0</v>
      </c>
      <c r="BG125" s="135">
        <f>IF(N125="zákl. přenesená",J125,0)</f>
        <v>0</v>
      </c>
      <c r="BH125" s="135">
        <f>IF(N125="sníž. přenesená",J125,0)</f>
        <v>0</v>
      </c>
      <c r="BI125" s="135">
        <f>IF(N125="nulová",J125,0)</f>
        <v>0</v>
      </c>
      <c r="BJ125" s="18" t="s">
        <v>64</v>
      </c>
      <c r="BK125" s="135">
        <f>ROUND(I125*H125,2)</f>
        <v>0</v>
      </c>
      <c r="BL125" s="18" t="s">
        <v>201</v>
      </c>
      <c r="BM125" s="134" t="s">
        <v>5564</v>
      </c>
    </row>
    <row r="126" spans="1:65" s="2" customFormat="1" ht="6.95" customHeight="1" x14ac:dyDescent="0.2">
      <c r="A126" s="29"/>
      <c r="B126" s="43"/>
      <c r="C126" s="44"/>
      <c r="D126" s="44"/>
      <c r="E126" s="44"/>
      <c r="F126" s="44"/>
      <c r="G126" s="44"/>
      <c r="H126" s="44"/>
      <c r="I126" s="44"/>
      <c r="J126" s="44"/>
      <c r="K126" s="44"/>
      <c r="L126" s="30"/>
      <c r="M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</sheetData>
  <autoFilter ref="C121:K125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304"/>
  <sheetViews>
    <sheetView showGridLines="0" topLeftCell="A142" workbookViewId="0">
      <selection activeCell="X138" sqref="X138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x14ac:dyDescent="0.2">
      <c r="A1" s="73"/>
    </row>
    <row r="2" spans="1:46" s="1" customFormat="1" ht="36.950000000000003" customHeight="1" x14ac:dyDescent="0.2">
      <c r="L2" s="231" t="s">
        <v>4</v>
      </c>
      <c r="M2" s="232"/>
      <c r="N2" s="232"/>
      <c r="O2" s="232"/>
      <c r="P2" s="232"/>
      <c r="Q2" s="232"/>
      <c r="R2" s="232"/>
      <c r="S2" s="232"/>
      <c r="T2" s="232"/>
      <c r="U2" s="232"/>
      <c r="V2" s="232"/>
      <c r="AT2" s="18" t="s">
        <v>112</v>
      </c>
    </row>
    <row r="3" spans="1:46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66</v>
      </c>
    </row>
    <row r="4" spans="1:46" s="1" customFormat="1" ht="24.95" customHeight="1" x14ac:dyDescent="0.2">
      <c r="B4" s="21"/>
      <c r="D4" s="22" t="s">
        <v>122</v>
      </c>
      <c r="L4" s="21"/>
      <c r="M4" s="74" t="s">
        <v>9</v>
      </c>
      <c r="AT4" s="18" t="s">
        <v>2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26" t="s">
        <v>13</v>
      </c>
      <c r="L6" s="21"/>
    </row>
    <row r="7" spans="1:46" s="1" customFormat="1" ht="16.5" customHeight="1" x14ac:dyDescent="0.2">
      <c r="B7" s="21"/>
      <c r="E7" s="233" t="str">
        <f>'Rekapitulace stavby'!G6</f>
        <v>Rekonstrukce budovy C, UHK, nám.Svobody-revize-cú 2021/II</v>
      </c>
      <c r="F7" s="234"/>
      <c r="G7" s="234"/>
      <c r="H7" s="234"/>
      <c r="L7" s="21"/>
    </row>
    <row r="8" spans="1:46" s="1" customFormat="1" ht="12" customHeight="1" x14ac:dyDescent="0.2">
      <c r="B8" s="21"/>
      <c r="D8" s="26" t="s">
        <v>123</v>
      </c>
      <c r="L8" s="21"/>
    </row>
    <row r="9" spans="1:46" s="2" customFormat="1" ht="16.5" customHeight="1" x14ac:dyDescent="0.2">
      <c r="A9" s="29"/>
      <c r="B9" s="30"/>
      <c r="C9" s="29"/>
      <c r="D9" s="29"/>
      <c r="E9" s="233" t="s">
        <v>5565</v>
      </c>
      <c r="F9" s="230"/>
      <c r="G9" s="230"/>
      <c r="H9" s="23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6" t="s">
        <v>125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 x14ac:dyDescent="0.2">
      <c r="A11" s="29"/>
      <c r="B11" s="30"/>
      <c r="C11" s="29"/>
      <c r="D11" s="29"/>
      <c r="E11" s="229" t="s">
        <v>5566</v>
      </c>
      <c r="F11" s="230"/>
      <c r="G11" s="230"/>
      <c r="H11" s="23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6" t="s">
        <v>15</v>
      </c>
      <c r="E13" s="29"/>
      <c r="F13" s="24" t="s">
        <v>1</v>
      </c>
      <c r="G13" s="29"/>
      <c r="H13" s="29"/>
      <c r="I13" s="26" t="s">
        <v>16</v>
      </c>
      <c r="J13" s="24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6" t="s">
        <v>17</v>
      </c>
      <c r="E14" s="29"/>
      <c r="F14" s="24" t="s">
        <v>18</v>
      </c>
      <c r="G14" s="29"/>
      <c r="H14" s="29"/>
      <c r="I14" s="26" t="s">
        <v>19</v>
      </c>
      <c r="J14" s="51" t="str">
        <f>'Rekapitulace stavby'!L8</f>
        <v>14. 10. 2021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6" t="s">
        <v>21</v>
      </c>
      <c r="E16" s="29"/>
      <c r="F16" s="29"/>
      <c r="G16" s="29"/>
      <c r="H16" s="29"/>
      <c r="I16" s="26" t="s">
        <v>22</v>
      </c>
      <c r="J16" s="24" t="str">
        <f>IF('Rekapitulace stavby'!L10="","",'Rekapitulace stavby'!L10)</f>
        <v/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4" t="str">
        <f>IF('Rekapitulace stavby'!E11="","",'Rekapitulace stavby'!E11)</f>
        <v xml:space="preserve"> </v>
      </c>
      <c r="F17" s="29"/>
      <c r="G17" s="29"/>
      <c r="H17" s="29"/>
      <c r="I17" s="26" t="s">
        <v>23</v>
      </c>
      <c r="J17" s="24" t="str">
        <f>IF('Rekapitulace stavby'!L11="","",'Rekapitulace stavby'!L11)</f>
        <v/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6" t="s">
        <v>24</v>
      </c>
      <c r="E19" s="29"/>
      <c r="F19" s="29"/>
      <c r="G19" s="29"/>
      <c r="H19" s="29"/>
      <c r="I19" s="26" t="s">
        <v>22</v>
      </c>
      <c r="J19" s="24" t="str">
        <f>'Rekapitulace stavby'!L13</f>
        <v/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35" t="str">
        <f>'Rekapitulace stavby'!E14</f>
        <v xml:space="preserve"> </v>
      </c>
      <c r="F20" s="235"/>
      <c r="G20" s="235"/>
      <c r="H20" s="235"/>
      <c r="I20" s="26" t="s">
        <v>23</v>
      </c>
      <c r="J20" s="24" t="str">
        <f>'Rekapitulace stavby'!L14</f>
        <v/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6" t="s">
        <v>25</v>
      </c>
      <c r="E22" s="29"/>
      <c r="F22" s="29"/>
      <c r="G22" s="29"/>
      <c r="H22" s="29"/>
      <c r="I22" s="26" t="s">
        <v>22</v>
      </c>
      <c r="J22" s="24" t="str">
        <f>IF('Rekapitulace stavby'!L16="","",'Rekapitulace stavby'!L16)</f>
        <v/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4" t="str">
        <f>IF('Rekapitulace stavby'!E17="","",'Rekapitulace stavby'!E17)</f>
        <v xml:space="preserve"> </v>
      </c>
      <c r="F23" s="29"/>
      <c r="G23" s="29"/>
      <c r="H23" s="29"/>
      <c r="I23" s="26" t="s">
        <v>23</v>
      </c>
      <c r="J23" s="24" t="str">
        <f>IF('Rekapitulace stavby'!L17="","",'Rekapitulace stavby'!L17)</f>
        <v/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6" t="s">
        <v>27</v>
      </c>
      <c r="E25" s="29"/>
      <c r="F25" s="29"/>
      <c r="G25" s="29"/>
      <c r="H25" s="29"/>
      <c r="I25" s="26" t="s">
        <v>22</v>
      </c>
      <c r="J25" s="24" t="str">
        <f>IF('Rekapitulace stavby'!L19="","",'Rekapitulace stavby'!L19)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4" t="str">
        <f>IF('Rekapitulace stavby'!E20="","",'Rekapitulace stavby'!E20)</f>
        <v xml:space="preserve"> </v>
      </c>
      <c r="F26" s="29"/>
      <c r="G26" s="29"/>
      <c r="H26" s="29"/>
      <c r="I26" s="26" t="s">
        <v>23</v>
      </c>
      <c r="J26" s="24" t="str">
        <f>IF('Rekapitulace stavby'!L20="","",'Rekapitulace stavby'!L20)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6" t="s">
        <v>28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 x14ac:dyDescent="0.2">
      <c r="A29" s="75"/>
      <c r="B29" s="76"/>
      <c r="C29" s="75"/>
      <c r="D29" s="75"/>
      <c r="E29" s="236" t="s">
        <v>1</v>
      </c>
      <c r="F29" s="236"/>
      <c r="G29" s="236"/>
      <c r="H29" s="236"/>
      <c r="I29" s="75"/>
      <c r="J29" s="75"/>
      <c r="K29" s="75"/>
      <c r="L29" s="77"/>
      <c r="S29" s="75"/>
      <c r="T29" s="75"/>
      <c r="U29" s="75"/>
      <c r="V29" s="75"/>
      <c r="W29" s="75"/>
      <c r="X29" s="75"/>
      <c r="Y29" s="75"/>
      <c r="Z29" s="75"/>
      <c r="AA29" s="75"/>
      <c r="AB29" s="75"/>
      <c r="AC29" s="75"/>
      <c r="AD29" s="75"/>
      <c r="AE29" s="75"/>
    </row>
    <row r="30" spans="1:31" s="2" customFormat="1" ht="6.95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 x14ac:dyDescent="0.2">
      <c r="A31" s="29"/>
      <c r="B31" s="30"/>
      <c r="C31" s="29"/>
      <c r="D31" s="59"/>
      <c r="E31" s="59"/>
      <c r="F31" s="59"/>
      <c r="G31" s="59"/>
      <c r="H31" s="59"/>
      <c r="I31" s="59"/>
      <c r="J31" s="59"/>
      <c r="K31" s="59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78" t="s">
        <v>30</v>
      </c>
      <c r="E32" s="29"/>
      <c r="F32" s="29"/>
      <c r="G32" s="29"/>
      <c r="H32" s="29"/>
      <c r="I32" s="29"/>
      <c r="J32" s="63">
        <f>ROUND(J134,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 x14ac:dyDescent="0.2">
      <c r="A33" s="29"/>
      <c r="B33" s="30"/>
      <c r="C33" s="29"/>
      <c r="D33" s="59"/>
      <c r="E33" s="59"/>
      <c r="F33" s="59"/>
      <c r="G33" s="59"/>
      <c r="H33" s="59"/>
      <c r="I33" s="59"/>
      <c r="J33" s="59"/>
      <c r="K33" s="59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 x14ac:dyDescent="0.2">
      <c r="A34" s="29"/>
      <c r="B34" s="30"/>
      <c r="C34" s="29"/>
      <c r="D34" s="29"/>
      <c r="E34" s="29"/>
      <c r="F34" s="33" t="s">
        <v>32</v>
      </c>
      <c r="G34" s="29"/>
      <c r="H34" s="29"/>
      <c r="I34" s="33" t="s">
        <v>31</v>
      </c>
      <c r="J34" s="33" t="s">
        <v>33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 x14ac:dyDescent="0.2">
      <c r="A35" s="29"/>
      <c r="B35" s="30"/>
      <c r="C35" s="29"/>
      <c r="D35" s="79" t="s">
        <v>34</v>
      </c>
      <c r="E35" s="26" t="s">
        <v>35</v>
      </c>
      <c r="F35" s="80">
        <f>ROUND((SUM(BE134:BE303)),  2)</f>
        <v>0</v>
      </c>
      <c r="G35" s="29"/>
      <c r="H35" s="29"/>
      <c r="I35" s="81">
        <v>0.21</v>
      </c>
      <c r="J35" s="80">
        <f>ROUND(((SUM(BE134:BE303))*I35),  2)</f>
        <v>0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 x14ac:dyDescent="0.2">
      <c r="A36" s="29"/>
      <c r="B36" s="30"/>
      <c r="C36" s="29"/>
      <c r="D36" s="29"/>
      <c r="E36" s="26" t="s">
        <v>36</v>
      </c>
      <c r="F36" s="80">
        <f>ROUND((SUM(BF134:BF303)),  2)</f>
        <v>0</v>
      </c>
      <c r="G36" s="29"/>
      <c r="H36" s="29"/>
      <c r="I36" s="81">
        <v>0.15</v>
      </c>
      <c r="J36" s="80">
        <f>ROUND(((SUM(BF134:BF303))*I36),  2)</f>
        <v>0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 x14ac:dyDescent="0.2">
      <c r="A37" s="29"/>
      <c r="B37" s="30"/>
      <c r="C37" s="29"/>
      <c r="D37" s="29"/>
      <c r="E37" s="26" t="s">
        <v>37</v>
      </c>
      <c r="F37" s="80">
        <f>ROUND((SUM(BG134:BG303)),  2)</f>
        <v>0</v>
      </c>
      <c r="G37" s="29"/>
      <c r="H37" s="29"/>
      <c r="I37" s="81">
        <v>0.21</v>
      </c>
      <c r="J37" s="8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 x14ac:dyDescent="0.2">
      <c r="A38" s="29"/>
      <c r="B38" s="30"/>
      <c r="C38" s="29"/>
      <c r="D38" s="29"/>
      <c r="E38" s="26" t="s">
        <v>38</v>
      </c>
      <c r="F38" s="80">
        <f>ROUND((SUM(BH134:BH303)),  2)</f>
        <v>0</v>
      </c>
      <c r="G38" s="29"/>
      <c r="H38" s="29"/>
      <c r="I38" s="81">
        <v>0.15</v>
      </c>
      <c r="J38" s="8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 x14ac:dyDescent="0.2">
      <c r="A39" s="29"/>
      <c r="B39" s="30"/>
      <c r="C39" s="29"/>
      <c r="D39" s="29"/>
      <c r="E39" s="26" t="s">
        <v>39</v>
      </c>
      <c r="F39" s="80">
        <f>ROUND((SUM(BI134:BI303)),  2)</f>
        <v>0</v>
      </c>
      <c r="G39" s="29"/>
      <c r="H39" s="29"/>
      <c r="I39" s="81">
        <v>0</v>
      </c>
      <c r="J39" s="8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82"/>
      <c r="D41" s="83" t="s">
        <v>40</v>
      </c>
      <c r="E41" s="53"/>
      <c r="F41" s="53"/>
      <c r="G41" s="84" t="s">
        <v>41</v>
      </c>
      <c r="H41" s="85" t="s">
        <v>42</v>
      </c>
      <c r="I41" s="53"/>
      <c r="J41" s="86">
        <f>SUM(J32:J39)</f>
        <v>0</v>
      </c>
      <c r="K41" s="8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38"/>
      <c r="D50" s="39" t="s">
        <v>43</v>
      </c>
      <c r="E50" s="40"/>
      <c r="F50" s="40"/>
      <c r="G50" s="39" t="s">
        <v>44</v>
      </c>
      <c r="H50" s="40"/>
      <c r="I50" s="40"/>
      <c r="J50" s="40"/>
      <c r="K50" s="40"/>
      <c r="L50" s="38"/>
    </row>
    <row r="51" spans="1:31" x14ac:dyDescent="0.2">
      <c r="B51" s="21"/>
      <c r="L51" s="21"/>
    </row>
    <row r="52" spans="1:31" x14ac:dyDescent="0.2">
      <c r="B52" s="21"/>
      <c r="L52" s="21"/>
    </row>
    <row r="53" spans="1:31" x14ac:dyDescent="0.2">
      <c r="B53" s="21"/>
      <c r="L53" s="21"/>
    </row>
    <row r="54" spans="1:31" x14ac:dyDescent="0.2">
      <c r="B54" s="21"/>
      <c r="L54" s="21"/>
    </row>
    <row r="55" spans="1:31" x14ac:dyDescent="0.2">
      <c r="B55" s="21"/>
      <c r="L55" s="21"/>
    </row>
    <row r="56" spans="1:31" x14ac:dyDescent="0.2">
      <c r="B56" s="21"/>
      <c r="L56" s="21"/>
    </row>
    <row r="57" spans="1:31" x14ac:dyDescent="0.2">
      <c r="B57" s="21"/>
      <c r="L57" s="21"/>
    </row>
    <row r="58" spans="1:31" x14ac:dyDescent="0.2">
      <c r="B58" s="21"/>
      <c r="L58" s="21"/>
    </row>
    <row r="59" spans="1:31" x14ac:dyDescent="0.2">
      <c r="B59" s="21"/>
      <c r="L59" s="21"/>
    </row>
    <row r="60" spans="1:31" x14ac:dyDescent="0.2">
      <c r="B60" s="21"/>
      <c r="L60" s="21"/>
    </row>
    <row r="61" spans="1:31" s="2" customFormat="1" ht="12.75" x14ac:dyDescent="0.2">
      <c r="A61" s="29"/>
      <c r="B61" s="30"/>
      <c r="C61" s="29"/>
      <c r="D61" s="41" t="s">
        <v>45</v>
      </c>
      <c r="E61" s="32"/>
      <c r="F61" s="88" t="s">
        <v>46</v>
      </c>
      <c r="G61" s="41" t="s">
        <v>45</v>
      </c>
      <c r="H61" s="32"/>
      <c r="I61" s="32"/>
      <c r="J61" s="89" t="s">
        <v>46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21"/>
      <c r="L62" s="21"/>
    </row>
    <row r="63" spans="1:31" x14ac:dyDescent="0.2">
      <c r="B63" s="21"/>
      <c r="L63" s="21"/>
    </row>
    <row r="64" spans="1:31" x14ac:dyDescent="0.2">
      <c r="B64" s="21"/>
      <c r="L64" s="21"/>
    </row>
    <row r="65" spans="1:31" s="2" customFormat="1" ht="12.75" x14ac:dyDescent="0.2">
      <c r="A65" s="29"/>
      <c r="B65" s="30"/>
      <c r="C65" s="29"/>
      <c r="D65" s="39" t="s">
        <v>47</v>
      </c>
      <c r="E65" s="42"/>
      <c r="F65" s="42"/>
      <c r="G65" s="39" t="s">
        <v>48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21"/>
      <c r="L66" s="21"/>
    </row>
    <row r="67" spans="1:31" x14ac:dyDescent="0.2">
      <c r="B67" s="21"/>
      <c r="L67" s="21"/>
    </row>
    <row r="68" spans="1:31" x14ac:dyDescent="0.2">
      <c r="B68" s="21"/>
      <c r="L68" s="21"/>
    </row>
    <row r="69" spans="1:31" x14ac:dyDescent="0.2">
      <c r="B69" s="21"/>
      <c r="L69" s="21"/>
    </row>
    <row r="70" spans="1:31" x14ac:dyDescent="0.2">
      <c r="B70" s="21"/>
      <c r="L70" s="21"/>
    </row>
    <row r="71" spans="1:31" x14ac:dyDescent="0.2">
      <c r="B71" s="21"/>
      <c r="L71" s="21"/>
    </row>
    <row r="72" spans="1:31" x14ac:dyDescent="0.2">
      <c r="B72" s="21"/>
      <c r="L72" s="21"/>
    </row>
    <row r="73" spans="1:31" x14ac:dyDescent="0.2">
      <c r="B73" s="21"/>
      <c r="L73" s="21"/>
    </row>
    <row r="74" spans="1:31" x14ac:dyDescent="0.2">
      <c r="B74" s="21"/>
      <c r="L74" s="21"/>
    </row>
    <row r="75" spans="1:31" x14ac:dyDescent="0.2">
      <c r="B75" s="21"/>
      <c r="L75" s="21"/>
    </row>
    <row r="76" spans="1:31" s="2" customFormat="1" ht="12.75" x14ac:dyDescent="0.2">
      <c r="A76" s="29"/>
      <c r="B76" s="30"/>
      <c r="C76" s="29"/>
      <c r="D76" s="41" t="s">
        <v>45</v>
      </c>
      <c r="E76" s="32"/>
      <c r="F76" s="88" t="s">
        <v>46</v>
      </c>
      <c r="G76" s="41" t="s">
        <v>45</v>
      </c>
      <c r="H76" s="32"/>
      <c r="I76" s="32"/>
      <c r="J76" s="89" t="s">
        <v>46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 x14ac:dyDescent="0.2">
      <c r="A82" s="29"/>
      <c r="B82" s="30"/>
      <c r="C82" s="22" t="s">
        <v>127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6" t="s">
        <v>13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customHeight="1" x14ac:dyDescent="0.2">
      <c r="A85" s="29"/>
      <c r="B85" s="30"/>
      <c r="C85" s="29"/>
      <c r="D85" s="29"/>
      <c r="E85" s="233" t="str">
        <f>E7</f>
        <v>Rekonstrukce budovy C, UHK, nám.Svobody-revize-cú 2021/II</v>
      </c>
      <c r="F85" s="234"/>
      <c r="G85" s="234"/>
      <c r="H85" s="234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21"/>
      <c r="C86" s="26" t="s">
        <v>123</v>
      </c>
      <c r="L86" s="21"/>
    </row>
    <row r="87" spans="1:31" s="2" customFormat="1" ht="16.5" customHeight="1" x14ac:dyDescent="0.2">
      <c r="A87" s="29"/>
      <c r="B87" s="30"/>
      <c r="C87" s="29"/>
      <c r="D87" s="29"/>
      <c r="E87" s="233" t="s">
        <v>5565</v>
      </c>
      <c r="F87" s="230"/>
      <c r="G87" s="230"/>
      <c r="H87" s="23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6" t="s">
        <v>125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 x14ac:dyDescent="0.2">
      <c r="A89" s="29"/>
      <c r="B89" s="30"/>
      <c r="C89" s="29"/>
      <c r="D89" s="29"/>
      <c r="E89" s="229" t="str">
        <f>E11</f>
        <v>02 - Stavební část - neinvestiční</v>
      </c>
      <c r="F89" s="230"/>
      <c r="G89" s="230"/>
      <c r="H89" s="23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6" t="s">
        <v>17</v>
      </c>
      <c r="D91" s="29"/>
      <c r="E91" s="29"/>
      <c r="F91" s="24" t="str">
        <f>F14</f>
        <v xml:space="preserve"> </v>
      </c>
      <c r="G91" s="29"/>
      <c r="H91" s="29"/>
      <c r="I91" s="26" t="s">
        <v>19</v>
      </c>
      <c r="J91" s="51" t="str">
        <f>IF(J14="","",J14)</f>
        <v>14. 10. 2021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customHeight="1" x14ac:dyDescent="0.2">
      <c r="A93" s="29"/>
      <c r="B93" s="30"/>
      <c r="C93" s="26" t="s">
        <v>21</v>
      </c>
      <c r="D93" s="29"/>
      <c r="E93" s="29"/>
      <c r="F93" s="24" t="str">
        <f>E17</f>
        <v xml:space="preserve"> </v>
      </c>
      <c r="G93" s="29"/>
      <c r="H93" s="29"/>
      <c r="I93" s="26" t="s">
        <v>25</v>
      </c>
      <c r="J93" s="27" t="str">
        <f>E23</f>
        <v xml:space="preserve"> 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 x14ac:dyDescent="0.2">
      <c r="A94" s="29"/>
      <c r="B94" s="30"/>
      <c r="C94" s="26" t="s">
        <v>24</v>
      </c>
      <c r="D94" s="29"/>
      <c r="E94" s="29"/>
      <c r="F94" s="24" t="str">
        <f>IF(E20="","",E20)</f>
        <v xml:space="preserve"> </v>
      </c>
      <c r="G94" s="29"/>
      <c r="H94" s="29"/>
      <c r="I94" s="26" t="s">
        <v>27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90" t="s">
        <v>128</v>
      </c>
      <c r="D96" s="82"/>
      <c r="E96" s="82"/>
      <c r="F96" s="82"/>
      <c r="G96" s="82"/>
      <c r="H96" s="82"/>
      <c r="I96" s="82"/>
      <c r="J96" s="91" t="s">
        <v>129</v>
      </c>
      <c r="K96" s="8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 x14ac:dyDescent="0.2">
      <c r="A98" s="29"/>
      <c r="B98" s="30"/>
      <c r="C98" s="92" t="s">
        <v>130</v>
      </c>
      <c r="D98" s="29"/>
      <c r="E98" s="29"/>
      <c r="F98" s="29"/>
      <c r="G98" s="29"/>
      <c r="H98" s="29"/>
      <c r="I98" s="29"/>
      <c r="J98" s="63">
        <f>J134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8" t="s">
        <v>131</v>
      </c>
    </row>
    <row r="99" spans="1:47" s="9" customFormat="1" ht="24.95" customHeight="1" x14ac:dyDescent="0.2">
      <c r="B99" s="93"/>
      <c r="D99" s="94" t="s">
        <v>132</v>
      </c>
      <c r="E99" s="95"/>
      <c r="F99" s="95"/>
      <c r="G99" s="95"/>
      <c r="H99" s="95"/>
      <c r="I99" s="95"/>
      <c r="J99" s="96">
        <f>J135</f>
        <v>0</v>
      </c>
      <c r="L99" s="93"/>
    </row>
    <row r="100" spans="1:47" s="10" customFormat="1" ht="19.899999999999999" customHeight="1" x14ac:dyDescent="0.2">
      <c r="B100" s="97"/>
      <c r="D100" s="98" t="s">
        <v>133</v>
      </c>
      <c r="E100" s="99"/>
      <c r="F100" s="99"/>
      <c r="G100" s="99"/>
      <c r="H100" s="99"/>
      <c r="I100" s="99"/>
      <c r="J100" s="100">
        <f>J136</f>
        <v>0</v>
      </c>
      <c r="L100" s="97"/>
    </row>
    <row r="101" spans="1:47" s="10" customFormat="1" ht="19.899999999999999" customHeight="1" x14ac:dyDescent="0.2">
      <c r="B101" s="97"/>
      <c r="D101" s="98" t="s">
        <v>5567</v>
      </c>
      <c r="E101" s="99"/>
      <c r="F101" s="99"/>
      <c r="G101" s="99"/>
      <c r="H101" s="99"/>
      <c r="I101" s="99"/>
      <c r="J101" s="100">
        <f>J139</f>
        <v>0</v>
      </c>
      <c r="L101" s="97"/>
    </row>
    <row r="102" spans="1:47" s="10" customFormat="1" ht="19.899999999999999" customHeight="1" x14ac:dyDescent="0.2">
      <c r="B102" s="97"/>
      <c r="D102" s="98" t="s">
        <v>148</v>
      </c>
      <c r="E102" s="99"/>
      <c r="F102" s="99"/>
      <c r="G102" s="99"/>
      <c r="H102" s="99"/>
      <c r="I102" s="99"/>
      <c r="J102" s="100">
        <f>J153</f>
        <v>0</v>
      </c>
      <c r="L102" s="97"/>
    </row>
    <row r="103" spans="1:47" s="9" customFormat="1" ht="24.95" customHeight="1" x14ac:dyDescent="0.2">
      <c r="B103" s="93"/>
      <c r="D103" s="94" t="s">
        <v>150</v>
      </c>
      <c r="E103" s="95"/>
      <c r="F103" s="95"/>
      <c r="G103" s="95"/>
      <c r="H103" s="95"/>
      <c r="I103" s="95"/>
      <c r="J103" s="96">
        <f>J163</f>
        <v>0</v>
      </c>
      <c r="L103" s="93"/>
    </row>
    <row r="104" spans="1:47" s="10" customFormat="1" ht="19.899999999999999" customHeight="1" x14ac:dyDescent="0.2">
      <c r="B104" s="97"/>
      <c r="D104" s="98" t="s">
        <v>154</v>
      </c>
      <c r="E104" s="99"/>
      <c r="F104" s="99"/>
      <c r="G104" s="99"/>
      <c r="H104" s="99"/>
      <c r="I104" s="99"/>
      <c r="J104" s="100">
        <f>J164</f>
        <v>0</v>
      </c>
      <c r="L104" s="97"/>
    </row>
    <row r="105" spans="1:47" s="10" customFormat="1" ht="19.899999999999999" customHeight="1" x14ac:dyDescent="0.2">
      <c r="B105" s="97"/>
      <c r="D105" s="98" t="s">
        <v>157</v>
      </c>
      <c r="E105" s="99"/>
      <c r="F105" s="99"/>
      <c r="G105" s="99"/>
      <c r="H105" s="99"/>
      <c r="I105" s="99"/>
      <c r="J105" s="100">
        <f>J192</f>
        <v>0</v>
      </c>
      <c r="L105" s="97"/>
    </row>
    <row r="106" spans="1:47" s="10" customFormat="1" ht="19.899999999999999" customHeight="1" x14ac:dyDescent="0.2">
      <c r="B106" s="97"/>
      <c r="D106" s="98" t="s">
        <v>158</v>
      </c>
      <c r="E106" s="99"/>
      <c r="F106" s="99"/>
      <c r="G106" s="99"/>
      <c r="H106" s="99"/>
      <c r="I106" s="99"/>
      <c r="J106" s="100">
        <f>J208</f>
        <v>0</v>
      </c>
      <c r="L106" s="97"/>
    </row>
    <row r="107" spans="1:47" s="10" customFormat="1" ht="19.899999999999999" customHeight="1" x14ac:dyDescent="0.2">
      <c r="B107" s="97"/>
      <c r="D107" s="98" t="s">
        <v>5568</v>
      </c>
      <c r="E107" s="99"/>
      <c r="F107" s="99"/>
      <c r="G107" s="99"/>
      <c r="H107" s="99"/>
      <c r="I107" s="99"/>
      <c r="J107" s="100">
        <f>J215</f>
        <v>0</v>
      </c>
      <c r="L107" s="97"/>
    </row>
    <row r="108" spans="1:47" s="10" customFormat="1" ht="19.899999999999999" customHeight="1" x14ac:dyDescent="0.2">
      <c r="B108" s="97"/>
      <c r="D108" s="98" t="s">
        <v>164</v>
      </c>
      <c r="E108" s="99"/>
      <c r="F108" s="99"/>
      <c r="G108" s="99"/>
      <c r="H108" s="99"/>
      <c r="I108" s="99"/>
      <c r="J108" s="100">
        <f>J258</f>
        <v>0</v>
      </c>
      <c r="L108" s="97"/>
    </row>
    <row r="109" spans="1:47" s="10" customFormat="1" ht="19.899999999999999" customHeight="1" x14ac:dyDescent="0.2">
      <c r="B109" s="97"/>
      <c r="D109" s="98" t="s">
        <v>5569</v>
      </c>
      <c r="E109" s="99"/>
      <c r="F109" s="99"/>
      <c r="G109" s="99"/>
      <c r="H109" s="99"/>
      <c r="I109" s="99"/>
      <c r="J109" s="100">
        <f>J261</f>
        <v>0</v>
      </c>
      <c r="L109" s="97"/>
    </row>
    <row r="110" spans="1:47" s="10" customFormat="1" ht="19.899999999999999" customHeight="1" x14ac:dyDescent="0.2">
      <c r="B110" s="97"/>
      <c r="D110" s="98" t="s">
        <v>167</v>
      </c>
      <c r="E110" s="99"/>
      <c r="F110" s="99"/>
      <c r="G110" s="99"/>
      <c r="H110" s="99"/>
      <c r="I110" s="99"/>
      <c r="J110" s="100">
        <f>J271</f>
        <v>0</v>
      </c>
      <c r="L110" s="97"/>
    </row>
    <row r="111" spans="1:47" s="9" customFormat="1" ht="24.95" customHeight="1" x14ac:dyDescent="0.2">
      <c r="B111" s="93"/>
      <c r="D111" s="94" t="s">
        <v>176</v>
      </c>
      <c r="E111" s="95"/>
      <c r="F111" s="95"/>
      <c r="G111" s="95"/>
      <c r="H111" s="95"/>
      <c r="I111" s="95"/>
      <c r="J111" s="96">
        <f>J298</f>
        <v>0</v>
      </c>
      <c r="L111" s="93"/>
    </row>
    <row r="112" spans="1:47" s="10" customFormat="1" ht="19.899999999999999" customHeight="1" x14ac:dyDescent="0.2">
      <c r="B112" s="97"/>
      <c r="D112" s="98" t="s">
        <v>5570</v>
      </c>
      <c r="E112" s="99"/>
      <c r="F112" s="99"/>
      <c r="G112" s="99"/>
      <c r="H112" s="99"/>
      <c r="I112" s="99"/>
      <c r="J112" s="100">
        <f>J299</f>
        <v>0</v>
      </c>
      <c r="L112" s="97"/>
    </row>
    <row r="113" spans="1:31" s="2" customFormat="1" ht="21.75" customHeight="1" x14ac:dyDescent="0.2">
      <c r="A113" s="29"/>
      <c r="B113" s="30"/>
      <c r="C113" s="29"/>
      <c r="D113" s="29"/>
      <c r="E113" s="29"/>
      <c r="F113" s="29"/>
      <c r="G113" s="29"/>
      <c r="H113" s="29"/>
      <c r="I113" s="29"/>
      <c r="J113" s="29"/>
      <c r="K113" s="29"/>
      <c r="L113" s="38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31" s="2" customFormat="1" ht="6.95" customHeight="1" x14ac:dyDescent="0.2">
      <c r="A114" s="29"/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38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8" spans="1:31" s="2" customFormat="1" ht="6.95" customHeight="1" x14ac:dyDescent="0.2">
      <c r="A118" s="29"/>
      <c r="B118" s="45"/>
      <c r="C118" s="46"/>
      <c r="D118" s="46"/>
      <c r="E118" s="46"/>
      <c r="F118" s="46"/>
      <c r="G118" s="46"/>
      <c r="H118" s="46"/>
      <c r="I118" s="46"/>
      <c r="J118" s="46"/>
      <c r="K118" s="46"/>
      <c r="L118" s="38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24.95" customHeight="1" x14ac:dyDescent="0.2">
      <c r="A119" s="29"/>
      <c r="B119" s="30"/>
      <c r="C119" s="22" t="s">
        <v>181</v>
      </c>
      <c r="D119" s="29"/>
      <c r="E119" s="29"/>
      <c r="F119" s="29"/>
      <c r="G119" s="29"/>
      <c r="H119" s="29"/>
      <c r="I119" s="29"/>
      <c r="J119" s="29"/>
      <c r="K119" s="29"/>
      <c r="L119" s="38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6.95" customHeight="1" x14ac:dyDescent="0.2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12" customHeight="1" x14ac:dyDescent="0.2">
      <c r="A121" s="29"/>
      <c r="B121" s="30"/>
      <c r="C121" s="26" t="s">
        <v>13</v>
      </c>
      <c r="D121" s="29"/>
      <c r="E121" s="29"/>
      <c r="F121" s="29"/>
      <c r="G121" s="29"/>
      <c r="H121" s="29"/>
      <c r="I121" s="29"/>
      <c r="J121" s="29"/>
      <c r="K121" s="29"/>
      <c r="L121" s="38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16.5" customHeight="1" x14ac:dyDescent="0.2">
      <c r="A122" s="29"/>
      <c r="B122" s="30"/>
      <c r="C122" s="29"/>
      <c r="D122" s="29"/>
      <c r="E122" s="233" t="str">
        <f>E7</f>
        <v>Rekonstrukce budovy C, UHK, nám.Svobody-revize-cú 2021/II</v>
      </c>
      <c r="F122" s="234"/>
      <c r="G122" s="234"/>
      <c r="H122" s="234"/>
      <c r="I122" s="29"/>
      <c r="J122" s="29"/>
      <c r="K122" s="29"/>
      <c r="L122" s="38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1" customFormat="1" ht="12" customHeight="1" x14ac:dyDescent="0.2">
      <c r="B123" s="21"/>
      <c r="C123" s="26" t="s">
        <v>123</v>
      </c>
      <c r="L123" s="21"/>
    </row>
    <row r="124" spans="1:31" s="2" customFormat="1" ht="16.5" customHeight="1" x14ac:dyDescent="0.2">
      <c r="A124" s="29"/>
      <c r="B124" s="30"/>
      <c r="C124" s="29"/>
      <c r="D124" s="29"/>
      <c r="E124" s="233" t="s">
        <v>5565</v>
      </c>
      <c r="F124" s="230"/>
      <c r="G124" s="230"/>
      <c r="H124" s="230"/>
      <c r="I124" s="29"/>
      <c r="J124" s="29"/>
      <c r="K124" s="29"/>
      <c r="L124" s="38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12" customHeight="1" x14ac:dyDescent="0.2">
      <c r="A125" s="29"/>
      <c r="B125" s="30"/>
      <c r="C125" s="26" t="s">
        <v>125</v>
      </c>
      <c r="D125" s="29"/>
      <c r="E125" s="29"/>
      <c r="F125" s="29"/>
      <c r="G125" s="29"/>
      <c r="H125" s="29"/>
      <c r="I125" s="29"/>
      <c r="J125" s="29"/>
      <c r="K125" s="29"/>
      <c r="L125" s="38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16.5" customHeight="1" x14ac:dyDescent="0.2">
      <c r="A126" s="29"/>
      <c r="B126" s="30"/>
      <c r="C126" s="29"/>
      <c r="D126" s="29"/>
      <c r="E126" s="229" t="str">
        <f>E11</f>
        <v>02 - Stavební část - neinvestiční</v>
      </c>
      <c r="F126" s="230"/>
      <c r="G126" s="230"/>
      <c r="H126" s="230"/>
      <c r="I126" s="29"/>
      <c r="J126" s="29"/>
      <c r="K126" s="29"/>
      <c r="L126" s="38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6.95" customHeight="1" x14ac:dyDescent="0.2">
      <c r="A127" s="29"/>
      <c r="B127" s="30"/>
      <c r="C127" s="29"/>
      <c r="D127" s="29"/>
      <c r="E127" s="29"/>
      <c r="F127" s="29"/>
      <c r="G127" s="29"/>
      <c r="H127" s="29"/>
      <c r="I127" s="29"/>
      <c r="J127" s="29"/>
      <c r="K127" s="29"/>
      <c r="L127" s="38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2" customHeight="1" x14ac:dyDescent="0.2">
      <c r="A128" s="29"/>
      <c r="B128" s="30"/>
      <c r="C128" s="26" t="s">
        <v>17</v>
      </c>
      <c r="D128" s="29"/>
      <c r="E128" s="29"/>
      <c r="F128" s="24" t="str">
        <f>F14</f>
        <v xml:space="preserve"> </v>
      </c>
      <c r="G128" s="29"/>
      <c r="H128" s="29"/>
      <c r="I128" s="26" t="s">
        <v>19</v>
      </c>
      <c r="J128" s="51" t="str">
        <f>IF(J14="","",J14)</f>
        <v>14. 10. 2021</v>
      </c>
      <c r="K128" s="29"/>
      <c r="L128" s="38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6.95" customHeight="1" x14ac:dyDescent="0.2">
      <c r="A129" s="29"/>
      <c r="B129" s="30"/>
      <c r="C129" s="29"/>
      <c r="D129" s="29"/>
      <c r="E129" s="29"/>
      <c r="F129" s="29"/>
      <c r="G129" s="29"/>
      <c r="H129" s="29"/>
      <c r="I129" s="29"/>
      <c r="J129" s="29"/>
      <c r="K129" s="29"/>
      <c r="L129" s="38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2" customFormat="1" ht="15.2" customHeight="1" x14ac:dyDescent="0.2">
      <c r="A130" s="29"/>
      <c r="B130" s="30"/>
      <c r="C130" s="26" t="s">
        <v>21</v>
      </c>
      <c r="D130" s="29"/>
      <c r="E130" s="29"/>
      <c r="F130" s="24" t="str">
        <f>E17</f>
        <v xml:space="preserve"> </v>
      </c>
      <c r="G130" s="29"/>
      <c r="H130" s="29"/>
      <c r="I130" s="26" t="s">
        <v>25</v>
      </c>
      <c r="J130" s="27" t="str">
        <f>E23</f>
        <v xml:space="preserve"> </v>
      </c>
      <c r="K130" s="29"/>
      <c r="L130" s="38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15.2" customHeight="1" x14ac:dyDescent="0.2">
      <c r="A131" s="29"/>
      <c r="B131" s="30"/>
      <c r="C131" s="26" t="s">
        <v>24</v>
      </c>
      <c r="D131" s="29"/>
      <c r="E131" s="29"/>
      <c r="F131" s="24" t="str">
        <f>IF(E20="","",E20)</f>
        <v xml:space="preserve"> </v>
      </c>
      <c r="G131" s="29"/>
      <c r="H131" s="29"/>
      <c r="I131" s="26" t="s">
        <v>27</v>
      </c>
      <c r="J131" s="27" t="str">
        <f>E26</f>
        <v xml:space="preserve"> </v>
      </c>
      <c r="K131" s="29"/>
      <c r="L131" s="38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10.35" customHeight="1" x14ac:dyDescent="0.2">
      <c r="A132" s="29"/>
      <c r="B132" s="30"/>
      <c r="C132" s="29"/>
      <c r="D132" s="29"/>
      <c r="E132" s="29"/>
      <c r="F132" s="29"/>
      <c r="G132" s="29"/>
      <c r="H132" s="29"/>
      <c r="I132" s="29"/>
      <c r="J132" s="29"/>
      <c r="K132" s="29"/>
      <c r="L132" s="38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11" customFormat="1" ht="29.25" customHeight="1" x14ac:dyDescent="0.2">
      <c r="A133" s="101"/>
      <c r="B133" s="102"/>
      <c r="C133" s="103" t="s">
        <v>182</v>
      </c>
      <c r="D133" s="104" t="s">
        <v>54</v>
      </c>
      <c r="E133" s="104" t="s">
        <v>50</v>
      </c>
      <c r="F133" s="104" t="s">
        <v>51</v>
      </c>
      <c r="G133" s="104" t="s">
        <v>183</v>
      </c>
      <c r="H133" s="104" t="s">
        <v>184</v>
      </c>
      <c r="I133" s="104" t="s">
        <v>185</v>
      </c>
      <c r="J133" s="104" t="s">
        <v>129</v>
      </c>
      <c r="K133" s="105" t="s">
        <v>186</v>
      </c>
      <c r="L133" s="106"/>
      <c r="M133" s="55" t="s">
        <v>1</v>
      </c>
      <c r="N133" s="56" t="s">
        <v>34</v>
      </c>
      <c r="O133" s="56" t="s">
        <v>187</v>
      </c>
      <c r="P133" s="56" t="s">
        <v>188</v>
      </c>
      <c r="Q133" s="56" t="s">
        <v>189</v>
      </c>
      <c r="R133" s="56" t="s">
        <v>190</v>
      </c>
      <c r="S133" s="56" t="s">
        <v>191</v>
      </c>
      <c r="T133" s="57" t="s">
        <v>192</v>
      </c>
      <c r="U133" s="101"/>
      <c r="V133" s="101"/>
      <c r="W133" s="101"/>
      <c r="X133" s="101"/>
      <c r="Y133" s="101"/>
      <c r="Z133" s="101"/>
      <c r="AA133" s="101"/>
      <c r="AB133" s="101"/>
      <c r="AC133" s="101"/>
      <c r="AD133" s="101"/>
      <c r="AE133" s="101"/>
    </row>
    <row r="134" spans="1:65" s="2" customFormat="1" ht="22.9" customHeight="1" x14ac:dyDescent="0.25">
      <c r="A134" s="29"/>
      <c r="B134" s="30"/>
      <c r="C134" s="61" t="s">
        <v>193</v>
      </c>
      <c r="D134" s="29"/>
      <c r="E134" s="29"/>
      <c r="F134" s="29"/>
      <c r="G134" s="29"/>
      <c r="H134" s="29"/>
      <c r="I134" s="29"/>
      <c r="J134" s="107">
        <f>BK134</f>
        <v>0</v>
      </c>
      <c r="K134" s="29"/>
      <c r="L134" s="30"/>
      <c r="M134" s="58"/>
      <c r="N134" s="52"/>
      <c r="O134" s="59"/>
      <c r="P134" s="108">
        <f>P135+P163+P298</f>
        <v>534.18710599999997</v>
      </c>
      <c r="Q134" s="59"/>
      <c r="R134" s="108">
        <f>R135+R163+R298</f>
        <v>19.968254430000002</v>
      </c>
      <c r="S134" s="59"/>
      <c r="T134" s="109">
        <f>T135+T163+T298</f>
        <v>15.004484999999999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T134" s="18" t="s">
        <v>56</v>
      </c>
      <c r="AU134" s="18" t="s">
        <v>131</v>
      </c>
      <c r="BK134" s="110">
        <f>BK135+BK163+BK298</f>
        <v>0</v>
      </c>
    </row>
    <row r="135" spans="1:65" s="12" customFormat="1" ht="25.9" customHeight="1" x14ac:dyDescent="0.2">
      <c r="B135" s="111"/>
      <c r="D135" s="112" t="s">
        <v>56</v>
      </c>
      <c r="E135" s="113" t="s">
        <v>194</v>
      </c>
      <c r="F135" s="113" t="s">
        <v>195</v>
      </c>
      <c r="J135" s="114">
        <f>BK135</f>
        <v>0</v>
      </c>
      <c r="L135" s="111"/>
      <c r="M135" s="115"/>
      <c r="N135" s="116"/>
      <c r="O135" s="116"/>
      <c r="P135" s="117">
        <f>P136+P139+P153</f>
        <v>51.598756000000002</v>
      </c>
      <c r="Q135" s="116"/>
      <c r="R135" s="117">
        <f>R136+R139+R153</f>
        <v>0</v>
      </c>
      <c r="S135" s="116"/>
      <c r="T135" s="118">
        <f>T136+T139+T153</f>
        <v>0</v>
      </c>
      <c r="AR135" s="112" t="s">
        <v>64</v>
      </c>
      <c r="AT135" s="119" t="s">
        <v>56</v>
      </c>
      <c r="AU135" s="119" t="s">
        <v>57</v>
      </c>
      <c r="AY135" s="112" t="s">
        <v>196</v>
      </c>
      <c r="BK135" s="120">
        <f>BK136+BK139+BK153</f>
        <v>0</v>
      </c>
    </row>
    <row r="136" spans="1:65" s="12" customFormat="1" ht="22.9" customHeight="1" x14ac:dyDescent="0.2">
      <c r="B136" s="111"/>
      <c r="D136" s="112" t="s">
        <v>56</v>
      </c>
      <c r="E136" s="121" t="s">
        <v>197</v>
      </c>
      <c r="F136" s="121" t="s">
        <v>198</v>
      </c>
      <c r="J136" s="122">
        <f>BK136</f>
        <v>0</v>
      </c>
      <c r="L136" s="111"/>
      <c r="M136" s="115"/>
      <c r="N136" s="116"/>
      <c r="O136" s="116"/>
      <c r="P136" s="117">
        <f>SUM(P137:P138)</f>
        <v>0</v>
      </c>
      <c r="Q136" s="116"/>
      <c r="R136" s="117">
        <f>SUM(R137:R138)</f>
        <v>0</v>
      </c>
      <c r="S136" s="116"/>
      <c r="T136" s="118">
        <f>SUM(T137:T138)</f>
        <v>0</v>
      </c>
      <c r="AR136" s="112" t="s">
        <v>64</v>
      </c>
      <c r="AT136" s="119" t="s">
        <v>56</v>
      </c>
      <c r="AU136" s="119" t="s">
        <v>64</v>
      </c>
      <c r="AY136" s="112" t="s">
        <v>196</v>
      </c>
      <c r="BK136" s="120">
        <f>SUM(BK137:BK138)</f>
        <v>0</v>
      </c>
    </row>
    <row r="137" spans="1:65" s="2" customFormat="1" ht="76.349999999999994" customHeight="1" x14ac:dyDescent="0.2">
      <c r="A137" s="29"/>
      <c r="B137" s="123"/>
      <c r="C137" s="124" t="s">
        <v>64</v>
      </c>
      <c r="D137" s="124" t="s">
        <v>199</v>
      </c>
      <c r="E137" s="125" t="s">
        <v>61</v>
      </c>
      <c r="F137" s="126" t="s">
        <v>200</v>
      </c>
      <c r="G137" s="127" t="s">
        <v>1</v>
      </c>
      <c r="H137" s="128">
        <v>0</v>
      </c>
      <c r="I137" s="224"/>
      <c r="J137" s="129">
        <f>ROUND(I137*H137,2)</f>
        <v>0</v>
      </c>
      <c r="K137" s="126" t="s">
        <v>1</v>
      </c>
      <c r="L137" s="30"/>
      <c r="M137" s="130" t="s">
        <v>1</v>
      </c>
      <c r="N137" s="131" t="s">
        <v>35</v>
      </c>
      <c r="O137" s="132">
        <v>0</v>
      </c>
      <c r="P137" s="132">
        <f>O137*H137</f>
        <v>0</v>
      </c>
      <c r="Q137" s="132">
        <v>0</v>
      </c>
      <c r="R137" s="132">
        <f>Q137*H137</f>
        <v>0</v>
      </c>
      <c r="S137" s="132">
        <v>0</v>
      </c>
      <c r="T137" s="133">
        <f>S137*H137</f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34" t="s">
        <v>201</v>
      </c>
      <c r="AT137" s="134" t="s">
        <v>199</v>
      </c>
      <c r="AU137" s="134" t="s">
        <v>66</v>
      </c>
      <c r="AY137" s="18" t="s">
        <v>196</v>
      </c>
      <c r="BE137" s="135">
        <f>IF(N137="základní",J137,0)</f>
        <v>0</v>
      </c>
      <c r="BF137" s="135">
        <f>IF(N137="snížená",J137,0)</f>
        <v>0</v>
      </c>
      <c r="BG137" s="135">
        <f>IF(N137="zákl. přenesená",J137,0)</f>
        <v>0</v>
      </c>
      <c r="BH137" s="135">
        <f>IF(N137="sníž. přenesená",J137,0)</f>
        <v>0</v>
      </c>
      <c r="BI137" s="135">
        <f>IF(N137="nulová",J137,0)</f>
        <v>0</v>
      </c>
      <c r="BJ137" s="18" t="s">
        <v>64</v>
      </c>
      <c r="BK137" s="135">
        <f>ROUND(I137*H137,2)</f>
        <v>0</v>
      </c>
      <c r="BL137" s="18" t="s">
        <v>201</v>
      </c>
      <c r="BM137" s="134" t="s">
        <v>66</v>
      </c>
    </row>
    <row r="138" spans="1:65" s="2" customFormat="1" ht="24.2" customHeight="1" x14ac:dyDescent="0.2">
      <c r="A138" s="29"/>
      <c r="B138" s="123"/>
      <c r="C138" s="124" t="s">
        <v>66</v>
      </c>
      <c r="D138" s="124" t="s">
        <v>199</v>
      </c>
      <c r="E138" s="125" t="s">
        <v>107</v>
      </c>
      <c r="F138" s="126" t="s">
        <v>202</v>
      </c>
      <c r="G138" s="127" t="s">
        <v>1</v>
      </c>
      <c r="H138" s="128">
        <v>0</v>
      </c>
      <c r="I138" s="224"/>
      <c r="J138" s="129">
        <f>ROUND(I138*H138,2)</f>
        <v>0</v>
      </c>
      <c r="K138" s="126" t="s">
        <v>1</v>
      </c>
      <c r="L138" s="30"/>
      <c r="M138" s="130" t="s">
        <v>1</v>
      </c>
      <c r="N138" s="131" t="s">
        <v>35</v>
      </c>
      <c r="O138" s="132">
        <v>0</v>
      </c>
      <c r="P138" s="132">
        <f>O138*H138</f>
        <v>0</v>
      </c>
      <c r="Q138" s="132">
        <v>0</v>
      </c>
      <c r="R138" s="132">
        <f>Q138*H138</f>
        <v>0</v>
      </c>
      <c r="S138" s="132">
        <v>0</v>
      </c>
      <c r="T138" s="133">
        <f>S138*H138</f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34" t="s">
        <v>201</v>
      </c>
      <c r="AT138" s="134" t="s">
        <v>199</v>
      </c>
      <c r="AU138" s="134" t="s">
        <v>66</v>
      </c>
      <c r="AY138" s="18" t="s">
        <v>196</v>
      </c>
      <c r="BE138" s="135">
        <f>IF(N138="základní",J138,0)</f>
        <v>0</v>
      </c>
      <c r="BF138" s="135">
        <f>IF(N138="snížená",J138,0)</f>
        <v>0</v>
      </c>
      <c r="BG138" s="135">
        <f>IF(N138="zákl. přenesená",J138,0)</f>
        <v>0</v>
      </c>
      <c r="BH138" s="135">
        <f>IF(N138="sníž. přenesená",J138,0)</f>
        <v>0</v>
      </c>
      <c r="BI138" s="135">
        <f>IF(N138="nulová",J138,0)</f>
        <v>0</v>
      </c>
      <c r="BJ138" s="18" t="s">
        <v>64</v>
      </c>
      <c r="BK138" s="135">
        <f>ROUND(I138*H138,2)</f>
        <v>0</v>
      </c>
      <c r="BL138" s="18" t="s">
        <v>201</v>
      </c>
      <c r="BM138" s="134" t="s">
        <v>201</v>
      </c>
    </row>
    <row r="139" spans="1:65" s="12" customFormat="1" ht="22.9" customHeight="1" x14ac:dyDescent="0.2">
      <c r="B139" s="111"/>
      <c r="D139" s="112" t="s">
        <v>56</v>
      </c>
      <c r="E139" s="121" t="s">
        <v>3650</v>
      </c>
      <c r="F139" s="121" t="s">
        <v>5571</v>
      </c>
      <c r="J139" s="122">
        <f>BK139</f>
        <v>0</v>
      </c>
      <c r="L139" s="111"/>
      <c r="M139" s="115"/>
      <c r="N139" s="116"/>
      <c r="O139" s="116"/>
      <c r="P139" s="117">
        <f>SUM(P140:P152)</f>
        <v>0</v>
      </c>
      <c r="Q139" s="116"/>
      <c r="R139" s="117">
        <f>SUM(R140:R152)</f>
        <v>0</v>
      </c>
      <c r="S139" s="116"/>
      <c r="T139" s="118">
        <f>SUM(T140:T152)</f>
        <v>0</v>
      </c>
      <c r="AR139" s="112" t="s">
        <v>64</v>
      </c>
      <c r="AT139" s="119" t="s">
        <v>56</v>
      </c>
      <c r="AU139" s="119" t="s">
        <v>64</v>
      </c>
      <c r="AY139" s="112" t="s">
        <v>196</v>
      </c>
      <c r="BK139" s="120">
        <f>SUM(BK140:BK152)</f>
        <v>0</v>
      </c>
    </row>
    <row r="140" spans="1:65" s="2" customFormat="1" ht="49.15" customHeight="1" x14ac:dyDescent="0.2">
      <c r="A140" s="29"/>
      <c r="B140" s="123"/>
      <c r="C140" s="124" t="s">
        <v>204</v>
      </c>
      <c r="D140" s="124" t="s">
        <v>199</v>
      </c>
      <c r="E140" s="125" t="s">
        <v>5572</v>
      </c>
      <c r="F140" s="126" t="s">
        <v>5573</v>
      </c>
      <c r="G140" s="127" t="s">
        <v>846</v>
      </c>
      <c r="H140" s="128">
        <v>11</v>
      </c>
      <c r="I140" s="224"/>
      <c r="J140" s="129">
        <f t="shared" ref="J140:J152" si="0">ROUND(I140*H140,2)</f>
        <v>0</v>
      </c>
      <c r="K140" s="126" t="s">
        <v>1</v>
      </c>
      <c r="L140" s="30"/>
      <c r="M140" s="130" t="s">
        <v>1</v>
      </c>
      <c r="N140" s="131" t="s">
        <v>35</v>
      </c>
      <c r="O140" s="132">
        <v>0</v>
      </c>
      <c r="P140" s="132">
        <f t="shared" ref="P140:P152" si="1">O140*H140</f>
        <v>0</v>
      </c>
      <c r="Q140" s="132">
        <v>0</v>
      </c>
      <c r="R140" s="132">
        <f t="shared" ref="R140:R152" si="2">Q140*H140</f>
        <v>0</v>
      </c>
      <c r="S140" s="132">
        <v>0</v>
      </c>
      <c r="T140" s="133">
        <f t="shared" ref="T140:T152" si="3">S140*H140</f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34" t="s">
        <v>201</v>
      </c>
      <c r="AT140" s="134" t="s">
        <v>199</v>
      </c>
      <c r="AU140" s="134" t="s">
        <v>66</v>
      </c>
      <c r="AY140" s="18" t="s">
        <v>196</v>
      </c>
      <c r="BE140" s="135">
        <f t="shared" ref="BE140:BE152" si="4">IF(N140="základní",J140,0)</f>
        <v>0</v>
      </c>
      <c r="BF140" s="135">
        <f t="shared" ref="BF140:BF152" si="5">IF(N140="snížená",J140,0)</f>
        <v>0</v>
      </c>
      <c r="BG140" s="135">
        <f t="shared" ref="BG140:BG152" si="6">IF(N140="zákl. přenesená",J140,0)</f>
        <v>0</v>
      </c>
      <c r="BH140" s="135">
        <f t="shared" ref="BH140:BH152" si="7">IF(N140="sníž. přenesená",J140,0)</f>
        <v>0</v>
      </c>
      <c r="BI140" s="135">
        <f t="shared" ref="BI140:BI152" si="8">IF(N140="nulová",J140,0)</f>
        <v>0</v>
      </c>
      <c r="BJ140" s="18" t="s">
        <v>64</v>
      </c>
      <c r="BK140" s="135">
        <f t="shared" ref="BK140:BK152" si="9">ROUND(I140*H140,2)</f>
        <v>0</v>
      </c>
      <c r="BL140" s="18" t="s">
        <v>201</v>
      </c>
      <c r="BM140" s="134" t="s">
        <v>209</v>
      </c>
    </row>
    <row r="141" spans="1:65" s="2" customFormat="1" ht="49.15" customHeight="1" x14ac:dyDescent="0.2">
      <c r="A141" s="29"/>
      <c r="B141" s="123"/>
      <c r="C141" s="124" t="s">
        <v>201</v>
      </c>
      <c r="D141" s="124" t="s">
        <v>199</v>
      </c>
      <c r="E141" s="125" t="s">
        <v>5574</v>
      </c>
      <c r="F141" s="126" t="s">
        <v>5575</v>
      </c>
      <c r="G141" s="127" t="s">
        <v>846</v>
      </c>
      <c r="H141" s="128">
        <v>6</v>
      </c>
      <c r="I141" s="224"/>
      <c r="J141" s="129">
        <f t="shared" si="0"/>
        <v>0</v>
      </c>
      <c r="K141" s="126" t="s">
        <v>1</v>
      </c>
      <c r="L141" s="30"/>
      <c r="M141" s="130" t="s">
        <v>1</v>
      </c>
      <c r="N141" s="131" t="s">
        <v>35</v>
      </c>
      <c r="O141" s="132">
        <v>0</v>
      </c>
      <c r="P141" s="132">
        <f t="shared" si="1"/>
        <v>0</v>
      </c>
      <c r="Q141" s="132">
        <v>0</v>
      </c>
      <c r="R141" s="132">
        <f t="shared" si="2"/>
        <v>0</v>
      </c>
      <c r="S141" s="132">
        <v>0</v>
      </c>
      <c r="T141" s="133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34" t="s">
        <v>201</v>
      </c>
      <c r="AT141" s="134" t="s">
        <v>199</v>
      </c>
      <c r="AU141" s="134" t="s">
        <v>66</v>
      </c>
      <c r="AY141" s="18" t="s">
        <v>196</v>
      </c>
      <c r="BE141" s="135">
        <f t="shared" si="4"/>
        <v>0</v>
      </c>
      <c r="BF141" s="135">
        <f t="shared" si="5"/>
        <v>0</v>
      </c>
      <c r="BG141" s="135">
        <f t="shared" si="6"/>
        <v>0</v>
      </c>
      <c r="BH141" s="135">
        <f t="shared" si="7"/>
        <v>0</v>
      </c>
      <c r="BI141" s="135">
        <f t="shared" si="8"/>
        <v>0</v>
      </c>
      <c r="BJ141" s="18" t="s">
        <v>64</v>
      </c>
      <c r="BK141" s="135">
        <f t="shared" si="9"/>
        <v>0</v>
      </c>
      <c r="BL141" s="18" t="s">
        <v>201</v>
      </c>
      <c r="BM141" s="134" t="s">
        <v>215</v>
      </c>
    </row>
    <row r="142" spans="1:65" s="2" customFormat="1" ht="49.15" customHeight="1" x14ac:dyDescent="0.2">
      <c r="A142" s="29"/>
      <c r="B142" s="123"/>
      <c r="C142" s="124" t="s">
        <v>218</v>
      </c>
      <c r="D142" s="124" t="s">
        <v>199</v>
      </c>
      <c r="E142" s="125" t="s">
        <v>5576</v>
      </c>
      <c r="F142" s="126" t="s">
        <v>5577</v>
      </c>
      <c r="G142" s="127" t="s">
        <v>846</v>
      </c>
      <c r="H142" s="128">
        <v>6</v>
      </c>
      <c r="I142" s="224"/>
      <c r="J142" s="129">
        <f t="shared" si="0"/>
        <v>0</v>
      </c>
      <c r="K142" s="126" t="s">
        <v>1</v>
      </c>
      <c r="L142" s="30"/>
      <c r="M142" s="130" t="s">
        <v>1</v>
      </c>
      <c r="N142" s="131" t="s">
        <v>35</v>
      </c>
      <c r="O142" s="132">
        <v>0</v>
      </c>
      <c r="P142" s="132">
        <f t="shared" si="1"/>
        <v>0</v>
      </c>
      <c r="Q142" s="132">
        <v>0</v>
      </c>
      <c r="R142" s="132">
        <f t="shared" si="2"/>
        <v>0</v>
      </c>
      <c r="S142" s="132">
        <v>0</v>
      </c>
      <c r="T142" s="133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34" t="s">
        <v>201</v>
      </c>
      <c r="AT142" s="134" t="s">
        <v>199</v>
      </c>
      <c r="AU142" s="134" t="s">
        <v>66</v>
      </c>
      <c r="AY142" s="18" t="s">
        <v>196</v>
      </c>
      <c r="BE142" s="135">
        <f t="shared" si="4"/>
        <v>0</v>
      </c>
      <c r="BF142" s="135">
        <f t="shared" si="5"/>
        <v>0</v>
      </c>
      <c r="BG142" s="135">
        <f t="shared" si="6"/>
        <v>0</v>
      </c>
      <c r="BH142" s="135">
        <f t="shared" si="7"/>
        <v>0</v>
      </c>
      <c r="BI142" s="135">
        <f t="shared" si="8"/>
        <v>0</v>
      </c>
      <c r="BJ142" s="18" t="s">
        <v>64</v>
      </c>
      <c r="BK142" s="135">
        <f t="shared" si="9"/>
        <v>0</v>
      </c>
      <c r="BL142" s="18" t="s">
        <v>201</v>
      </c>
      <c r="BM142" s="134" t="s">
        <v>87</v>
      </c>
    </row>
    <row r="143" spans="1:65" s="2" customFormat="1" ht="49.15" customHeight="1" x14ac:dyDescent="0.2">
      <c r="A143" s="29"/>
      <c r="B143" s="123"/>
      <c r="C143" s="124" t="s">
        <v>209</v>
      </c>
      <c r="D143" s="124" t="s">
        <v>199</v>
      </c>
      <c r="E143" s="125" t="s">
        <v>5578</v>
      </c>
      <c r="F143" s="126" t="s">
        <v>5579</v>
      </c>
      <c r="G143" s="127" t="s">
        <v>846</v>
      </c>
      <c r="H143" s="128">
        <v>1</v>
      </c>
      <c r="I143" s="224"/>
      <c r="J143" s="129">
        <f t="shared" si="0"/>
        <v>0</v>
      </c>
      <c r="K143" s="126" t="s">
        <v>1</v>
      </c>
      <c r="L143" s="30"/>
      <c r="M143" s="130" t="s">
        <v>1</v>
      </c>
      <c r="N143" s="131" t="s">
        <v>35</v>
      </c>
      <c r="O143" s="132">
        <v>0</v>
      </c>
      <c r="P143" s="132">
        <f t="shared" si="1"/>
        <v>0</v>
      </c>
      <c r="Q143" s="132">
        <v>0</v>
      </c>
      <c r="R143" s="132">
        <f t="shared" si="2"/>
        <v>0</v>
      </c>
      <c r="S143" s="132">
        <v>0</v>
      </c>
      <c r="T143" s="133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34" t="s">
        <v>201</v>
      </c>
      <c r="AT143" s="134" t="s">
        <v>199</v>
      </c>
      <c r="AU143" s="134" t="s">
        <v>66</v>
      </c>
      <c r="AY143" s="18" t="s">
        <v>196</v>
      </c>
      <c r="BE143" s="135">
        <f t="shared" si="4"/>
        <v>0</v>
      </c>
      <c r="BF143" s="135">
        <f t="shared" si="5"/>
        <v>0</v>
      </c>
      <c r="BG143" s="135">
        <f t="shared" si="6"/>
        <v>0</v>
      </c>
      <c r="BH143" s="135">
        <f t="shared" si="7"/>
        <v>0</v>
      </c>
      <c r="BI143" s="135">
        <f t="shared" si="8"/>
        <v>0</v>
      </c>
      <c r="BJ143" s="18" t="s">
        <v>64</v>
      </c>
      <c r="BK143" s="135">
        <f t="shared" si="9"/>
        <v>0</v>
      </c>
      <c r="BL143" s="18" t="s">
        <v>201</v>
      </c>
      <c r="BM143" s="134" t="s">
        <v>93</v>
      </c>
    </row>
    <row r="144" spans="1:65" s="2" customFormat="1" ht="49.15" customHeight="1" x14ac:dyDescent="0.2">
      <c r="A144" s="29"/>
      <c r="B144" s="123"/>
      <c r="C144" s="124" t="s">
        <v>293</v>
      </c>
      <c r="D144" s="124" t="s">
        <v>199</v>
      </c>
      <c r="E144" s="125" t="s">
        <v>5580</v>
      </c>
      <c r="F144" s="126" t="s">
        <v>5581</v>
      </c>
      <c r="G144" s="127" t="s">
        <v>846</v>
      </c>
      <c r="H144" s="128">
        <v>1</v>
      </c>
      <c r="I144" s="224"/>
      <c r="J144" s="129">
        <f t="shared" si="0"/>
        <v>0</v>
      </c>
      <c r="K144" s="126" t="s">
        <v>1</v>
      </c>
      <c r="L144" s="30"/>
      <c r="M144" s="130" t="s">
        <v>1</v>
      </c>
      <c r="N144" s="131" t="s">
        <v>35</v>
      </c>
      <c r="O144" s="132">
        <v>0</v>
      </c>
      <c r="P144" s="132">
        <f t="shared" si="1"/>
        <v>0</v>
      </c>
      <c r="Q144" s="132">
        <v>0</v>
      </c>
      <c r="R144" s="132">
        <f t="shared" si="2"/>
        <v>0</v>
      </c>
      <c r="S144" s="132">
        <v>0</v>
      </c>
      <c r="T144" s="133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34" t="s">
        <v>201</v>
      </c>
      <c r="AT144" s="134" t="s">
        <v>199</v>
      </c>
      <c r="AU144" s="134" t="s">
        <v>66</v>
      </c>
      <c r="AY144" s="18" t="s">
        <v>196</v>
      </c>
      <c r="BE144" s="135">
        <f t="shared" si="4"/>
        <v>0</v>
      </c>
      <c r="BF144" s="135">
        <f t="shared" si="5"/>
        <v>0</v>
      </c>
      <c r="BG144" s="135">
        <f t="shared" si="6"/>
        <v>0</v>
      </c>
      <c r="BH144" s="135">
        <f t="shared" si="7"/>
        <v>0</v>
      </c>
      <c r="BI144" s="135">
        <f t="shared" si="8"/>
        <v>0</v>
      </c>
      <c r="BJ144" s="18" t="s">
        <v>64</v>
      </c>
      <c r="BK144" s="135">
        <f t="shared" si="9"/>
        <v>0</v>
      </c>
      <c r="BL144" s="18" t="s">
        <v>201</v>
      </c>
      <c r="BM144" s="134" t="s">
        <v>99</v>
      </c>
    </row>
    <row r="145" spans="1:65" s="2" customFormat="1" ht="49.15" customHeight="1" x14ac:dyDescent="0.2">
      <c r="A145" s="29"/>
      <c r="B145" s="123"/>
      <c r="C145" s="124" t="s">
        <v>215</v>
      </c>
      <c r="D145" s="124" t="s">
        <v>199</v>
      </c>
      <c r="E145" s="125" t="s">
        <v>5582</v>
      </c>
      <c r="F145" s="126" t="s">
        <v>5583</v>
      </c>
      <c r="G145" s="127" t="s">
        <v>846</v>
      </c>
      <c r="H145" s="128">
        <v>1</v>
      </c>
      <c r="I145" s="224"/>
      <c r="J145" s="129">
        <f t="shared" si="0"/>
        <v>0</v>
      </c>
      <c r="K145" s="126" t="s">
        <v>1</v>
      </c>
      <c r="L145" s="30"/>
      <c r="M145" s="130" t="s">
        <v>1</v>
      </c>
      <c r="N145" s="131" t="s">
        <v>35</v>
      </c>
      <c r="O145" s="132">
        <v>0</v>
      </c>
      <c r="P145" s="132">
        <f t="shared" si="1"/>
        <v>0</v>
      </c>
      <c r="Q145" s="132">
        <v>0</v>
      </c>
      <c r="R145" s="132">
        <f t="shared" si="2"/>
        <v>0</v>
      </c>
      <c r="S145" s="132">
        <v>0</v>
      </c>
      <c r="T145" s="133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34" t="s">
        <v>201</v>
      </c>
      <c r="AT145" s="134" t="s">
        <v>199</v>
      </c>
      <c r="AU145" s="134" t="s">
        <v>66</v>
      </c>
      <c r="AY145" s="18" t="s">
        <v>196</v>
      </c>
      <c r="BE145" s="135">
        <f t="shared" si="4"/>
        <v>0</v>
      </c>
      <c r="BF145" s="135">
        <f t="shared" si="5"/>
        <v>0</v>
      </c>
      <c r="BG145" s="135">
        <f t="shared" si="6"/>
        <v>0</v>
      </c>
      <c r="BH145" s="135">
        <f t="shared" si="7"/>
        <v>0</v>
      </c>
      <c r="BI145" s="135">
        <f t="shared" si="8"/>
        <v>0</v>
      </c>
      <c r="BJ145" s="18" t="s">
        <v>64</v>
      </c>
      <c r="BK145" s="135">
        <f t="shared" si="9"/>
        <v>0</v>
      </c>
      <c r="BL145" s="18" t="s">
        <v>201</v>
      </c>
      <c r="BM145" s="134" t="s">
        <v>104</v>
      </c>
    </row>
    <row r="146" spans="1:65" s="2" customFormat="1" ht="55.5" customHeight="1" x14ac:dyDescent="0.2">
      <c r="A146" s="29"/>
      <c r="B146" s="123"/>
      <c r="C146" s="124" t="s">
        <v>389</v>
      </c>
      <c r="D146" s="124" t="s">
        <v>199</v>
      </c>
      <c r="E146" s="125" t="s">
        <v>5584</v>
      </c>
      <c r="F146" s="126" t="s">
        <v>5585</v>
      </c>
      <c r="G146" s="127" t="s">
        <v>846</v>
      </c>
      <c r="H146" s="128">
        <v>8</v>
      </c>
      <c r="I146" s="224"/>
      <c r="J146" s="129">
        <f t="shared" si="0"/>
        <v>0</v>
      </c>
      <c r="K146" s="126" t="s">
        <v>1</v>
      </c>
      <c r="L146" s="30"/>
      <c r="M146" s="130" t="s">
        <v>1</v>
      </c>
      <c r="N146" s="131" t="s">
        <v>35</v>
      </c>
      <c r="O146" s="132">
        <v>0</v>
      </c>
      <c r="P146" s="132">
        <f t="shared" si="1"/>
        <v>0</v>
      </c>
      <c r="Q146" s="132">
        <v>0</v>
      </c>
      <c r="R146" s="132">
        <f t="shared" si="2"/>
        <v>0</v>
      </c>
      <c r="S146" s="132">
        <v>0</v>
      </c>
      <c r="T146" s="133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34" t="s">
        <v>201</v>
      </c>
      <c r="AT146" s="134" t="s">
        <v>199</v>
      </c>
      <c r="AU146" s="134" t="s">
        <v>66</v>
      </c>
      <c r="AY146" s="18" t="s">
        <v>196</v>
      </c>
      <c r="BE146" s="135">
        <f t="shared" si="4"/>
        <v>0</v>
      </c>
      <c r="BF146" s="135">
        <f t="shared" si="5"/>
        <v>0</v>
      </c>
      <c r="BG146" s="135">
        <f t="shared" si="6"/>
        <v>0</v>
      </c>
      <c r="BH146" s="135">
        <f t="shared" si="7"/>
        <v>0</v>
      </c>
      <c r="BI146" s="135">
        <f t="shared" si="8"/>
        <v>0</v>
      </c>
      <c r="BJ146" s="18" t="s">
        <v>64</v>
      </c>
      <c r="BK146" s="135">
        <f t="shared" si="9"/>
        <v>0</v>
      </c>
      <c r="BL146" s="18" t="s">
        <v>201</v>
      </c>
      <c r="BM146" s="134" t="s">
        <v>434</v>
      </c>
    </row>
    <row r="147" spans="1:65" s="2" customFormat="1" ht="55.5" customHeight="1" x14ac:dyDescent="0.2">
      <c r="A147" s="29"/>
      <c r="B147" s="123"/>
      <c r="C147" s="124" t="s">
        <v>87</v>
      </c>
      <c r="D147" s="124" t="s">
        <v>199</v>
      </c>
      <c r="E147" s="125" t="s">
        <v>5586</v>
      </c>
      <c r="F147" s="126" t="s">
        <v>5587</v>
      </c>
      <c r="G147" s="127" t="s">
        <v>846</v>
      </c>
      <c r="H147" s="128">
        <v>1</v>
      </c>
      <c r="I147" s="224"/>
      <c r="J147" s="129">
        <f t="shared" si="0"/>
        <v>0</v>
      </c>
      <c r="K147" s="126" t="s">
        <v>1</v>
      </c>
      <c r="L147" s="30"/>
      <c r="M147" s="130" t="s">
        <v>1</v>
      </c>
      <c r="N147" s="131" t="s">
        <v>35</v>
      </c>
      <c r="O147" s="132">
        <v>0</v>
      </c>
      <c r="P147" s="132">
        <f t="shared" si="1"/>
        <v>0</v>
      </c>
      <c r="Q147" s="132">
        <v>0</v>
      </c>
      <c r="R147" s="132">
        <f t="shared" si="2"/>
        <v>0</v>
      </c>
      <c r="S147" s="132">
        <v>0</v>
      </c>
      <c r="T147" s="133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34" t="s">
        <v>201</v>
      </c>
      <c r="AT147" s="134" t="s">
        <v>199</v>
      </c>
      <c r="AU147" s="134" t="s">
        <v>66</v>
      </c>
      <c r="AY147" s="18" t="s">
        <v>196</v>
      </c>
      <c r="BE147" s="135">
        <f t="shared" si="4"/>
        <v>0</v>
      </c>
      <c r="BF147" s="135">
        <f t="shared" si="5"/>
        <v>0</v>
      </c>
      <c r="BG147" s="135">
        <f t="shared" si="6"/>
        <v>0</v>
      </c>
      <c r="BH147" s="135">
        <f t="shared" si="7"/>
        <v>0</v>
      </c>
      <c r="BI147" s="135">
        <f t="shared" si="8"/>
        <v>0</v>
      </c>
      <c r="BJ147" s="18" t="s">
        <v>64</v>
      </c>
      <c r="BK147" s="135">
        <f t="shared" si="9"/>
        <v>0</v>
      </c>
      <c r="BL147" s="18" t="s">
        <v>201</v>
      </c>
      <c r="BM147" s="134" t="s">
        <v>447</v>
      </c>
    </row>
    <row r="148" spans="1:65" s="2" customFormat="1" ht="44.25" customHeight="1" x14ac:dyDescent="0.2">
      <c r="A148" s="29"/>
      <c r="B148" s="123"/>
      <c r="C148" s="124" t="s">
        <v>90</v>
      </c>
      <c r="D148" s="124" t="s">
        <v>199</v>
      </c>
      <c r="E148" s="125" t="s">
        <v>5588</v>
      </c>
      <c r="F148" s="126" t="s">
        <v>5589</v>
      </c>
      <c r="G148" s="127" t="s">
        <v>846</v>
      </c>
      <c r="H148" s="128">
        <v>4</v>
      </c>
      <c r="I148" s="224"/>
      <c r="J148" s="129">
        <f t="shared" si="0"/>
        <v>0</v>
      </c>
      <c r="K148" s="126" t="s">
        <v>1</v>
      </c>
      <c r="L148" s="30"/>
      <c r="M148" s="130" t="s">
        <v>1</v>
      </c>
      <c r="N148" s="131" t="s">
        <v>35</v>
      </c>
      <c r="O148" s="132">
        <v>0</v>
      </c>
      <c r="P148" s="132">
        <f t="shared" si="1"/>
        <v>0</v>
      </c>
      <c r="Q148" s="132">
        <v>0</v>
      </c>
      <c r="R148" s="132">
        <f t="shared" si="2"/>
        <v>0</v>
      </c>
      <c r="S148" s="132">
        <v>0</v>
      </c>
      <c r="T148" s="133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34" t="s">
        <v>201</v>
      </c>
      <c r="AT148" s="134" t="s">
        <v>199</v>
      </c>
      <c r="AU148" s="134" t="s">
        <v>66</v>
      </c>
      <c r="AY148" s="18" t="s">
        <v>196</v>
      </c>
      <c r="BE148" s="135">
        <f t="shared" si="4"/>
        <v>0</v>
      </c>
      <c r="BF148" s="135">
        <f t="shared" si="5"/>
        <v>0</v>
      </c>
      <c r="BG148" s="135">
        <f t="shared" si="6"/>
        <v>0</v>
      </c>
      <c r="BH148" s="135">
        <f t="shared" si="7"/>
        <v>0</v>
      </c>
      <c r="BI148" s="135">
        <f t="shared" si="8"/>
        <v>0</v>
      </c>
      <c r="BJ148" s="18" t="s">
        <v>64</v>
      </c>
      <c r="BK148" s="135">
        <f t="shared" si="9"/>
        <v>0</v>
      </c>
      <c r="BL148" s="18" t="s">
        <v>201</v>
      </c>
      <c r="BM148" s="134" t="s">
        <v>456</v>
      </c>
    </row>
    <row r="149" spans="1:65" s="2" customFormat="1" ht="44.25" customHeight="1" x14ac:dyDescent="0.2">
      <c r="A149" s="29"/>
      <c r="B149" s="123"/>
      <c r="C149" s="124" t="s">
        <v>93</v>
      </c>
      <c r="D149" s="124" t="s">
        <v>199</v>
      </c>
      <c r="E149" s="125" t="s">
        <v>5590</v>
      </c>
      <c r="F149" s="126" t="s">
        <v>5591</v>
      </c>
      <c r="G149" s="127" t="s">
        <v>846</v>
      </c>
      <c r="H149" s="128">
        <v>10</v>
      </c>
      <c r="I149" s="224"/>
      <c r="J149" s="129">
        <f t="shared" si="0"/>
        <v>0</v>
      </c>
      <c r="K149" s="126" t="s">
        <v>1</v>
      </c>
      <c r="L149" s="30"/>
      <c r="M149" s="130" t="s">
        <v>1</v>
      </c>
      <c r="N149" s="131" t="s">
        <v>35</v>
      </c>
      <c r="O149" s="132">
        <v>0</v>
      </c>
      <c r="P149" s="132">
        <f t="shared" si="1"/>
        <v>0</v>
      </c>
      <c r="Q149" s="132">
        <v>0</v>
      </c>
      <c r="R149" s="132">
        <f t="shared" si="2"/>
        <v>0</v>
      </c>
      <c r="S149" s="132">
        <v>0</v>
      </c>
      <c r="T149" s="133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34" t="s">
        <v>201</v>
      </c>
      <c r="AT149" s="134" t="s">
        <v>199</v>
      </c>
      <c r="AU149" s="134" t="s">
        <v>66</v>
      </c>
      <c r="AY149" s="18" t="s">
        <v>196</v>
      </c>
      <c r="BE149" s="135">
        <f t="shared" si="4"/>
        <v>0</v>
      </c>
      <c r="BF149" s="135">
        <f t="shared" si="5"/>
        <v>0</v>
      </c>
      <c r="BG149" s="135">
        <f t="shared" si="6"/>
        <v>0</v>
      </c>
      <c r="BH149" s="135">
        <f t="shared" si="7"/>
        <v>0</v>
      </c>
      <c r="BI149" s="135">
        <f t="shared" si="8"/>
        <v>0</v>
      </c>
      <c r="BJ149" s="18" t="s">
        <v>64</v>
      </c>
      <c r="BK149" s="135">
        <f t="shared" si="9"/>
        <v>0</v>
      </c>
      <c r="BL149" s="18" t="s">
        <v>201</v>
      </c>
      <c r="BM149" s="134" t="s">
        <v>464</v>
      </c>
    </row>
    <row r="150" spans="1:65" s="2" customFormat="1" ht="44.25" customHeight="1" x14ac:dyDescent="0.2">
      <c r="A150" s="29"/>
      <c r="B150" s="123"/>
      <c r="C150" s="124" t="s">
        <v>96</v>
      </c>
      <c r="D150" s="124" t="s">
        <v>199</v>
      </c>
      <c r="E150" s="125" t="s">
        <v>5592</v>
      </c>
      <c r="F150" s="126" t="s">
        <v>5593</v>
      </c>
      <c r="G150" s="127" t="s">
        <v>846</v>
      </c>
      <c r="H150" s="128">
        <v>1</v>
      </c>
      <c r="I150" s="224"/>
      <c r="J150" s="129">
        <f t="shared" si="0"/>
        <v>0</v>
      </c>
      <c r="K150" s="126" t="s">
        <v>1</v>
      </c>
      <c r="L150" s="30"/>
      <c r="M150" s="130" t="s">
        <v>1</v>
      </c>
      <c r="N150" s="131" t="s">
        <v>35</v>
      </c>
      <c r="O150" s="132">
        <v>0</v>
      </c>
      <c r="P150" s="132">
        <f t="shared" si="1"/>
        <v>0</v>
      </c>
      <c r="Q150" s="132">
        <v>0</v>
      </c>
      <c r="R150" s="132">
        <f t="shared" si="2"/>
        <v>0</v>
      </c>
      <c r="S150" s="132">
        <v>0</v>
      </c>
      <c r="T150" s="133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34" t="s">
        <v>201</v>
      </c>
      <c r="AT150" s="134" t="s">
        <v>199</v>
      </c>
      <c r="AU150" s="134" t="s">
        <v>66</v>
      </c>
      <c r="AY150" s="18" t="s">
        <v>196</v>
      </c>
      <c r="BE150" s="135">
        <f t="shared" si="4"/>
        <v>0</v>
      </c>
      <c r="BF150" s="135">
        <f t="shared" si="5"/>
        <v>0</v>
      </c>
      <c r="BG150" s="135">
        <f t="shared" si="6"/>
        <v>0</v>
      </c>
      <c r="BH150" s="135">
        <f t="shared" si="7"/>
        <v>0</v>
      </c>
      <c r="BI150" s="135">
        <f t="shared" si="8"/>
        <v>0</v>
      </c>
      <c r="BJ150" s="18" t="s">
        <v>64</v>
      </c>
      <c r="BK150" s="135">
        <f t="shared" si="9"/>
        <v>0</v>
      </c>
      <c r="BL150" s="18" t="s">
        <v>201</v>
      </c>
      <c r="BM150" s="134" t="s">
        <v>475</v>
      </c>
    </row>
    <row r="151" spans="1:65" s="2" customFormat="1" ht="49.15" customHeight="1" x14ac:dyDescent="0.2">
      <c r="A151" s="29"/>
      <c r="B151" s="123"/>
      <c r="C151" s="124" t="s">
        <v>99</v>
      </c>
      <c r="D151" s="124" t="s">
        <v>199</v>
      </c>
      <c r="E151" s="125" t="s">
        <v>5594</v>
      </c>
      <c r="F151" s="126" t="s">
        <v>5595</v>
      </c>
      <c r="G151" s="127" t="s">
        <v>846</v>
      </c>
      <c r="H151" s="128">
        <v>1</v>
      </c>
      <c r="I151" s="224"/>
      <c r="J151" s="129">
        <f t="shared" si="0"/>
        <v>0</v>
      </c>
      <c r="K151" s="126" t="s">
        <v>1</v>
      </c>
      <c r="L151" s="30"/>
      <c r="M151" s="130" t="s">
        <v>1</v>
      </c>
      <c r="N151" s="131" t="s">
        <v>35</v>
      </c>
      <c r="O151" s="132">
        <v>0</v>
      </c>
      <c r="P151" s="132">
        <f t="shared" si="1"/>
        <v>0</v>
      </c>
      <c r="Q151" s="132">
        <v>0</v>
      </c>
      <c r="R151" s="132">
        <f t="shared" si="2"/>
        <v>0</v>
      </c>
      <c r="S151" s="132">
        <v>0</v>
      </c>
      <c r="T151" s="133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34" t="s">
        <v>201</v>
      </c>
      <c r="AT151" s="134" t="s">
        <v>199</v>
      </c>
      <c r="AU151" s="134" t="s">
        <v>66</v>
      </c>
      <c r="AY151" s="18" t="s">
        <v>196</v>
      </c>
      <c r="BE151" s="135">
        <f t="shared" si="4"/>
        <v>0</v>
      </c>
      <c r="BF151" s="135">
        <f t="shared" si="5"/>
        <v>0</v>
      </c>
      <c r="BG151" s="135">
        <f t="shared" si="6"/>
        <v>0</v>
      </c>
      <c r="BH151" s="135">
        <f t="shared" si="7"/>
        <v>0</v>
      </c>
      <c r="BI151" s="135">
        <f t="shared" si="8"/>
        <v>0</v>
      </c>
      <c r="BJ151" s="18" t="s">
        <v>64</v>
      </c>
      <c r="BK151" s="135">
        <f t="shared" si="9"/>
        <v>0</v>
      </c>
      <c r="BL151" s="18" t="s">
        <v>201</v>
      </c>
      <c r="BM151" s="134" t="s">
        <v>418</v>
      </c>
    </row>
    <row r="152" spans="1:65" s="2" customFormat="1" ht="49.15" customHeight="1" x14ac:dyDescent="0.2">
      <c r="A152" s="29"/>
      <c r="B152" s="123"/>
      <c r="C152" s="124" t="s">
        <v>7</v>
      </c>
      <c r="D152" s="124" t="s">
        <v>199</v>
      </c>
      <c r="E152" s="125" t="s">
        <v>5596</v>
      </c>
      <c r="F152" s="126" t="s">
        <v>5597</v>
      </c>
      <c r="G152" s="127" t="s">
        <v>846</v>
      </c>
      <c r="H152" s="128">
        <v>2</v>
      </c>
      <c r="I152" s="224"/>
      <c r="J152" s="129">
        <f t="shared" si="0"/>
        <v>0</v>
      </c>
      <c r="K152" s="126" t="s">
        <v>1</v>
      </c>
      <c r="L152" s="30"/>
      <c r="M152" s="130" t="s">
        <v>1</v>
      </c>
      <c r="N152" s="131" t="s">
        <v>35</v>
      </c>
      <c r="O152" s="132">
        <v>0</v>
      </c>
      <c r="P152" s="132">
        <f t="shared" si="1"/>
        <v>0</v>
      </c>
      <c r="Q152" s="132">
        <v>0</v>
      </c>
      <c r="R152" s="132">
        <f t="shared" si="2"/>
        <v>0</v>
      </c>
      <c r="S152" s="132">
        <v>0</v>
      </c>
      <c r="T152" s="133">
        <f t="shared" si="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34" t="s">
        <v>201</v>
      </c>
      <c r="AT152" s="134" t="s">
        <v>199</v>
      </c>
      <c r="AU152" s="134" t="s">
        <v>66</v>
      </c>
      <c r="AY152" s="18" t="s">
        <v>196</v>
      </c>
      <c r="BE152" s="135">
        <f t="shared" si="4"/>
        <v>0</v>
      </c>
      <c r="BF152" s="135">
        <f t="shared" si="5"/>
        <v>0</v>
      </c>
      <c r="BG152" s="135">
        <f t="shared" si="6"/>
        <v>0</v>
      </c>
      <c r="BH152" s="135">
        <f t="shared" si="7"/>
        <v>0</v>
      </c>
      <c r="BI152" s="135">
        <f t="shared" si="8"/>
        <v>0</v>
      </c>
      <c r="BJ152" s="18" t="s">
        <v>64</v>
      </c>
      <c r="BK152" s="135">
        <f t="shared" si="9"/>
        <v>0</v>
      </c>
      <c r="BL152" s="18" t="s">
        <v>201</v>
      </c>
      <c r="BM152" s="134" t="s">
        <v>493</v>
      </c>
    </row>
    <row r="153" spans="1:65" s="12" customFormat="1" ht="22.9" customHeight="1" x14ac:dyDescent="0.2">
      <c r="B153" s="111"/>
      <c r="D153" s="112" t="s">
        <v>56</v>
      </c>
      <c r="E153" s="121" t="s">
        <v>2973</v>
      </c>
      <c r="F153" s="121" t="s">
        <v>2974</v>
      </c>
      <c r="J153" s="122">
        <f>BK153</f>
        <v>0</v>
      </c>
      <c r="L153" s="111"/>
      <c r="M153" s="115"/>
      <c r="N153" s="116"/>
      <c r="O153" s="116"/>
      <c r="P153" s="117">
        <f>SUM(P154:P162)</f>
        <v>51.598756000000002</v>
      </c>
      <c r="Q153" s="116"/>
      <c r="R153" s="117">
        <f>SUM(R154:R162)</f>
        <v>0</v>
      </c>
      <c r="S153" s="116"/>
      <c r="T153" s="118">
        <f>SUM(T154:T162)</f>
        <v>0</v>
      </c>
      <c r="AR153" s="112" t="s">
        <v>64</v>
      </c>
      <c r="AT153" s="119" t="s">
        <v>56</v>
      </c>
      <c r="AU153" s="119" t="s">
        <v>64</v>
      </c>
      <c r="AY153" s="112" t="s">
        <v>196</v>
      </c>
      <c r="BK153" s="120">
        <f>SUM(BK154:BK162)</f>
        <v>0</v>
      </c>
    </row>
    <row r="154" spans="1:65" s="2" customFormat="1" ht="33" customHeight="1" x14ac:dyDescent="0.2">
      <c r="A154" s="29"/>
      <c r="B154" s="123"/>
      <c r="C154" s="124" t="s">
        <v>104</v>
      </c>
      <c r="D154" s="124" t="s">
        <v>199</v>
      </c>
      <c r="E154" s="125" t="s">
        <v>5598</v>
      </c>
      <c r="F154" s="126" t="s">
        <v>5599</v>
      </c>
      <c r="G154" s="127" t="s">
        <v>422</v>
      </c>
      <c r="H154" s="128">
        <v>15.004</v>
      </c>
      <c r="I154" s="224"/>
      <c r="J154" s="129">
        <f>ROUND(I154*H154,2)</f>
        <v>0</v>
      </c>
      <c r="K154" s="126" t="s">
        <v>208</v>
      </c>
      <c r="L154" s="30"/>
      <c r="M154" s="130" t="s">
        <v>1</v>
      </c>
      <c r="N154" s="131" t="s">
        <v>35</v>
      </c>
      <c r="O154" s="132">
        <v>1.93</v>
      </c>
      <c r="P154" s="132">
        <f>O154*H154</f>
        <v>28.957719999999998</v>
      </c>
      <c r="Q154" s="132">
        <v>0</v>
      </c>
      <c r="R154" s="132">
        <f>Q154*H154</f>
        <v>0</v>
      </c>
      <c r="S154" s="132">
        <v>0</v>
      </c>
      <c r="T154" s="133">
        <f>S154*H154</f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34" t="s">
        <v>201</v>
      </c>
      <c r="AT154" s="134" t="s">
        <v>199</v>
      </c>
      <c r="AU154" s="134" t="s">
        <v>66</v>
      </c>
      <c r="AY154" s="18" t="s">
        <v>196</v>
      </c>
      <c r="BE154" s="135">
        <f>IF(N154="základní",J154,0)</f>
        <v>0</v>
      </c>
      <c r="BF154" s="135">
        <f>IF(N154="snížená",J154,0)</f>
        <v>0</v>
      </c>
      <c r="BG154" s="135">
        <f>IF(N154="zákl. přenesená",J154,0)</f>
        <v>0</v>
      </c>
      <c r="BH154" s="135">
        <f>IF(N154="sníž. přenesená",J154,0)</f>
        <v>0</v>
      </c>
      <c r="BI154" s="135">
        <f>IF(N154="nulová",J154,0)</f>
        <v>0</v>
      </c>
      <c r="BJ154" s="18" t="s">
        <v>64</v>
      </c>
      <c r="BK154" s="135">
        <f>ROUND(I154*H154,2)</f>
        <v>0</v>
      </c>
      <c r="BL154" s="18" t="s">
        <v>201</v>
      </c>
      <c r="BM154" s="134" t="s">
        <v>428</v>
      </c>
    </row>
    <row r="155" spans="1:65" s="2" customFormat="1" ht="33" customHeight="1" x14ac:dyDescent="0.2">
      <c r="A155" s="29"/>
      <c r="B155" s="123"/>
      <c r="C155" s="124" t="s">
        <v>425</v>
      </c>
      <c r="D155" s="124" t="s">
        <v>199</v>
      </c>
      <c r="E155" s="125" t="s">
        <v>2979</v>
      </c>
      <c r="F155" s="126" t="s">
        <v>2980</v>
      </c>
      <c r="G155" s="127" t="s">
        <v>422</v>
      </c>
      <c r="H155" s="128">
        <v>75.02</v>
      </c>
      <c r="I155" s="224"/>
      <c r="J155" s="129">
        <f>ROUND(I155*H155,2)</f>
        <v>0</v>
      </c>
      <c r="K155" s="126" t="s">
        <v>208</v>
      </c>
      <c r="L155" s="30"/>
      <c r="M155" s="130" t="s">
        <v>1</v>
      </c>
      <c r="N155" s="131" t="s">
        <v>35</v>
      </c>
      <c r="O155" s="132">
        <v>0.26</v>
      </c>
      <c r="P155" s="132">
        <f>O155*H155</f>
        <v>19.505199999999999</v>
      </c>
      <c r="Q155" s="132">
        <v>0</v>
      </c>
      <c r="R155" s="132">
        <f>Q155*H155</f>
        <v>0</v>
      </c>
      <c r="S155" s="132">
        <v>0</v>
      </c>
      <c r="T155" s="133">
        <f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34" t="s">
        <v>201</v>
      </c>
      <c r="AT155" s="134" t="s">
        <v>199</v>
      </c>
      <c r="AU155" s="134" t="s">
        <v>66</v>
      </c>
      <c r="AY155" s="18" t="s">
        <v>196</v>
      </c>
      <c r="BE155" s="135">
        <f>IF(N155="základní",J155,0)</f>
        <v>0</v>
      </c>
      <c r="BF155" s="135">
        <f>IF(N155="snížená",J155,0)</f>
        <v>0</v>
      </c>
      <c r="BG155" s="135">
        <f>IF(N155="zákl. přenesená",J155,0)</f>
        <v>0</v>
      </c>
      <c r="BH155" s="135">
        <f>IF(N155="sníž. přenesená",J155,0)</f>
        <v>0</v>
      </c>
      <c r="BI155" s="135">
        <f>IF(N155="nulová",J155,0)</f>
        <v>0</v>
      </c>
      <c r="BJ155" s="18" t="s">
        <v>64</v>
      </c>
      <c r="BK155" s="135">
        <f>ROUND(I155*H155,2)</f>
        <v>0</v>
      </c>
      <c r="BL155" s="18" t="s">
        <v>201</v>
      </c>
      <c r="BM155" s="134" t="s">
        <v>437</v>
      </c>
    </row>
    <row r="156" spans="1:65" s="13" customFormat="1" x14ac:dyDescent="0.2">
      <c r="B156" s="136"/>
      <c r="D156" s="137" t="s">
        <v>210</v>
      </c>
      <c r="E156" s="138" t="s">
        <v>1</v>
      </c>
      <c r="F156" s="139" t="s">
        <v>5600</v>
      </c>
      <c r="H156" s="140">
        <v>75.02</v>
      </c>
      <c r="L156" s="136"/>
      <c r="M156" s="141"/>
      <c r="N156" s="142"/>
      <c r="O156" s="142"/>
      <c r="P156" s="142"/>
      <c r="Q156" s="142"/>
      <c r="R156" s="142"/>
      <c r="S156" s="142"/>
      <c r="T156" s="143"/>
      <c r="AT156" s="138" t="s">
        <v>210</v>
      </c>
      <c r="AU156" s="138" t="s">
        <v>66</v>
      </c>
      <c r="AV156" s="13" t="s">
        <v>66</v>
      </c>
      <c r="AW156" s="13" t="s">
        <v>26</v>
      </c>
      <c r="AX156" s="13" t="s">
        <v>57</v>
      </c>
      <c r="AY156" s="138" t="s">
        <v>196</v>
      </c>
    </row>
    <row r="157" spans="1:65" s="14" customFormat="1" x14ac:dyDescent="0.2">
      <c r="B157" s="144"/>
      <c r="D157" s="137" t="s">
        <v>210</v>
      </c>
      <c r="E157" s="145" t="s">
        <v>1</v>
      </c>
      <c r="F157" s="146" t="s">
        <v>212</v>
      </c>
      <c r="H157" s="147">
        <v>75.02</v>
      </c>
      <c r="L157" s="144"/>
      <c r="M157" s="148"/>
      <c r="N157" s="149"/>
      <c r="O157" s="149"/>
      <c r="P157" s="149"/>
      <c r="Q157" s="149"/>
      <c r="R157" s="149"/>
      <c r="S157" s="149"/>
      <c r="T157" s="150"/>
      <c r="AT157" s="145" t="s">
        <v>210</v>
      </c>
      <c r="AU157" s="145" t="s">
        <v>66</v>
      </c>
      <c r="AV157" s="14" t="s">
        <v>201</v>
      </c>
      <c r="AW157" s="14" t="s">
        <v>26</v>
      </c>
      <c r="AX157" s="14" t="s">
        <v>64</v>
      </c>
      <c r="AY157" s="145" t="s">
        <v>196</v>
      </c>
    </row>
    <row r="158" spans="1:65" s="2" customFormat="1" ht="24.2" customHeight="1" x14ac:dyDescent="0.2">
      <c r="A158" s="29"/>
      <c r="B158" s="123"/>
      <c r="C158" s="124" t="s">
        <v>434</v>
      </c>
      <c r="D158" s="124" t="s">
        <v>199</v>
      </c>
      <c r="E158" s="125" t="s">
        <v>2983</v>
      </c>
      <c r="F158" s="126" t="s">
        <v>2984</v>
      </c>
      <c r="G158" s="127" t="s">
        <v>422</v>
      </c>
      <c r="H158" s="128">
        <v>15.004</v>
      </c>
      <c r="I158" s="224"/>
      <c r="J158" s="129">
        <f>ROUND(I158*H158,2)</f>
        <v>0</v>
      </c>
      <c r="K158" s="126" t="s">
        <v>208</v>
      </c>
      <c r="L158" s="30"/>
      <c r="M158" s="130" t="s">
        <v>1</v>
      </c>
      <c r="N158" s="131" t="s">
        <v>35</v>
      </c>
      <c r="O158" s="132">
        <v>0.125</v>
      </c>
      <c r="P158" s="132">
        <f>O158*H158</f>
        <v>1.8754999999999999</v>
      </c>
      <c r="Q158" s="132">
        <v>0</v>
      </c>
      <c r="R158" s="132">
        <f>Q158*H158</f>
        <v>0</v>
      </c>
      <c r="S158" s="132">
        <v>0</v>
      </c>
      <c r="T158" s="133">
        <f>S158*H158</f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34" t="s">
        <v>201</v>
      </c>
      <c r="AT158" s="134" t="s">
        <v>199</v>
      </c>
      <c r="AU158" s="134" t="s">
        <v>66</v>
      </c>
      <c r="AY158" s="18" t="s">
        <v>196</v>
      </c>
      <c r="BE158" s="135">
        <f>IF(N158="základní",J158,0)</f>
        <v>0</v>
      </c>
      <c r="BF158" s="135">
        <f>IF(N158="snížená",J158,0)</f>
        <v>0</v>
      </c>
      <c r="BG158" s="135">
        <f>IF(N158="zákl. přenesená",J158,0)</f>
        <v>0</v>
      </c>
      <c r="BH158" s="135">
        <f>IF(N158="sníž. přenesená",J158,0)</f>
        <v>0</v>
      </c>
      <c r="BI158" s="135">
        <f>IF(N158="nulová",J158,0)</f>
        <v>0</v>
      </c>
      <c r="BJ158" s="18" t="s">
        <v>64</v>
      </c>
      <c r="BK158" s="135">
        <f>ROUND(I158*H158,2)</f>
        <v>0</v>
      </c>
      <c r="BL158" s="18" t="s">
        <v>201</v>
      </c>
      <c r="BM158" s="134" t="s">
        <v>445</v>
      </c>
    </row>
    <row r="159" spans="1:65" s="2" customFormat="1" ht="24.2" customHeight="1" x14ac:dyDescent="0.2">
      <c r="A159" s="29"/>
      <c r="B159" s="123"/>
      <c r="C159" s="124" t="s">
        <v>442</v>
      </c>
      <c r="D159" s="124" t="s">
        <v>199</v>
      </c>
      <c r="E159" s="125" t="s">
        <v>2987</v>
      </c>
      <c r="F159" s="126" t="s">
        <v>2988</v>
      </c>
      <c r="G159" s="127" t="s">
        <v>422</v>
      </c>
      <c r="H159" s="128">
        <v>210.05600000000001</v>
      </c>
      <c r="I159" s="224"/>
      <c r="J159" s="129">
        <f>ROUND(I159*H159,2)</f>
        <v>0</v>
      </c>
      <c r="K159" s="126" t="s">
        <v>208</v>
      </c>
      <c r="L159" s="30"/>
      <c r="M159" s="130" t="s">
        <v>1</v>
      </c>
      <c r="N159" s="131" t="s">
        <v>35</v>
      </c>
      <c r="O159" s="132">
        <v>6.0000000000000001E-3</v>
      </c>
      <c r="P159" s="132">
        <f>O159*H159</f>
        <v>1.2603360000000001</v>
      </c>
      <c r="Q159" s="132">
        <v>0</v>
      </c>
      <c r="R159" s="132">
        <f>Q159*H159</f>
        <v>0</v>
      </c>
      <c r="S159" s="132">
        <v>0</v>
      </c>
      <c r="T159" s="133">
        <f>S159*H159</f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34" t="s">
        <v>201</v>
      </c>
      <c r="AT159" s="134" t="s">
        <v>199</v>
      </c>
      <c r="AU159" s="134" t="s">
        <v>66</v>
      </c>
      <c r="AY159" s="18" t="s">
        <v>196</v>
      </c>
      <c r="BE159" s="135">
        <f>IF(N159="základní",J159,0)</f>
        <v>0</v>
      </c>
      <c r="BF159" s="135">
        <f>IF(N159="snížená",J159,0)</f>
        <v>0</v>
      </c>
      <c r="BG159" s="135">
        <f>IF(N159="zákl. přenesená",J159,0)</f>
        <v>0</v>
      </c>
      <c r="BH159" s="135">
        <f>IF(N159="sníž. přenesená",J159,0)</f>
        <v>0</v>
      </c>
      <c r="BI159" s="135">
        <f>IF(N159="nulová",J159,0)</f>
        <v>0</v>
      </c>
      <c r="BJ159" s="18" t="s">
        <v>64</v>
      </c>
      <c r="BK159" s="135">
        <f>ROUND(I159*H159,2)</f>
        <v>0</v>
      </c>
      <c r="BL159" s="18" t="s">
        <v>201</v>
      </c>
      <c r="BM159" s="134" t="s">
        <v>450</v>
      </c>
    </row>
    <row r="160" spans="1:65" s="13" customFormat="1" x14ac:dyDescent="0.2">
      <c r="B160" s="136"/>
      <c r="D160" s="137" t="s">
        <v>210</v>
      </c>
      <c r="E160" s="138" t="s">
        <v>1</v>
      </c>
      <c r="F160" s="139" t="s">
        <v>5601</v>
      </c>
      <c r="H160" s="140">
        <v>210.05600000000001</v>
      </c>
      <c r="L160" s="136"/>
      <c r="M160" s="141"/>
      <c r="N160" s="142"/>
      <c r="O160" s="142"/>
      <c r="P160" s="142"/>
      <c r="Q160" s="142"/>
      <c r="R160" s="142"/>
      <c r="S160" s="142"/>
      <c r="T160" s="143"/>
      <c r="AT160" s="138" t="s">
        <v>210</v>
      </c>
      <c r="AU160" s="138" t="s">
        <v>66</v>
      </c>
      <c r="AV160" s="13" t="s">
        <v>66</v>
      </c>
      <c r="AW160" s="13" t="s">
        <v>26</v>
      </c>
      <c r="AX160" s="13" t="s">
        <v>57</v>
      </c>
      <c r="AY160" s="138" t="s">
        <v>196</v>
      </c>
    </row>
    <row r="161" spans="1:65" s="14" customFormat="1" x14ac:dyDescent="0.2">
      <c r="B161" s="144"/>
      <c r="D161" s="137" t="s">
        <v>210</v>
      </c>
      <c r="E161" s="145" t="s">
        <v>1</v>
      </c>
      <c r="F161" s="146" t="s">
        <v>212</v>
      </c>
      <c r="H161" s="147">
        <v>210.05600000000001</v>
      </c>
      <c r="L161" s="144"/>
      <c r="M161" s="148"/>
      <c r="N161" s="149"/>
      <c r="O161" s="149"/>
      <c r="P161" s="149"/>
      <c r="Q161" s="149"/>
      <c r="R161" s="149"/>
      <c r="S161" s="149"/>
      <c r="T161" s="150"/>
      <c r="AT161" s="145" t="s">
        <v>210</v>
      </c>
      <c r="AU161" s="145" t="s">
        <v>66</v>
      </c>
      <c r="AV161" s="14" t="s">
        <v>201</v>
      </c>
      <c r="AW161" s="14" t="s">
        <v>26</v>
      </c>
      <c r="AX161" s="14" t="s">
        <v>64</v>
      </c>
      <c r="AY161" s="145" t="s">
        <v>196</v>
      </c>
    </row>
    <row r="162" spans="1:65" s="2" customFormat="1" ht="44.25" customHeight="1" x14ac:dyDescent="0.2">
      <c r="A162" s="29"/>
      <c r="B162" s="123"/>
      <c r="C162" s="124" t="s">
        <v>447</v>
      </c>
      <c r="D162" s="124" t="s">
        <v>199</v>
      </c>
      <c r="E162" s="125" t="s">
        <v>5602</v>
      </c>
      <c r="F162" s="126" t="s">
        <v>5603</v>
      </c>
      <c r="G162" s="127" t="s">
        <v>422</v>
      </c>
      <c r="H162" s="128">
        <v>15.044</v>
      </c>
      <c r="I162" s="224"/>
      <c r="J162" s="129">
        <f>ROUND(I162*H162,2)</f>
        <v>0</v>
      </c>
      <c r="K162" s="126" t="s">
        <v>1</v>
      </c>
      <c r="L162" s="30"/>
      <c r="M162" s="130" t="s">
        <v>1</v>
      </c>
      <c r="N162" s="131" t="s">
        <v>35</v>
      </c>
      <c r="O162" s="132">
        <v>0</v>
      </c>
      <c r="P162" s="132">
        <f>O162*H162</f>
        <v>0</v>
      </c>
      <c r="Q162" s="132">
        <v>0</v>
      </c>
      <c r="R162" s="132">
        <f>Q162*H162</f>
        <v>0</v>
      </c>
      <c r="S162" s="132">
        <v>0</v>
      </c>
      <c r="T162" s="133">
        <f>S162*H162</f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34" t="s">
        <v>201</v>
      </c>
      <c r="AT162" s="134" t="s">
        <v>199</v>
      </c>
      <c r="AU162" s="134" t="s">
        <v>66</v>
      </c>
      <c r="AY162" s="18" t="s">
        <v>196</v>
      </c>
      <c r="BE162" s="135">
        <f>IF(N162="základní",J162,0)</f>
        <v>0</v>
      </c>
      <c r="BF162" s="135">
        <f>IF(N162="snížená",J162,0)</f>
        <v>0</v>
      </c>
      <c r="BG162" s="135">
        <f>IF(N162="zákl. přenesená",J162,0)</f>
        <v>0</v>
      </c>
      <c r="BH162" s="135">
        <f>IF(N162="sníž. přenesená",J162,0)</f>
        <v>0</v>
      </c>
      <c r="BI162" s="135">
        <f>IF(N162="nulová",J162,0)</f>
        <v>0</v>
      </c>
      <c r="BJ162" s="18" t="s">
        <v>64</v>
      </c>
      <c r="BK162" s="135">
        <f>ROUND(I162*H162,2)</f>
        <v>0</v>
      </c>
      <c r="BL162" s="18" t="s">
        <v>201</v>
      </c>
      <c r="BM162" s="134" t="s">
        <v>454</v>
      </c>
    </row>
    <row r="163" spans="1:65" s="12" customFormat="1" ht="25.9" customHeight="1" x14ac:dyDescent="0.2">
      <c r="B163" s="111"/>
      <c r="D163" s="112" t="s">
        <v>56</v>
      </c>
      <c r="E163" s="113" t="s">
        <v>3018</v>
      </c>
      <c r="F163" s="113" t="s">
        <v>3019</v>
      </c>
      <c r="J163" s="114">
        <f>BK163</f>
        <v>0</v>
      </c>
      <c r="L163" s="111"/>
      <c r="M163" s="115"/>
      <c r="N163" s="116"/>
      <c r="O163" s="116"/>
      <c r="P163" s="117">
        <f>P164+P192+P208+P215+P258+P261+P271</f>
        <v>482.58834999999999</v>
      </c>
      <c r="Q163" s="116"/>
      <c r="R163" s="117">
        <f>R164+R192+R208+R215+R258+R261+R271</f>
        <v>19.968254430000002</v>
      </c>
      <c r="S163" s="116"/>
      <c r="T163" s="118">
        <f>T164+T192+T208+T215+T258+T261+T271</f>
        <v>15.004484999999999</v>
      </c>
      <c r="AR163" s="112" t="s">
        <v>66</v>
      </c>
      <c r="AT163" s="119" t="s">
        <v>56</v>
      </c>
      <c r="AU163" s="119" t="s">
        <v>57</v>
      </c>
      <c r="AY163" s="112" t="s">
        <v>196</v>
      </c>
      <c r="BK163" s="120">
        <f>BK164+BK192+BK208+BK215+BK258+BK261+BK271</f>
        <v>0</v>
      </c>
    </row>
    <row r="164" spans="1:65" s="12" customFormat="1" ht="22.9" customHeight="1" x14ac:dyDescent="0.2">
      <c r="B164" s="111"/>
      <c r="D164" s="112" t="s">
        <v>56</v>
      </c>
      <c r="E164" s="121" t="s">
        <v>3183</v>
      </c>
      <c r="F164" s="121" t="s">
        <v>3486</v>
      </c>
      <c r="J164" s="122">
        <f>BK164</f>
        <v>0</v>
      </c>
      <c r="L164" s="111"/>
      <c r="M164" s="115"/>
      <c r="N164" s="116"/>
      <c r="O164" s="116"/>
      <c r="P164" s="117">
        <f>SUM(P165:P191)</f>
        <v>423.53125</v>
      </c>
      <c r="Q164" s="116"/>
      <c r="R164" s="117">
        <f>SUM(R165:R191)</f>
        <v>19.963689630000001</v>
      </c>
      <c r="S164" s="116"/>
      <c r="T164" s="118">
        <f>SUM(T165:T191)</f>
        <v>15.004484999999999</v>
      </c>
      <c r="AR164" s="112" t="s">
        <v>66</v>
      </c>
      <c r="AT164" s="119" t="s">
        <v>56</v>
      </c>
      <c r="AU164" s="119" t="s">
        <v>64</v>
      </c>
      <c r="AY164" s="112" t="s">
        <v>196</v>
      </c>
      <c r="BK164" s="120">
        <f>SUM(BK165:BK191)</f>
        <v>0</v>
      </c>
    </row>
    <row r="165" spans="1:65" s="2" customFormat="1" ht="24.2" customHeight="1" x14ac:dyDescent="0.2">
      <c r="A165" s="29"/>
      <c r="B165" s="123"/>
      <c r="C165" s="124" t="s">
        <v>6</v>
      </c>
      <c r="D165" s="124" t="s">
        <v>199</v>
      </c>
      <c r="E165" s="125" t="s">
        <v>3498</v>
      </c>
      <c r="F165" s="126" t="s">
        <v>3499</v>
      </c>
      <c r="G165" s="127" t="s">
        <v>224</v>
      </c>
      <c r="H165" s="128">
        <v>24.364000000000001</v>
      </c>
      <c r="I165" s="224"/>
      <c r="J165" s="129">
        <f>ROUND(I165*H165,2)</f>
        <v>0</v>
      </c>
      <c r="K165" s="126" t="s">
        <v>208</v>
      </c>
      <c r="L165" s="30"/>
      <c r="M165" s="130" t="s">
        <v>1</v>
      </c>
      <c r="N165" s="131" t="s">
        <v>35</v>
      </c>
      <c r="O165" s="132">
        <v>1.56</v>
      </c>
      <c r="P165" s="132">
        <f>O165*H165</f>
        <v>38.007840000000002</v>
      </c>
      <c r="Q165" s="132">
        <v>1.2199999999999999E-3</v>
      </c>
      <c r="R165" s="132">
        <f>Q165*H165</f>
        <v>2.972408E-2</v>
      </c>
      <c r="S165" s="132">
        <v>0</v>
      </c>
      <c r="T165" s="133">
        <f>S165*H165</f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34" t="s">
        <v>104</v>
      </c>
      <c r="AT165" s="134" t="s">
        <v>199</v>
      </c>
      <c r="AU165" s="134" t="s">
        <v>66</v>
      </c>
      <c r="AY165" s="18" t="s">
        <v>196</v>
      </c>
      <c r="BE165" s="135">
        <f>IF(N165="základní",J165,0)</f>
        <v>0</v>
      </c>
      <c r="BF165" s="135">
        <f>IF(N165="snížená",J165,0)</f>
        <v>0</v>
      </c>
      <c r="BG165" s="135">
        <f>IF(N165="zákl. přenesená",J165,0)</f>
        <v>0</v>
      </c>
      <c r="BH165" s="135">
        <f>IF(N165="sníž. přenesená",J165,0)</f>
        <v>0</v>
      </c>
      <c r="BI165" s="135">
        <f>IF(N165="nulová",J165,0)</f>
        <v>0</v>
      </c>
      <c r="BJ165" s="18" t="s">
        <v>64</v>
      </c>
      <c r="BK165" s="135">
        <f>ROUND(I165*H165,2)</f>
        <v>0</v>
      </c>
      <c r="BL165" s="18" t="s">
        <v>104</v>
      </c>
      <c r="BM165" s="134" t="s">
        <v>459</v>
      </c>
    </row>
    <row r="166" spans="1:65" s="13" customFormat="1" x14ac:dyDescent="0.2">
      <c r="B166" s="136"/>
      <c r="D166" s="137" t="s">
        <v>210</v>
      </c>
      <c r="E166" s="138" t="s">
        <v>1</v>
      </c>
      <c r="F166" s="139" t="s">
        <v>5604</v>
      </c>
      <c r="H166" s="140">
        <v>21.751999999999999</v>
      </c>
      <c r="L166" s="136"/>
      <c r="M166" s="141"/>
      <c r="N166" s="142"/>
      <c r="O166" s="142"/>
      <c r="P166" s="142"/>
      <c r="Q166" s="142"/>
      <c r="R166" s="142"/>
      <c r="S166" s="142"/>
      <c r="T166" s="143"/>
      <c r="AT166" s="138" t="s">
        <v>210</v>
      </c>
      <c r="AU166" s="138" t="s">
        <v>66</v>
      </c>
      <c r="AV166" s="13" t="s">
        <v>66</v>
      </c>
      <c r="AW166" s="13" t="s">
        <v>26</v>
      </c>
      <c r="AX166" s="13" t="s">
        <v>57</v>
      </c>
      <c r="AY166" s="138" t="s">
        <v>196</v>
      </c>
    </row>
    <row r="167" spans="1:65" s="13" customFormat="1" x14ac:dyDescent="0.2">
      <c r="B167" s="136"/>
      <c r="D167" s="137" t="s">
        <v>210</v>
      </c>
      <c r="E167" s="138" t="s">
        <v>1</v>
      </c>
      <c r="F167" s="139" t="s">
        <v>5605</v>
      </c>
      <c r="H167" s="140">
        <v>2.6120000000000001</v>
      </c>
      <c r="L167" s="136"/>
      <c r="M167" s="141"/>
      <c r="N167" s="142"/>
      <c r="O167" s="142"/>
      <c r="P167" s="142"/>
      <c r="Q167" s="142"/>
      <c r="R167" s="142"/>
      <c r="S167" s="142"/>
      <c r="T167" s="143"/>
      <c r="AT167" s="138" t="s">
        <v>210</v>
      </c>
      <c r="AU167" s="138" t="s">
        <v>66</v>
      </c>
      <c r="AV167" s="13" t="s">
        <v>66</v>
      </c>
      <c r="AW167" s="13" t="s">
        <v>26</v>
      </c>
      <c r="AX167" s="13" t="s">
        <v>57</v>
      </c>
      <c r="AY167" s="138" t="s">
        <v>196</v>
      </c>
    </row>
    <row r="168" spans="1:65" s="14" customFormat="1" x14ac:dyDescent="0.2">
      <c r="B168" s="144"/>
      <c r="D168" s="137" t="s">
        <v>210</v>
      </c>
      <c r="E168" s="145" t="s">
        <v>1</v>
      </c>
      <c r="F168" s="146" t="s">
        <v>212</v>
      </c>
      <c r="H168" s="147">
        <v>24.364000000000001</v>
      </c>
      <c r="L168" s="144"/>
      <c r="M168" s="148"/>
      <c r="N168" s="149"/>
      <c r="O168" s="149"/>
      <c r="P168" s="149"/>
      <c r="Q168" s="149"/>
      <c r="R168" s="149"/>
      <c r="S168" s="149"/>
      <c r="T168" s="150"/>
      <c r="AT168" s="145" t="s">
        <v>210</v>
      </c>
      <c r="AU168" s="145" t="s">
        <v>66</v>
      </c>
      <c r="AV168" s="14" t="s">
        <v>201</v>
      </c>
      <c r="AW168" s="14" t="s">
        <v>26</v>
      </c>
      <c r="AX168" s="14" t="s">
        <v>64</v>
      </c>
      <c r="AY168" s="145" t="s">
        <v>196</v>
      </c>
    </row>
    <row r="169" spans="1:65" s="2" customFormat="1" ht="33" customHeight="1" x14ac:dyDescent="0.2">
      <c r="A169" s="29"/>
      <c r="B169" s="123"/>
      <c r="C169" s="124" t="s">
        <v>456</v>
      </c>
      <c r="D169" s="124" t="s">
        <v>199</v>
      </c>
      <c r="E169" s="125" t="s">
        <v>3588</v>
      </c>
      <c r="F169" s="126" t="s">
        <v>3589</v>
      </c>
      <c r="G169" s="127" t="s">
        <v>207</v>
      </c>
      <c r="H169" s="128">
        <v>906.35</v>
      </c>
      <c r="I169" s="224"/>
      <c r="J169" s="129">
        <f>ROUND(I169*H169,2)</f>
        <v>0</v>
      </c>
      <c r="K169" s="126" t="s">
        <v>208</v>
      </c>
      <c r="L169" s="30"/>
      <c r="M169" s="130" t="s">
        <v>1</v>
      </c>
      <c r="N169" s="131" t="s">
        <v>35</v>
      </c>
      <c r="O169" s="132">
        <v>0.28999999999999998</v>
      </c>
      <c r="P169" s="132">
        <f>O169*H169</f>
        <v>262.8415</v>
      </c>
      <c r="Q169" s="132">
        <v>0</v>
      </c>
      <c r="R169" s="132">
        <f>Q169*H169</f>
        <v>0</v>
      </c>
      <c r="S169" s="132">
        <v>0</v>
      </c>
      <c r="T169" s="133">
        <f>S169*H169</f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34" t="s">
        <v>104</v>
      </c>
      <c r="AT169" s="134" t="s">
        <v>199</v>
      </c>
      <c r="AU169" s="134" t="s">
        <v>66</v>
      </c>
      <c r="AY169" s="18" t="s">
        <v>196</v>
      </c>
      <c r="BE169" s="135">
        <f>IF(N169="základní",J169,0)</f>
        <v>0</v>
      </c>
      <c r="BF169" s="135">
        <f>IF(N169="snížená",J169,0)</f>
        <v>0</v>
      </c>
      <c r="BG169" s="135">
        <f>IF(N169="zákl. přenesená",J169,0)</f>
        <v>0</v>
      </c>
      <c r="BH169" s="135">
        <f>IF(N169="sníž. přenesená",J169,0)</f>
        <v>0</v>
      </c>
      <c r="BI169" s="135">
        <f>IF(N169="nulová",J169,0)</f>
        <v>0</v>
      </c>
      <c r="BJ169" s="18" t="s">
        <v>64</v>
      </c>
      <c r="BK169" s="135">
        <f>ROUND(I169*H169,2)</f>
        <v>0</v>
      </c>
      <c r="BL169" s="18" t="s">
        <v>104</v>
      </c>
      <c r="BM169" s="134" t="s">
        <v>463</v>
      </c>
    </row>
    <row r="170" spans="1:65" s="13" customFormat="1" x14ac:dyDescent="0.2">
      <c r="B170" s="136"/>
      <c r="D170" s="137" t="s">
        <v>210</v>
      </c>
      <c r="E170" s="138" t="s">
        <v>1</v>
      </c>
      <c r="F170" s="139" t="s">
        <v>5606</v>
      </c>
      <c r="H170" s="140">
        <v>835.11</v>
      </c>
      <c r="L170" s="136"/>
      <c r="M170" s="141"/>
      <c r="N170" s="142"/>
      <c r="O170" s="142"/>
      <c r="P170" s="142"/>
      <c r="Q170" s="142"/>
      <c r="R170" s="142"/>
      <c r="S170" s="142"/>
      <c r="T170" s="143"/>
      <c r="AT170" s="138" t="s">
        <v>210</v>
      </c>
      <c r="AU170" s="138" t="s">
        <v>66</v>
      </c>
      <c r="AV170" s="13" t="s">
        <v>66</v>
      </c>
      <c r="AW170" s="13" t="s">
        <v>26</v>
      </c>
      <c r="AX170" s="13" t="s">
        <v>57</v>
      </c>
      <c r="AY170" s="138" t="s">
        <v>196</v>
      </c>
    </row>
    <row r="171" spans="1:65" s="13" customFormat="1" x14ac:dyDescent="0.2">
      <c r="B171" s="136"/>
      <c r="D171" s="137" t="s">
        <v>210</v>
      </c>
      <c r="E171" s="138" t="s">
        <v>1</v>
      </c>
      <c r="F171" s="139" t="s">
        <v>5607</v>
      </c>
      <c r="H171" s="140">
        <v>71.239999999999995</v>
      </c>
      <c r="L171" s="136"/>
      <c r="M171" s="141"/>
      <c r="N171" s="142"/>
      <c r="O171" s="142"/>
      <c r="P171" s="142"/>
      <c r="Q171" s="142"/>
      <c r="R171" s="142"/>
      <c r="S171" s="142"/>
      <c r="T171" s="143"/>
      <c r="AT171" s="138" t="s">
        <v>210</v>
      </c>
      <c r="AU171" s="138" t="s">
        <v>66</v>
      </c>
      <c r="AV171" s="13" t="s">
        <v>66</v>
      </c>
      <c r="AW171" s="13" t="s">
        <v>26</v>
      </c>
      <c r="AX171" s="13" t="s">
        <v>57</v>
      </c>
      <c r="AY171" s="138" t="s">
        <v>196</v>
      </c>
    </row>
    <row r="172" spans="1:65" s="14" customFormat="1" x14ac:dyDescent="0.2">
      <c r="B172" s="144"/>
      <c r="D172" s="137" t="s">
        <v>210</v>
      </c>
      <c r="E172" s="145" t="s">
        <v>1</v>
      </c>
      <c r="F172" s="146" t="s">
        <v>212</v>
      </c>
      <c r="H172" s="147">
        <v>906.35</v>
      </c>
      <c r="L172" s="144"/>
      <c r="M172" s="148"/>
      <c r="N172" s="149"/>
      <c r="O172" s="149"/>
      <c r="P172" s="149"/>
      <c r="Q172" s="149"/>
      <c r="R172" s="149"/>
      <c r="S172" s="149"/>
      <c r="T172" s="150"/>
      <c r="AT172" s="145" t="s">
        <v>210</v>
      </c>
      <c r="AU172" s="145" t="s">
        <v>66</v>
      </c>
      <c r="AV172" s="14" t="s">
        <v>201</v>
      </c>
      <c r="AW172" s="14" t="s">
        <v>26</v>
      </c>
      <c r="AX172" s="14" t="s">
        <v>64</v>
      </c>
      <c r="AY172" s="145" t="s">
        <v>196</v>
      </c>
    </row>
    <row r="173" spans="1:65" s="2" customFormat="1" ht="16.5" customHeight="1" x14ac:dyDescent="0.2">
      <c r="A173" s="29"/>
      <c r="B173" s="123"/>
      <c r="C173" s="164" t="s">
        <v>460</v>
      </c>
      <c r="D173" s="164" t="s">
        <v>451</v>
      </c>
      <c r="E173" s="165" t="s">
        <v>3596</v>
      </c>
      <c r="F173" s="166" t="s">
        <v>5844</v>
      </c>
      <c r="G173" s="167" t="s">
        <v>224</v>
      </c>
      <c r="H173" s="168">
        <v>31.902999999999999</v>
      </c>
      <c r="I173" s="226"/>
      <c r="J173" s="169">
        <f>ROUND(I173*H173,2)</f>
        <v>0</v>
      </c>
      <c r="K173" s="166" t="s">
        <v>208</v>
      </c>
      <c r="L173" s="170"/>
      <c r="M173" s="171" t="s">
        <v>1</v>
      </c>
      <c r="N173" s="172" t="s">
        <v>35</v>
      </c>
      <c r="O173" s="132">
        <v>0</v>
      </c>
      <c r="P173" s="132">
        <f>O173*H173</f>
        <v>0</v>
      </c>
      <c r="Q173" s="132">
        <v>0.55000000000000004</v>
      </c>
      <c r="R173" s="132">
        <f>Q173*H173</f>
        <v>17.54665</v>
      </c>
      <c r="S173" s="132">
        <v>0</v>
      </c>
      <c r="T173" s="133">
        <f>S173*H173</f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34" t="s">
        <v>428</v>
      </c>
      <c r="AT173" s="134" t="s">
        <v>451</v>
      </c>
      <c r="AU173" s="134" t="s">
        <v>66</v>
      </c>
      <c r="AY173" s="18" t="s">
        <v>196</v>
      </c>
      <c r="BE173" s="135">
        <f>IF(N173="základní",J173,0)</f>
        <v>0</v>
      </c>
      <c r="BF173" s="135">
        <f>IF(N173="snížená",J173,0)</f>
        <v>0</v>
      </c>
      <c r="BG173" s="135">
        <f>IF(N173="zákl. přenesená",J173,0)</f>
        <v>0</v>
      </c>
      <c r="BH173" s="135">
        <f>IF(N173="sníž. přenesená",J173,0)</f>
        <v>0</v>
      </c>
      <c r="BI173" s="135">
        <f>IF(N173="nulová",J173,0)</f>
        <v>0</v>
      </c>
      <c r="BJ173" s="18" t="s">
        <v>64</v>
      </c>
      <c r="BK173" s="135">
        <f>ROUND(I173*H173,2)</f>
        <v>0</v>
      </c>
      <c r="BL173" s="18" t="s">
        <v>104</v>
      </c>
      <c r="BM173" s="134" t="s">
        <v>467</v>
      </c>
    </row>
    <row r="174" spans="1:65" s="13" customFormat="1" x14ac:dyDescent="0.2">
      <c r="B174" s="136"/>
      <c r="D174" s="137" t="s">
        <v>210</v>
      </c>
      <c r="E174" s="138" t="s">
        <v>1</v>
      </c>
      <c r="F174" s="139" t="s">
        <v>5847</v>
      </c>
      <c r="H174" s="140">
        <v>31.902999999999999</v>
      </c>
      <c r="L174" s="136"/>
      <c r="M174" s="141"/>
      <c r="N174" s="142"/>
      <c r="O174" s="142"/>
      <c r="P174" s="142"/>
      <c r="Q174" s="142"/>
      <c r="R174" s="142"/>
      <c r="S174" s="142"/>
      <c r="T174" s="143"/>
      <c r="AT174" s="138" t="s">
        <v>210</v>
      </c>
      <c r="AU174" s="138" t="s">
        <v>66</v>
      </c>
      <c r="AV174" s="13" t="s">
        <v>66</v>
      </c>
      <c r="AW174" s="13" t="s">
        <v>26</v>
      </c>
      <c r="AX174" s="13" t="s">
        <v>57</v>
      </c>
      <c r="AY174" s="138" t="s">
        <v>196</v>
      </c>
    </row>
    <row r="175" spans="1:65" s="14" customFormat="1" x14ac:dyDescent="0.2">
      <c r="B175" s="144"/>
      <c r="D175" s="137" t="s">
        <v>210</v>
      </c>
      <c r="E175" s="145" t="s">
        <v>1</v>
      </c>
      <c r="F175" s="146" t="s">
        <v>212</v>
      </c>
      <c r="H175" s="147">
        <v>31.902999999999999</v>
      </c>
      <c r="L175" s="144"/>
      <c r="M175" s="148"/>
      <c r="N175" s="149"/>
      <c r="O175" s="149"/>
      <c r="P175" s="149"/>
      <c r="Q175" s="149"/>
      <c r="R175" s="149"/>
      <c r="S175" s="149"/>
      <c r="T175" s="150"/>
      <c r="AT175" s="145" t="s">
        <v>210</v>
      </c>
      <c r="AU175" s="145" t="s">
        <v>66</v>
      </c>
      <c r="AV175" s="14" t="s">
        <v>201</v>
      </c>
      <c r="AW175" s="14" t="s">
        <v>26</v>
      </c>
      <c r="AX175" s="14" t="s">
        <v>64</v>
      </c>
      <c r="AY175" s="145" t="s">
        <v>196</v>
      </c>
    </row>
    <row r="176" spans="1:65" s="2" customFormat="1" ht="16.5" customHeight="1" x14ac:dyDescent="0.2">
      <c r="A176" s="29"/>
      <c r="B176" s="123"/>
      <c r="C176" s="124" t="s">
        <v>464</v>
      </c>
      <c r="D176" s="124" t="s">
        <v>199</v>
      </c>
      <c r="E176" s="125" t="s">
        <v>3627</v>
      </c>
      <c r="F176" s="126" t="s">
        <v>3628</v>
      </c>
      <c r="G176" s="127" t="s">
        <v>207</v>
      </c>
      <c r="H176" s="128">
        <v>1000.299</v>
      </c>
      <c r="I176" s="224"/>
      <c r="J176" s="129">
        <f>ROUND(I176*H176,2)</f>
        <v>0</v>
      </c>
      <c r="K176" s="126" t="s">
        <v>208</v>
      </c>
      <c r="L176" s="30"/>
      <c r="M176" s="130" t="s">
        <v>1</v>
      </c>
      <c r="N176" s="131" t="s">
        <v>35</v>
      </c>
      <c r="O176" s="132">
        <v>0.09</v>
      </c>
      <c r="P176" s="132">
        <f>O176*H176</f>
        <v>90.026910000000001</v>
      </c>
      <c r="Q176" s="132">
        <v>0</v>
      </c>
      <c r="R176" s="132">
        <f>Q176*H176</f>
        <v>0</v>
      </c>
      <c r="S176" s="132">
        <v>1.4999999999999999E-2</v>
      </c>
      <c r="T176" s="133">
        <f>S176*H176</f>
        <v>15.004484999999999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34" t="s">
        <v>104</v>
      </c>
      <c r="AT176" s="134" t="s">
        <v>199</v>
      </c>
      <c r="AU176" s="134" t="s">
        <v>66</v>
      </c>
      <c r="AY176" s="18" t="s">
        <v>196</v>
      </c>
      <c r="BE176" s="135">
        <f>IF(N176="základní",J176,0)</f>
        <v>0</v>
      </c>
      <c r="BF176" s="135">
        <f>IF(N176="snížená",J176,0)</f>
        <v>0</v>
      </c>
      <c r="BG176" s="135">
        <f>IF(N176="zákl. přenesená",J176,0)</f>
        <v>0</v>
      </c>
      <c r="BH176" s="135">
        <f>IF(N176="sníž. přenesená",J176,0)</f>
        <v>0</v>
      </c>
      <c r="BI176" s="135">
        <f>IF(N176="nulová",J176,0)</f>
        <v>0</v>
      </c>
      <c r="BJ176" s="18" t="s">
        <v>64</v>
      </c>
      <c r="BK176" s="135">
        <f>ROUND(I176*H176,2)</f>
        <v>0</v>
      </c>
      <c r="BL176" s="18" t="s">
        <v>104</v>
      </c>
      <c r="BM176" s="134" t="s">
        <v>473</v>
      </c>
    </row>
    <row r="177" spans="1:65" s="15" customFormat="1" x14ac:dyDescent="0.2">
      <c r="B177" s="151"/>
      <c r="D177" s="137" t="s">
        <v>210</v>
      </c>
      <c r="E177" s="152" t="s">
        <v>1</v>
      </c>
      <c r="F177" s="153" t="s">
        <v>5608</v>
      </c>
      <c r="H177" s="152" t="s">
        <v>1</v>
      </c>
      <c r="L177" s="151"/>
      <c r="M177" s="154"/>
      <c r="N177" s="155"/>
      <c r="O177" s="155"/>
      <c r="P177" s="155"/>
      <c r="Q177" s="155"/>
      <c r="R177" s="155"/>
      <c r="S177" s="155"/>
      <c r="T177" s="156"/>
      <c r="AT177" s="152" t="s">
        <v>210</v>
      </c>
      <c r="AU177" s="152" t="s">
        <v>66</v>
      </c>
      <c r="AV177" s="15" t="s">
        <v>64</v>
      </c>
      <c r="AW177" s="15" t="s">
        <v>26</v>
      </c>
      <c r="AX177" s="15" t="s">
        <v>57</v>
      </c>
      <c r="AY177" s="152" t="s">
        <v>196</v>
      </c>
    </row>
    <row r="178" spans="1:65" s="13" customFormat="1" x14ac:dyDescent="0.2">
      <c r="B178" s="136"/>
      <c r="D178" s="137" t="s">
        <v>210</v>
      </c>
      <c r="E178" s="138" t="s">
        <v>1</v>
      </c>
      <c r="F178" s="139" t="s">
        <v>5609</v>
      </c>
      <c r="H178" s="140">
        <v>1000.299</v>
      </c>
      <c r="L178" s="136"/>
      <c r="M178" s="141"/>
      <c r="N178" s="142"/>
      <c r="O178" s="142"/>
      <c r="P178" s="142"/>
      <c r="Q178" s="142"/>
      <c r="R178" s="142"/>
      <c r="S178" s="142"/>
      <c r="T178" s="143"/>
      <c r="AT178" s="138" t="s">
        <v>210</v>
      </c>
      <c r="AU178" s="138" t="s">
        <v>66</v>
      </c>
      <c r="AV178" s="13" t="s">
        <v>66</v>
      </c>
      <c r="AW178" s="13" t="s">
        <v>26</v>
      </c>
      <c r="AX178" s="13" t="s">
        <v>57</v>
      </c>
      <c r="AY178" s="138" t="s">
        <v>196</v>
      </c>
    </row>
    <row r="179" spans="1:65" s="14" customFormat="1" x14ac:dyDescent="0.2">
      <c r="B179" s="144"/>
      <c r="D179" s="137" t="s">
        <v>210</v>
      </c>
      <c r="E179" s="145" t="s">
        <v>1</v>
      </c>
      <c r="F179" s="146" t="s">
        <v>212</v>
      </c>
      <c r="H179" s="147">
        <v>1000.299</v>
      </c>
      <c r="L179" s="144"/>
      <c r="M179" s="148"/>
      <c r="N179" s="149"/>
      <c r="O179" s="149"/>
      <c r="P179" s="149"/>
      <c r="Q179" s="149"/>
      <c r="R179" s="149"/>
      <c r="S179" s="149"/>
      <c r="T179" s="150"/>
      <c r="AT179" s="145" t="s">
        <v>210</v>
      </c>
      <c r="AU179" s="145" t="s">
        <v>66</v>
      </c>
      <c r="AV179" s="14" t="s">
        <v>201</v>
      </c>
      <c r="AW179" s="14" t="s">
        <v>26</v>
      </c>
      <c r="AX179" s="14" t="s">
        <v>64</v>
      </c>
      <c r="AY179" s="145" t="s">
        <v>196</v>
      </c>
    </row>
    <row r="180" spans="1:65" s="2" customFormat="1" ht="16.5" customHeight="1" x14ac:dyDescent="0.2">
      <c r="A180" s="29"/>
      <c r="B180" s="123"/>
      <c r="C180" s="124" t="s">
        <v>469</v>
      </c>
      <c r="D180" s="124" t="s">
        <v>199</v>
      </c>
      <c r="E180" s="125" t="s">
        <v>3631</v>
      </c>
      <c r="F180" s="126" t="s">
        <v>3632</v>
      </c>
      <c r="G180" s="127" t="s">
        <v>506</v>
      </c>
      <c r="H180" s="128">
        <v>1088.5</v>
      </c>
      <c r="I180" s="224"/>
      <c r="J180" s="129">
        <f>ROUND(I180*H180,2)</f>
        <v>0</v>
      </c>
      <c r="K180" s="126" t="s">
        <v>208</v>
      </c>
      <c r="L180" s="30"/>
      <c r="M180" s="130" t="s">
        <v>1</v>
      </c>
      <c r="N180" s="131" t="s">
        <v>35</v>
      </c>
      <c r="O180" s="132">
        <v>0.03</v>
      </c>
      <c r="P180" s="132">
        <f>O180*H180</f>
        <v>32.655000000000001</v>
      </c>
      <c r="Q180" s="132">
        <v>0</v>
      </c>
      <c r="R180" s="132">
        <f>Q180*H180</f>
        <v>0</v>
      </c>
      <c r="S180" s="132">
        <v>0</v>
      </c>
      <c r="T180" s="133">
        <f>S180*H180</f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34" t="s">
        <v>104</v>
      </c>
      <c r="AT180" s="134" t="s">
        <v>199</v>
      </c>
      <c r="AU180" s="134" t="s">
        <v>66</v>
      </c>
      <c r="AY180" s="18" t="s">
        <v>196</v>
      </c>
      <c r="BE180" s="135">
        <f>IF(N180="základní",J180,0)</f>
        <v>0</v>
      </c>
      <c r="BF180" s="135">
        <f>IF(N180="snížená",J180,0)</f>
        <v>0</v>
      </c>
      <c r="BG180" s="135">
        <f>IF(N180="zákl. přenesená",J180,0)</f>
        <v>0</v>
      </c>
      <c r="BH180" s="135">
        <f>IF(N180="sníž. přenesená",J180,0)</f>
        <v>0</v>
      </c>
      <c r="BI180" s="135">
        <f>IF(N180="nulová",J180,0)</f>
        <v>0</v>
      </c>
      <c r="BJ180" s="18" t="s">
        <v>64</v>
      </c>
      <c r="BK180" s="135">
        <f>ROUND(I180*H180,2)</f>
        <v>0</v>
      </c>
      <c r="BL180" s="18" t="s">
        <v>104</v>
      </c>
      <c r="BM180" s="134" t="s">
        <v>478</v>
      </c>
    </row>
    <row r="181" spans="1:65" s="13" customFormat="1" x14ac:dyDescent="0.2">
      <c r="B181" s="136"/>
      <c r="D181" s="137" t="s">
        <v>210</v>
      </c>
      <c r="E181" s="138" t="s">
        <v>1</v>
      </c>
      <c r="F181" s="139" t="s">
        <v>5610</v>
      </c>
      <c r="H181" s="140">
        <v>1043.9000000000001</v>
      </c>
      <c r="L181" s="136"/>
      <c r="M181" s="141"/>
      <c r="N181" s="142"/>
      <c r="O181" s="142"/>
      <c r="P181" s="142"/>
      <c r="Q181" s="142"/>
      <c r="R181" s="142"/>
      <c r="S181" s="142"/>
      <c r="T181" s="143"/>
      <c r="AT181" s="138" t="s">
        <v>210</v>
      </c>
      <c r="AU181" s="138" t="s">
        <v>66</v>
      </c>
      <c r="AV181" s="13" t="s">
        <v>66</v>
      </c>
      <c r="AW181" s="13" t="s">
        <v>26</v>
      </c>
      <c r="AX181" s="13" t="s">
        <v>57</v>
      </c>
      <c r="AY181" s="138" t="s">
        <v>196</v>
      </c>
    </row>
    <row r="182" spans="1:65" s="13" customFormat="1" x14ac:dyDescent="0.2">
      <c r="B182" s="136"/>
      <c r="D182" s="137" t="s">
        <v>210</v>
      </c>
      <c r="E182" s="138" t="s">
        <v>1</v>
      </c>
      <c r="F182" s="139" t="s">
        <v>5611</v>
      </c>
      <c r="H182" s="140">
        <v>44.6</v>
      </c>
      <c r="L182" s="136"/>
      <c r="M182" s="141"/>
      <c r="N182" s="142"/>
      <c r="O182" s="142"/>
      <c r="P182" s="142"/>
      <c r="Q182" s="142"/>
      <c r="R182" s="142"/>
      <c r="S182" s="142"/>
      <c r="T182" s="143"/>
      <c r="AT182" s="138" t="s">
        <v>210</v>
      </c>
      <c r="AU182" s="138" t="s">
        <v>66</v>
      </c>
      <c r="AV182" s="13" t="s">
        <v>66</v>
      </c>
      <c r="AW182" s="13" t="s">
        <v>26</v>
      </c>
      <c r="AX182" s="13" t="s">
        <v>57</v>
      </c>
      <c r="AY182" s="138" t="s">
        <v>196</v>
      </c>
    </row>
    <row r="183" spans="1:65" s="14" customFormat="1" x14ac:dyDescent="0.2">
      <c r="B183" s="144"/>
      <c r="D183" s="137" t="s">
        <v>210</v>
      </c>
      <c r="E183" s="145" t="s">
        <v>1</v>
      </c>
      <c r="F183" s="146" t="s">
        <v>212</v>
      </c>
      <c r="H183" s="147">
        <v>1088.5</v>
      </c>
      <c r="L183" s="144"/>
      <c r="M183" s="148"/>
      <c r="N183" s="149"/>
      <c r="O183" s="149"/>
      <c r="P183" s="149"/>
      <c r="Q183" s="149"/>
      <c r="R183" s="149"/>
      <c r="S183" s="149"/>
      <c r="T183" s="150"/>
      <c r="AT183" s="145" t="s">
        <v>210</v>
      </c>
      <c r="AU183" s="145" t="s">
        <v>66</v>
      </c>
      <c r="AV183" s="14" t="s">
        <v>201</v>
      </c>
      <c r="AW183" s="14" t="s">
        <v>26</v>
      </c>
      <c r="AX183" s="14" t="s">
        <v>64</v>
      </c>
      <c r="AY183" s="145" t="s">
        <v>196</v>
      </c>
    </row>
    <row r="184" spans="1:65" s="2" customFormat="1" ht="16.5" customHeight="1" x14ac:dyDescent="0.2">
      <c r="A184" s="29"/>
      <c r="B184" s="123"/>
      <c r="C184" s="164" t="s">
        <v>475</v>
      </c>
      <c r="D184" s="164" t="s">
        <v>451</v>
      </c>
      <c r="E184" s="165" t="s">
        <v>3638</v>
      </c>
      <c r="F184" s="166" t="s">
        <v>3639</v>
      </c>
      <c r="G184" s="167" t="s">
        <v>224</v>
      </c>
      <c r="H184" s="168">
        <v>2.8740000000000001</v>
      </c>
      <c r="I184" s="226"/>
      <c r="J184" s="169">
        <f>ROUND(I184*H184,2)</f>
        <v>0</v>
      </c>
      <c r="K184" s="166" t="s">
        <v>208</v>
      </c>
      <c r="L184" s="170"/>
      <c r="M184" s="171" t="s">
        <v>1</v>
      </c>
      <c r="N184" s="172" t="s">
        <v>35</v>
      </c>
      <c r="O184" s="132">
        <v>0</v>
      </c>
      <c r="P184" s="132">
        <f>O184*H184</f>
        <v>0</v>
      </c>
      <c r="Q184" s="132">
        <v>0.55000000000000004</v>
      </c>
      <c r="R184" s="132">
        <f>Q184*H184</f>
        <v>1.5807000000000002</v>
      </c>
      <c r="S184" s="132">
        <v>0</v>
      </c>
      <c r="T184" s="133">
        <f>S184*H184</f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34" t="s">
        <v>428</v>
      </c>
      <c r="AT184" s="134" t="s">
        <v>451</v>
      </c>
      <c r="AU184" s="134" t="s">
        <v>66</v>
      </c>
      <c r="AY184" s="18" t="s">
        <v>196</v>
      </c>
      <c r="BE184" s="135">
        <f>IF(N184="základní",J184,0)</f>
        <v>0</v>
      </c>
      <c r="BF184" s="135">
        <f>IF(N184="snížená",J184,0)</f>
        <v>0</v>
      </c>
      <c r="BG184" s="135">
        <f>IF(N184="zákl. přenesená",J184,0)</f>
        <v>0</v>
      </c>
      <c r="BH184" s="135">
        <f>IF(N184="sníž. přenesená",J184,0)</f>
        <v>0</v>
      </c>
      <c r="BI184" s="135">
        <f>IF(N184="nulová",J184,0)</f>
        <v>0</v>
      </c>
      <c r="BJ184" s="18" t="s">
        <v>64</v>
      </c>
      <c r="BK184" s="135">
        <f>ROUND(I184*H184,2)</f>
        <v>0</v>
      </c>
      <c r="BL184" s="18" t="s">
        <v>104</v>
      </c>
      <c r="BM184" s="134" t="s">
        <v>482</v>
      </c>
    </row>
    <row r="185" spans="1:65" s="13" customFormat="1" x14ac:dyDescent="0.2">
      <c r="B185" s="136"/>
      <c r="D185" s="137" t="s">
        <v>210</v>
      </c>
      <c r="E185" s="138" t="s">
        <v>1</v>
      </c>
      <c r="F185" s="139" t="s">
        <v>5612</v>
      </c>
      <c r="H185" s="140">
        <v>2.8740000000000001</v>
      </c>
      <c r="L185" s="136"/>
      <c r="M185" s="141"/>
      <c r="N185" s="142"/>
      <c r="O185" s="142"/>
      <c r="P185" s="142"/>
      <c r="Q185" s="142"/>
      <c r="R185" s="142"/>
      <c r="S185" s="142"/>
      <c r="T185" s="143"/>
      <c r="AT185" s="138" t="s">
        <v>210</v>
      </c>
      <c r="AU185" s="138" t="s">
        <v>66</v>
      </c>
      <c r="AV185" s="13" t="s">
        <v>66</v>
      </c>
      <c r="AW185" s="13" t="s">
        <v>26</v>
      </c>
      <c r="AX185" s="13" t="s">
        <v>57</v>
      </c>
      <c r="AY185" s="138" t="s">
        <v>196</v>
      </c>
    </row>
    <row r="186" spans="1:65" s="14" customFormat="1" x14ac:dyDescent="0.2">
      <c r="B186" s="144"/>
      <c r="D186" s="137" t="s">
        <v>210</v>
      </c>
      <c r="E186" s="145" t="s">
        <v>1</v>
      </c>
      <c r="F186" s="146" t="s">
        <v>212</v>
      </c>
      <c r="H186" s="147">
        <v>2.8740000000000001</v>
      </c>
      <c r="L186" s="144"/>
      <c r="M186" s="148"/>
      <c r="N186" s="149"/>
      <c r="O186" s="149"/>
      <c r="P186" s="149"/>
      <c r="Q186" s="149"/>
      <c r="R186" s="149"/>
      <c r="S186" s="149"/>
      <c r="T186" s="150"/>
      <c r="AT186" s="145" t="s">
        <v>210</v>
      </c>
      <c r="AU186" s="145" t="s">
        <v>66</v>
      </c>
      <c r="AV186" s="14" t="s">
        <v>201</v>
      </c>
      <c r="AW186" s="14" t="s">
        <v>26</v>
      </c>
      <c r="AX186" s="14" t="s">
        <v>64</v>
      </c>
      <c r="AY186" s="145" t="s">
        <v>196</v>
      </c>
    </row>
    <row r="187" spans="1:65" s="2" customFormat="1" ht="24.2" customHeight="1" x14ac:dyDescent="0.2">
      <c r="A187" s="29"/>
      <c r="B187" s="123"/>
      <c r="C187" s="124" t="s">
        <v>479</v>
      </c>
      <c r="D187" s="124" t="s">
        <v>199</v>
      </c>
      <c r="E187" s="125" t="s">
        <v>3648</v>
      </c>
      <c r="F187" s="126" t="s">
        <v>3649</v>
      </c>
      <c r="G187" s="127" t="s">
        <v>224</v>
      </c>
      <c r="H187" s="128">
        <v>34.515000000000001</v>
      </c>
      <c r="I187" s="224"/>
      <c r="J187" s="129">
        <f>ROUND(I187*H187,2)</f>
        <v>0</v>
      </c>
      <c r="K187" s="126" t="s">
        <v>208</v>
      </c>
      <c r="L187" s="30"/>
      <c r="M187" s="130" t="s">
        <v>1</v>
      </c>
      <c r="N187" s="131" t="s">
        <v>35</v>
      </c>
      <c r="O187" s="132">
        <v>0</v>
      </c>
      <c r="P187" s="132">
        <f>O187*H187</f>
        <v>0</v>
      </c>
      <c r="Q187" s="132">
        <v>2.3369999999999998E-2</v>
      </c>
      <c r="R187" s="132">
        <f>Q187*H187</f>
        <v>0.80661554999999996</v>
      </c>
      <c r="S187" s="132">
        <v>0</v>
      </c>
      <c r="T187" s="133">
        <f>S187*H187</f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34" t="s">
        <v>104</v>
      </c>
      <c r="AT187" s="134" t="s">
        <v>199</v>
      </c>
      <c r="AU187" s="134" t="s">
        <v>66</v>
      </c>
      <c r="AY187" s="18" t="s">
        <v>196</v>
      </c>
      <c r="BE187" s="135">
        <f>IF(N187="základní",J187,0)</f>
        <v>0</v>
      </c>
      <c r="BF187" s="135">
        <f>IF(N187="snížená",J187,0)</f>
        <v>0</v>
      </c>
      <c r="BG187" s="135">
        <f>IF(N187="zákl. přenesená",J187,0)</f>
        <v>0</v>
      </c>
      <c r="BH187" s="135">
        <f>IF(N187="sníž. přenesená",J187,0)</f>
        <v>0</v>
      </c>
      <c r="BI187" s="135">
        <f>IF(N187="nulová",J187,0)</f>
        <v>0</v>
      </c>
      <c r="BJ187" s="18" t="s">
        <v>64</v>
      </c>
      <c r="BK187" s="135">
        <f>ROUND(I187*H187,2)</f>
        <v>0</v>
      </c>
      <c r="BL187" s="18" t="s">
        <v>104</v>
      </c>
      <c r="BM187" s="134" t="s">
        <v>486</v>
      </c>
    </row>
    <row r="188" spans="1:65" s="13" customFormat="1" x14ac:dyDescent="0.2">
      <c r="B188" s="136"/>
      <c r="D188" s="137" t="s">
        <v>210</v>
      </c>
      <c r="E188" s="138" t="s">
        <v>1</v>
      </c>
      <c r="F188" s="139" t="s">
        <v>5850</v>
      </c>
      <c r="H188" s="140">
        <v>31.902999999999999</v>
      </c>
      <c r="L188" s="136"/>
      <c r="M188" s="141"/>
      <c r="N188" s="142"/>
      <c r="O188" s="142"/>
      <c r="P188" s="142"/>
      <c r="Q188" s="142"/>
      <c r="R188" s="142"/>
      <c r="S188" s="142"/>
      <c r="T188" s="143"/>
      <c r="AT188" s="138" t="s">
        <v>210</v>
      </c>
      <c r="AU188" s="138" t="s">
        <v>66</v>
      </c>
      <c r="AV188" s="13" t="s">
        <v>66</v>
      </c>
      <c r="AW188" s="13" t="s">
        <v>26</v>
      </c>
      <c r="AX188" s="13" t="s">
        <v>57</v>
      </c>
      <c r="AY188" s="138" t="s">
        <v>196</v>
      </c>
    </row>
    <row r="189" spans="1:65" s="13" customFormat="1" x14ac:dyDescent="0.2">
      <c r="B189" s="136"/>
      <c r="D189" s="137" t="s">
        <v>210</v>
      </c>
      <c r="E189" s="138" t="s">
        <v>1</v>
      </c>
      <c r="F189" s="139" t="s">
        <v>5605</v>
      </c>
      <c r="H189" s="140">
        <v>2.6120000000000001</v>
      </c>
      <c r="L189" s="136"/>
      <c r="M189" s="141"/>
      <c r="N189" s="142"/>
      <c r="O189" s="142"/>
      <c r="P189" s="142"/>
      <c r="Q189" s="142"/>
      <c r="R189" s="142"/>
      <c r="S189" s="142"/>
      <c r="T189" s="143"/>
      <c r="AT189" s="138" t="s">
        <v>210</v>
      </c>
      <c r="AU189" s="138" t="s">
        <v>66</v>
      </c>
      <c r="AV189" s="13" t="s">
        <v>66</v>
      </c>
      <c r="AW189" s="13" t="s">
        <v>26</v>
      </c>
      <c r="AX189" s="13" t="s">
        <v>57</v>
      </c>
      <c r="AY189" s="138" t="s">
        <v>196</v>
      </c>
    </row>
    <row r="190" spans="1:65" s="14" customFormat="1" x14ac:dyDescent="0.2">
      <c r="B190" s="144"/>
      <c r="D190" s="137" t="s">
        <v>210</v>
      </c>
      <c r="E190" s="145" t="s">
        <v>1</v>
      </c>
      <c r="F190" s="146" t="s">
        <v>212</v>
      </c>
      <c r="H190" s="147">
        <f>SUM(H188:H189)</f>
        <v>34.515000000000001</v>
      </c>
      <c r="L190" s="144"/>
      <c r="M190" s="148"/>
      <c r="N190" s="149"/>
      <c r="O190" s="149"/>
      <c r="P190" s="149"/>
      <c r="Q190" s="149"/>
      <c r="R190" s="149"/>
      <c r="S190" s="149"/>
      <c r="T190" s="150"/>
      <c r="AT190" s="145" t="s">
        <v>210</v>
      </c>
      <c r="AU190" s="145" t="s">
        <v>66</v>
      </c>
      <c r="AV190" s="14" t="s">
        <v>201</v>
      </c>
      <c r="AW190" s="14" t="s">
        <v>26</v>
      </c>
      <c r="AX190" s="14" t="s">
        <v>64</v>
      </c>
      <c r="AY190" s="145" t="s">
        <v>196</v>
      </c>
    </row>
    <row r="191" spans="1:65" s="2" customFormat="1" ht="24.2" customHeight="1" x14ac:dyDescent="0.2">
      <c r="A191" s="29"/>
      <c r="B191" s="123"/>
      <c r="C191" s="124" t="s">
        <v>418</v>
      </c>
      <c r="D191" s="124" t="s">
        <v>199</v>
      </c>
      <c r="E191" s="125" t="s">
        <v>3858</v>
      </c>
      <c r="F191" s="126" t="s">
        <v>3859</v>
      </c>
      <c r="G191" s="127" t="s">
        <v>3199</v>
      </c>
      <c r="H191" s="128">
        <v>4163.8429999999998</v>
      </c>
      <c r="I191" s="224"/>
      <c r="J191" s="129">
        <f>ROUND(I191*H191,2)</f>
        <v>0</v>
      </c>
      <c r="K191" s="126" t="s">
        <v>208</v>
      </c>
      <c r="L191" s="30"/>
      <c r="M191" s="130" t="s">
        <v>1</v>
      </c>
      <c r="N191" s="131" t="s">
        <v>35</v>
      </c>
      <c r="O191" s="132">
        <v>0</v>
      </c>
      <c r="P191" s="132">
        <f>O191*H191</f>
        <v>0</v>
      </c>
      <c r="Q191" s="132">
        <v>0</v>
      </c>
      <c r="R191" s="132">
        <f>Q191*H191</f>
        <v>0</v>
      </c>
      <c r="S191" s="132">
        <v>0</v>
      </c>
      <c r="T191" s="133">
        <f>S191*H191</f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34" t="s">
        <v>104</v>
      </c>
      <c r="AT191" s="134" t="s">
        <v>199</v>
      </c>
      <c r="AU191" s="134" t="s">
        <v>66</v>
      </c>
      <c r="AY191" s="18" t="s">
        <v>196</v>
      </c>
      <c r="BE191" s="135">
        <f>IF(N191="základní",J191,0)</f>
        <v>0</v>
      </c>
      <c r="BF191" s="135">
        <f>IF(N191="snížená",J191,0)</f>
        <v>0</v>
      </c>
      <c r="BG191" s="135">
        <f>IF(N191="zákl. přenesená",J191,0)</f>
        <v>0</v>
      </c>
      <c r="BH191" s="135">
        <f>IF(N191="sníž. přenesená",J191,0)</f>
        <v>0</v>
      </c>
      <c r="BI191" s="135">
        <f>IF(N191="nulová",J191,0)</f>
        <v>0</v>
      </c>
      <c r="BJ191" s="18" t="s">
        <v>64</v>
      </c>
      <c r="BK191" s="135">
        <f>ROUND(I191*H191,2)</f>
        <v>0</v>
      </c>
      <c r="BL191" s="18" t="s">
        <v>104</v>
      </c>
      <c r="BM191" s="134" t="s">
        <v>5613</v>
      </c>
    </row>
    <row r="192" spans="1:65" s="12" customFormat="1" ht="22.9" customHeight="1" x14ac:dyDescent="0.2">
      <c r="B192" s="111"/>
      <c r="D192" s="112" t="s">
        <v>56</v>
      </c>
      <c r="E192" s="121" t="s">
        <v>4174</v>
      </c>
      <c r="F192" s="121" t="s">
        <v>4175</v>
      </c>
      <c r="J192" s="122">
        <f>BK192</f>
        <v>0</v>
      </c>
      <c r="L192" s="111"/>
      <c r="M192" s="115"/>
      <c r="N192" s="116"/>
      <c r="O192" s="116"/>
      <c r="P192" s="117">
        <f>SUM(P193:P207)</f>
        <v>59.057099999999998</v>
      </c>
      <c r="Q192" s="116"/>
      <c r="R192" s="117">
        <f>SUM(R193:R207)</f>
        <v>4.5648000000000008E-3</v>
      </c>
      <c r="S192" s="116"/>
      <c r="T192" s="118">
        <f>SUM(T193:T207)</f>
        <v>0</v>
      </c>
      <c r="AR192" s="112" t="s">
        <v>66</v>
      </c>
      <c r="AT192" s="119" t="s">
        <v>56</v>
      </c>
      <c r="AU192" s="119" t="s">
        <v>64</v>
      </c>
      <c r="AY192" s="112" t="s">
        <v>196</v>
      </c>
      <c r="BK192" s="120">
        <f>SUM(BK193:BK207)</f>
        <v>0</v>
      </c>
    </row>
    <row r="193" spans="1:65" s="2" customFormat="1" ht="44.25" customHeight="1" x14ac:dyDescent="0.2">
      <c r="A193" s="29"/>
      <c r="B193" s="123"/>
      <c r="C193" s="124" t="s">
        <v>488</v>
      </c>
      <c r="D193" s="124" t="s">
        <v>199</v>
      </c>
      <c r="E193" s="125" t="s">
        <v>4177</v>
      </c>
      <c r="F193" s="126" t="s">
        <v>4178</v>
      </c>
      <c r="G193" s="127" t="s">
        <v>207</v>
      </c>
      <c r="H193" s="128">
        <v>870.73</v>
      </c>
      <c r="I193" s="224"/>
      <c r="J193" s="129">
        <f>ROUND(I193*H193,2)</f>
        <v>0</v>
      </c>
      <c r="K193" s="126" t="s">
        <v>1</v>
      </c>
      <c r="L193" s="30"/>
      <c r="M193" s="130" t="s">
        <v>1</v>
      </c>
      <c r="N193" s="131" t="s">
        <v>35</v>
      </c>
      <c r="O193" s="132">
        <v>0</v>
      </c>
      <c r="P193" s="132">
        <f>O193*H193</f>
        <v>0</v>
      </c>
      <c r="Q193" s="132">
        <v>0</v>
      </c>
      <c r="R193" s="132">
        <f>Q193*H193</f>
        <v>0</v>
      </c>
      <c r="S193" s="132">
        <v>0</v>
      </c>
      <c r="T193" s="133">
        <f>S193*H193</f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34" t="s">
        <v>104</v>
      </c>
      <c r="AT193" s="134" t="s">
        <v>199</v>
      </c>
      <c r="AU193" s="134" t="s">
        <v>66</v>
      </c>
      <c r="AY193" s="18" t="s">
        <v>196</v>
      </c>
      <c r="BE193" s="135">
        <f>IF(N193="základní",J193,0)</f>
        <v>0</v>
      </c>
      <c r="BF193" s="135">
        <f>IF(N193="snížená",J193,0)</f>
        <v>0</v>
      </c>
      <c r="BG193" s="135">
        <f>IF(N193="zákl. přenesená",J193,0)</f>
        <v>0</v>
      </c>
      <c r="BH193" s="135">
        <f>IF(N193="sníž. přenesená",J193,0)</f>
        <v>0</v>
      </c>
      <c r="BI193" s="135">
        <f>IF(N193="nulová",J193,0)</f>
        <v>0</v>
      </c>
      <c r="BJ193" s="18" t="s">
        <v>64</v>
      </c>
      <c r="BK193" s="135">
        <f>ROUND(I193*H193,2)</f>
        <v>0</v>
      </c>
      <c r="BL193" s="18" t="s">
        <v>104</v>
      </c>
      <c r="BM193" s="134" t="s">
        <v>496</v>
      </c>
    </row>
    <row r="194" spans="1:65" s="15" customFormat="1" x14ac:dyDescent="0.2">
      <c r="B194" s="151"/>
      <c r="D194" s="137" t="s">
        <v>210</v>
      </c>
      <c r="E194" s="152" t="s">
        <v>1</v>
      </c>
      <c r="F194" s="153" t="s">
        <v>5614</v>
      </c>
      <c r="H194" s="152" t="s">
        <v>1</v>
      </c>
      <c r="L194" s="151"/>
      <c r="M194" s="154"/>
      <c r="N194" s="155"/>
      <c r="O194" s="155"/>
      <c r="P194" s="155"/>
      <c r="Q194" s="155"/>
      <c r="R194" s="155"/>
      <c r="S194" s="155"/>
      <c r="T194" s="156"/>
      <c r="AT194" s="152" t="s">
        <v>210</v>
      </c>
      <c r="AU194" s="152" t="s">
        <v>66</v>
      </c>
      <c r="AV194" s="15" t="s">
        <v>64</v>
      </c>
      <c r="AW194" s="15" t="s">
        <v>26</v>
      </c>
      <c r="AX194" s="15" t="s">
        <v>57</v>
      </c>
      <c r="AY194" s="152" t="s">
        <v>196</v>
      </c>
    </row>
    <row r="195" spans="1:65" s="13" customFormat="1" x14ac:dyDescent="0.2">
      <c r="B195" s="136"/>
      <c r="D195" s="137" t="s">
        <v>210</v>
      </c>
      <c r="E195" s="138" t="s">
        <v>1</v>
      </c>
      <c r="F195" s="139" t="s">
        <v>3230</v>
      </c>
      <c r="H195" s="140">
        <v>835.11</v>
      </c>
      <c r="L195" s="136"/>
      <c r="M195" s="141"/>
      <c r="N195" s="142"/>
      <c r="O195" s="142"/>
      <c r="P195" s="142"/>
      <c r="Q195" s="142"/>
      <c r="R195" s="142"/>
      <c r="S195" s="142"/>
      <c r="T195" s="143"/>
      <c r="AT195" s="138" t="s">
        <v>210</v>
      </c>
      <c r="AU195" s="138" t="s">
        <v>66</v>
      </c>
      <c r="AV195" s="13" t="s">
        <v>66</v>
      </c>
      <c r="AW195" s="13" t="s">
        <v>26</v>
      </c>
      <c r="AX195" s="13" t="s">
        <v>57</v>
      </c>
      <c r="AY195" s="138" t="s">
        <v>196</v>
      </c>
    </row>
    <row r="196" spans="1:65" s="13" customFormat="1" x14ac:dyDescent="0.2">
      <c r="B196" s="136"/>
      <c r="D196" s="137" t="s">
        <v>210</v>
      </c>
      <c r="E196" s="138" t="s">
        <v>1</v>
      </c>
      <c r="F196" s="139" t="s">
        <v>3447</v>
      </c>
      <c r="H196" s="140">
        <v>35.619999999999997</v>
      </c>
      <c r="L196" s="136"/>
      <c r="M196" s="141"/>
      <c r="N196" s="142"/>
      <c r="O196" s="142"/>
      <c r="P196" s="142"/>
      <c r="Q196" s="142"/>
      <c r="R196" s="142"/>
      <c r="S196" s="142"/>
      <c r="T196" s="143"/>
      <c r="AT196" s="138" t="s">
        <v>210</v>
      </c>
      <c r="AU196" s="138" t="s">
        <v>66</v>
      </c>
      <c r="AV196" s="13" t="s">
        <v>66</v>
      </c>
      <c r="AW196" s="13" t="s">
        <v>26</v>
      </c>
      <c r="AX196" s="13" t="s">
        <v>57</v>
      </c>
      <c r="AY196" s="138" t="s">
        <v>196</v>
      </c>
    </row>
    <row r="197" spans="1:65" s="14" customFormat="1" x14ac:dyDescent="0.2">
      <c r="B197" s="144"/>
      <c r="D197" s="137" t="s">
        <v>210</v>
      </c>
      <c r="E197" s="145" t="s">
        <v>1</v>
      </c>
      <c r="F197" s="146" t="s">
        <v>212</v>
      </c>
      <c r="H197" s="147">
        <v>870.73</v>
      </c>
      <c r="L197" s="144"/>
      <c r="M197" s="148"/>
      <c r="N197" s="149"/>
      <c r="O197" s="149"/>
      <c r="P197" s="149"/>
      <c r="Q197" s="149"/>
      <c r="R197" s="149"/>
      <c r="S197" s="149"/>
      <c r="T197" s="150"/>
      <c r="AT197" s="145" t="s">
        <v>210</v>
      </c>
      <c r="AU197" s="145" t="s">
        <v>66</v>
      </c>
      <c r="AV197" s="14" t="s">
        <v>201</v>
      </c>
      <c r="AW197" s="14" t="s">
        <v>26</v>
      </c>
      <c r="AX197" s="14" t="s">
        <v>64</v>
      </c>
      <c r="AY197" s="145" t="s">
        <v>196</v>
      </c>
    </row>
    <row r="198" spans="1:65" s="2" customFormat="1" ht="16.5" customHeight="1" x14ac:dyDescent="0.2">
      <c r="A198" s="29"/>
      <c r="B198" s="123"/>
      <c r="C198" s="164" t="s">
        <v>493</v>
      </c>
      <c r="D198" s="164" t="s">
        <v>451</v>
      </c>
      <c r="E198" s="165" t="s">
        <v>4180</v>
      </c>
      <c r="F198" s="166" t="s">
        <v>4181</v>
      </c>
      <c r="G198" s="167" t="s">
        <v>207</v>
      </c>
      <c r="H198" s="168">
        <v>1001.34</v>
      </c>
      <c r="I198" s="226"/>
      <c r="J198" s="169">
        <f>ROUND(I198*H198,2)</f>
        <v>0</v>
      </c>
      <c r="K198" s="166" t="s">
        <v>1</v>
      </c>
      <c r="L198" s="170"/>
      <c r="M198" s="171" t="s">
        <v>1</v>
      </c>
      <c r="N198" s="172" t="s">
        <v>35</v>
      </c>
      <c r="O198" s="132">
        <v>0</v>
      </c>
      <c r="P198" s="132">
        <f>O198*H198</f>
        <v>0</v>
      </c>
      <c r="Q198" s="132">
        <v>0</v>
      </c>
      <c r="R198" s="132">
        <f>Q198*H198</f>
        <v>0</v>
      </c>
      <c r="S198" s="132">
        <v>0</v>
      </c>
      <c r="T198" s="133">
        <f>S198*H198</f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34" t="s">
        <v>428</v>
      </c>
      <c r="AT198" s="134" t="s">
        <v>451</v>
      </c>
      <c r="AU198" s="134" t="s">
        <v>66</v>
      </c>
      <c r="AY198" s="18" t="s">
        <v>196</v>
      </c>
      <c r="BE198" s="135">
        <f>IF(N198="základní",J198,0)</f>
        <v>0</v>
      </c>
      <c r="BF198" s="135">
        <f>IF(N198="snížená",J198,0)</f>
        <v>0</v>
      </c>
      <c r="BG198" s="135">
        <f>IF(N198="zákl. přenesená",J198,0)</f>
        <v>0</v>
      </c>
      <c r="BH198" s="135">
        <f>IF(N198="sníž. přenesená",J198,0)</f>
        <v>0</v>
      </c>
      <c r="BI198" s="135">
        <f>IF(N198="nulová",J198,0)</f>
        <v>0</v>
      </c>
      <c r="BJ198" s="18" t="s">
        <v>64</v>
      </c>
      <c r="BK198" s="135">
        <f>ROUND(I198*H198,2)</f>
        <v>0</v>
      </c>
      <c r="BL198" s="18" t="s">
        <v>104</v>
      </c>
      <c r="BM198" s="134" t="s">
        <v>501</v>
      </c>
    </row>
    <row r="199" spans="1:65" s="13" customFormat="1" x14ac:dyDescent="0.2">
      <c r="B199" s="136"/>
      <c r="D199" s="137" t="s">
        <v>210</v>
      </c>
      <c r="E199" s="138" t="s">
        <v>1</v>
      </c>
      <c r="F199" s="139" t="s">
        <v>5615</v>
      </c>
      <c r="H199" s="140">
        <v>1001.34</v>
      </c>
      <c r="L199" s="136"/>
      <c r="M199" s="141"/>
      <c r="N199" s="142"/>
      <c r="O199" s="142"/>
      <c r="P199" s="142"/>
      <c r="Q199" s="142"/>
      <c r="R199" s="142"/>
      <c r="S199" s="142"/>
      <c r="T199" s="143"/>
      <c r="AT199" s="138" t="s">
        <v>210</v>
      </c>
      <c r="AU199" s="138" t="s">
        <v>66</v>
      </c>
      <c r="AV199" s="13" t="s">
        <v>66</v>
      </c>
      <c r="AW199" s="13" t="s">
        <v>26</v>
      </c>
      <c r="AX199" s="13" t="s">
        <v>57</v>
      </c>
      <c r="AY199" s="138" t="s">
        <v>196</v>
      </c>
    </row>
    <row r="200" spans="1:65" s="14" customFormat="1" x14ac:dyDescent="0.2">
      <c r="B200" s="144"/>
      <c r="D200" s="137" t="s">
        <v>210</v>
      </c>
      <c r="E200" s="145" t="s">
        <v>1</v>
      </c>
      <c r="F200" s="146" t="s">
        <v>212</v>
      </c>
      <c r="H200" s="147">
        <v>1001.34</v>
      </c>
      <c r="L200" s="144"/>
      <c r="M200" s="148"/>
      <c r="N200" s="149"/>
      <c r="O200" s="149"/>
      <c r="P200" s="149"/>
      <c r="Q200" s="149"/>
      <c r="R200" s="149"/>
      <c r="S200" s="149"/>
      <c r="T200" s="150"/>
      <c r="AT200" s="145" t="s">
        <v>210</v>
      </c>
      <c r="AU200" s="145" t="s">
        <v>66</v>
      </c>
      <c r="AV200" s="14" t="s">
        <v>201</v>
      </c>
      <c r="AW200" s="14" t="s">
        <v>26</v>
      </c>
      <c r="AX200" s="14" t="s">
        <v>64</v>
      </c>
      <c r="AY200" s="145" t="s">
        <v>196</v>
      </c>
    </row>
    <row r="201" spans="1:65" s="2" customFormat="1" ht="33" customHeight="1" x14ac:dyDescent="0.2">
      <c r="A201" s="29"/>
      <c r="B201" s="123"/>
      <c r="C201" s="124" t="s">
        <v>498</v>
      </c>
      <c r="D201" s="124" t="s">
        <v>199</v>
      </c>
      <c r="E201" s="125" t="s">
        <v>4185</v>
      </c>
      <c r="F201" s="126" t="s">
        <v>4186</v>
      </c>
      <c r="G201" s="127" t="s">
        <v>506</v>
      </c>
      <c r="H201" s="128">
        <v>57.06</v>
      </c>
      <c r="I201" s="224"/>
      <c r="J201" s="129">
        <f>ROUND(I201*H201,2)</f>
        <v>0</v>
      </c>
      <c r="K201" s="126" t="s">
        <v>208</v>
      </c>
      <c r="L201" s="30"/>
      <c r="M201" s="130" t="s">
        <v>1</v>
      </c>
      <c r="N201" s="131" t="s">
        <v>35</v>
      </c>
      <c r="O201" s="132">
        <v>1.0349999999999999</v>
      </c>
      <c r="P201" s="132">
        <f>O201*H201</f>
        <v>59.057099999999998</v>
      </c>
      <c r="Q201" s="132">
        <v>8.0000000000000007E-5</v>
      </c>
      <c r="R201" s="132">
        <f>Q201*H201</f>
        <v>4.5648000000000008E-3</v>
      </c>
      <c r="S201" s="132">
        <v>0</v>
      </c>
      <c r="T201" s="133">
        <f>S201*H201</f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34" t="s">
        <v>104</v>
      </c>
      <c r="AT201" s="134" t="s">
        <v>199</v>
      </c>
      <c r="AU201" s="134" t="s">
        <v>66</v>
      </c>
      <c r="AY201" s="18" t="s">
        <v>196</v>
      </c>
      <c r="BE201" s="135">
        <f>IF(N201="základní",J201,0)</f>
        <v>0</v>
      </c>
      <c r="BF201" s="135">
        <f>IF(N201="snížená",J201,0)</f>
        <v>0</v>
      </c>
      <c r="BG201" s="135">
        <f>IF(N201="zákl. přenesená",J201,0)</f>
        <v>0</v>
      </c>
      <c r="BH201" s="135">
        <f>IF(N201="sníž. přenesená",J201,0)</f>
        <v>0</v>
      </c>
      <c r="BI201" s="135">
        <f>IF(N201="nulová",J201,0)</f>
        <v>0</v>
      </c>
      <c r="BJ201" s="18" t="s">
        <v>64</v>
      </c>
      <c r="BK201" s="135">
        <f>ROUND(I201*H201,2)</f>
        <v>0</v>
      </c>
      <c r="BL201" s="18" t="s">
        <v>104</v>
      </c>
      <c r="BM201" s="134" t="s">
        <v>507</v>
      </c>
    </row>
    <row r="202" spans="1:65" s="13" customFormat="1" x14ac:dyDescent="0.2">
      <c r="B202" s="136"/>
      <c r="D202" s="137" t="s">
        <v>210</v>
      </c>
      <c r="E202" s="138" t="s">
        <v>1</v>
      </c>
      <c r="F202" s="139" t="s">
        <v>5616</v>
      </c>
      <c r="H202" s="140">
        <v>57.06</v>
      </c>
      <c r="L202" s="136"/>
      <c r="M202" s="141"/>
      <c r="N202" s="142"/>
      <c r="O202" s="142"/>
      <c r="P202" s="142"/>
      <c r="Q202" s="142"/>
      <c r="R202" s="142"/>
      <c r="S202" s="142"/>
      <c r="T202" s="143"/>
      <c r="AT202" s="138" t="s">
        <v>210</v>
      </c>
      <c r="AU202" s="138" t="s">
        <v>66</v>
      </c>
      <c r="AV202" s="13" t="s">
        <v>66</v>
      </c>
      <c r="AW202" s="13" t="s">
        <v>26</v>
      </c>
      <c r="AX202" s="13" t="s">
        <v>57</v>
      </c>
      <c r="AY202" s="138" t="s">
        <v>196</v>
      </c>
    </row>
    <row r="203" spans="1:65" s="14" customFormat="1" x14ac:dyDescent="0.2">
      <c r="B203" s="144"/>
      <c r="D203" s="137" t="s">
        <v>210</v>
      </c>
      <c r="E203" s="145" t="s">
        <v>1</v>
      </c>
      <c r="F203" s="146" t="s">
        <v>212</v>
      </c>
      <c r="H203" s="147">
        <v>57.06</v>
      </c>
      <c r="L203" s="144"/>
      <c r="M203" s="148"/>
      <c r="N203" s="149"/>
      <c r="O203" s="149"/>
      <c r="P203" s="149"/>
      <c r="Q203" s="149"/>
      <c r="R203" s="149"/>
      <c r="S203" s="149"/>
      <c r="T203" s="150"/>
      <c r="AT203" s="145" t="s">
        <v>210</v>
      </c>
      <c r="AU203" s="145" t="s">
        <v>66</v>
      </c>
      <c r="AV203" s="14" t="s">
        <v>201</v>
      </c>
      <c r="AW203" s="14" t="s">
        <v>26</v>
      </c>
      <c r="AX203" s="14" t="s">
        <v>64</v>
      </c>
      <c r="AY203" s="145" t="s">
        <v>196</v>
      </c>
    </row>
    <row r="204" spans="1:65" s="2" customFormat="1" ht="16.5" customHeight="1" x14ac:dyDescent="0.2">
      <c r="A204" s="29"/>
      <c r="B204" s="123"/>
      <c r="C204" s="164" t="s">
        <v>428</v>
      </c>
      <c r="D204" s="164" t="s">
        <v>451</v>
      </c>
      <c r="E204" s="165" t="s">
        <v>4189</v>
      </c>
      <c r="F204" s="166" t="s">
        <v>4190</v>
      </c>
      <c r="G204" s="167" t="s">
        <v>506</v>
      </c>
      <c r="H204" s="168">
        <v>74.177999999999997</v>
      </c>
      <c r="I204" s="226"/>
      <c r="J204" s="169">
        <f>ROUND(I204*H204,2)</f>
        <v>0</v>
      </c>
      <c r="K204" s="166" t="s">
        <v>1</v>
      </c>
      <c r="L204" s="170"/>
      <c r="M204" s="171" t="s">
        <v>1</v>
      </c>
      <c r="N204" s="172" t="s">
        <v>35</v>
      </c>
      <c r="O204" s="132">
        <v>0</v>
      </c>
      <c r="P204" s="132">
        <f>O204*H204</f>
        <v>0</v>
      </c>
      <c r="Q204" s="132">
        <v>0</v>
      </c>
      <c r="R204" s="132">
        <f>Q204*H204</f>
        <v>0</v>
      </c>
      <c r="S204" s="132">
        <v>0</v>
      </c>
      <c r="T204" s="133">
        <f>S204*H204</f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34" t="s">
        <v>428</v>
      </c>
      <c r="AT204" s="134" t="s">
        <v>451</v>
      </c>
      <c r="AU204" s="134" t="s">
        <v>66</v>
      </c>
      <c r="AY204" s="18" t="s">
        <v>196</v>
      </c>
      <c r="BE204" s="135">
        <f>IF(N204="základní",J204,0)</f>
        <v>0</v>
      </c>
      <c r="BF204" s="135">
        <f>IF(N204="snížená",J204,0)</f>
        <v>0</v>
      </c>
      <c r="BG204" s="135">
        <f>IF(N204="zákl. přenesená",J204,0)</f>
        <v>0</v>
      </c>
      <c r="BH204" s="135">
        <f>IF(N204="sníž. přenesená",J204,0)</f>
        <v>0</v>
      </c>
      <c r="BI204" s="135">
        <f>IF(N204="nulová",J204,0)</f>
        <v>0</v>
      </c>
      <c r="BJ204" s="18" t="s">
        <v>64</v>
      </c>
      <c r="BK204" s="135">
        <f>ROUND(I204*H204,2)</f>
        <v>0</v>
      </c>
      <c r="BL204" s="18" t="s">
        <v>104</v>
      </c>
      <c r="BM204" s="134" t="s">
        <v>513</v>
      </c>
    </row>
    <row r="205" spans="1:65" s="13" customFormat="1" x14ac:dyDescent="0.2">
      <c r="B205" s="136"/>
      <c r="D205" s="137" t="s">
        <v>210</v>
      </c>
      <c r="E205" s="138" t="s">
        <v>1</v>
      </c>
      <c r="F205" s="139" t="s">
        <v>5617</v>
      </c>
      <c r="H205" s="140">
        <v>74.177999999999997</v>
      </c>
      <c r="L205" s="136"/>
      <c r="M205" s="141"/>
      <c r="N205" s="142"/>
      <c r="O205" s="142"/>
      <c r="P205" s="142"/>
      <c r="Q205" s="142"/>
      <c r="R205" s="142"/>
      <c r="S205" s="142"/>
      <c r="T205" s="143"/>
      <c r="AT205" s="138" t="s">
        <v>210</v>
      </c>
      <c r="AU205" s="138" t="s">
        <v>66</v>
      </c>
      <c r="AV205" s="13" t="s">
        <v>66</v>
      </c>
      <c r="AW205" s="13" t="s">
        <v>26</v>
      </c>
      <c r="AX205" s="13" t="s">
        <v>57</v>
      </c>
      <c r="AY205" s="138" t="s">
        <v>196</v>
      </c>
    </row>
    <row r="206" spans="1:65" s="14" customFormat="1" x14ac:dyDescent="0.2">
      <c r="B206" s="144"/>
      <c r="D206" s="137" t="s">
        <v>210</v>
      </c>
      <c r="E206" s="145" t="s">
        <v>1</v>
      </c>
      <c r="F206" s="146" t="s">
        <v>212</v>
      </c>
      <c r="H206" s="147">
        <v>74.177999999999997</v>
      </c>
      <c r="L206" s="144"/>
      <c r="M206" s="148"/>
      <c r="N206" s="149"/>
      <c r="O206" s="149"/>
      <c r="P206" s="149"/>
      <c r="Q206" s="149"/>
      <c r="R206" s="149"/>
      <c r="S206" s="149"/>
      <c r="T206" s="150"/>
      <c r="AT206" s="145" t="s">
        <v>210</v>
      </c>
      <c r="AU206" s="145" t="s">
        <v>66</v>
      </c>
      <c r="AV206" s="14" t="s">
        <v>201</v>
      </c>
      <c r="AW206" s="14" t="s">
        <v>26</v>
      </c>
      <c r="AX206" s="14" t="s">
        <v>64</v>
      </c>
      <c r="AY206" s="145" t="s">
        <v>196</v>
      </c>
    </row>
    <row r="207" spans="1:65" s="2" customFormat="1" ht="24.2" customHeight="1" x14ac:dyDescent="0.2">
      <c r="A207" s="29"/>
      <c r="B207" s="123"/>
      <c r="C207" s="124" t="s">
        <v>510</v>
      </c>
      <c r="D207" s="124" t="s">
        <v>199</v>
      </c>
      <c r="E207" s="125" t="s">
        <v>4203</v>
      </c>
      <c r="F207" s="126" t="s">
        <v>4204</v>
      </c>
      <c r="G207" s="127" t="s">
        <v>3199</v>
      </c>
      <c r="H207" s="128">
        <v>15659.28</v>
      </c>
      <c r="I207" s="224"/>
      <c r="J207" s="129">
        <f>ROUND(I207*H207,2)</f>
        <v>0</v>
      </c>
      <c r="K207" s="126" t="s">
        <v>208</v>
      </c>
      <c r="L207" s="30"/>
      <c r="M207" s="130" t="s">
        <v>1</v>
      </c>
      <c r="N207" s="131" t="s">
        <v>35</v>
      </c>
      <c r="O207" s="132">
        <v>0</v>
      </c>
      <c r="P207" s="132">
        <f>O207*H207</f>
        <v>0</v>
      </c>
      <c r="Q207" s="132">
        <v>0</v>
      </c>
      <c r="R207" s="132">
        <f>Q207*H207</f>
        <v>0</v>
      </c>
      <c r="S207" s="132">
        <v>0</v>
      </c>
      <c r="T207" s="133">
        <f>S207*H207</f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34" t="s">
        <v>104</v>
      </c>
      <c r="AT207" s="134" t="s">
        <v>199</v>
      </c>
      <c r="AU207" s="134" t="s">
        <v>66</v>
      </c>
      <c r="AY207" s="18" t="s">
        <v>196</v>
      </c>
      <c r="BE207" s="135">
        <f>IF(N207="základní",J207,0)</f>
        <v>0</v>
      </c>
      <c r="BF207" s="135">
        <f>IF(N207="snížená",J207,0)</f>
        <v>0</v>
      </c>
      <c r="BG207" s="135">
        <f>IF(N207="zákl. přenesená",J207,0)</f>
        <v>0</v>
      </c>
      <c r="BH207" s="135">
        <f>IF(N207="sníž. přenesená",J207,0)</f>
        <v>0</v>
      </c>
      <c r="BI207" s="135">
        <f>IF(N207="nulová",J207,0)</f>
        <v>0</v>
      </c>
      <c r="BJ207" s="18" t="s">
        <v>64</v>
      </c>
      <c r="BK207" s="135">
        <f>ROUND(I207*H207,2)</f>
        <v>0</v>
      </c>
      <c r="BL207" s="18" t="s">
        <v>104</v>
      </c>
      <c r="BM207" s="134" t="s">
        <v>5618</v>
      </c>
    </row>
    <row r="208" spans="1:65" s="12" customFormat="1" ht="22.9" customHeight="1" x14ac:dyDescent="0.2">
      <c r="B208" s="111"/>
      <c r="D208" s="112" t="s">
        <v>56</v>
      </c>
      <c r="E208" s="121" t="s">
        <v>4206</v>
      </c>
      <c r="F208" s="121" t="s">
        <v>4207</v>
      </c>
      <c r="J208" s="122">
        <f>BK208</f>
        <v>0</v>
      </c>
      <c r="L208" s="111"/>
      <c r="M208" s="115"/>
      <c r="N208" s="116"/>
      <c r="O208" s="116"/>
      <c r="P208" s="117">
        <f>SUM(P209:P214)</f>
        <v>0</v>
      </c>
      <c r="Q208" s="116"/>
      <c r="R208" s="117">
        <f>SUM(R209:R214)</f>
        <v>0</v>
      </c>
      <c r="S208" s="116"/>
      <c r="T208" s="118">
        <f>SUM(T209:T214)</f>
        <v>0</v>
      </c>
      <c r="AR208" s="112" t="s">
        <v>66</v>
      </c>
      <c r="AT208" s="119" t="s">
        <v>56</v>
      </c>
      <c r="AU208" s="119" t="s">
        <v>64</v>
      </c>
      <c r="AY208" s="112" t="s">
        <v>196</v>
      </c>
      <c r="BK208" s="120">
        <f>SUM(BK209:BK214)</f>
        <v>0</v>
      </c>
    </row>
    <row r="209" spans="1:65" s="2" customFormat="1" ht="76.349999999999994" customHeight="1" x14ac:dyDescent="0.2">
      <c r="A209" s="29"/>
      <c r="B209" s="123"/>
      <c r="C209" s="124" t="s">
        <v>437</v>
      </c>
      <c r="D209" s="124" t="s">
        <v>199</v>
      </c>
      <c r="E209" s="125" t="s">
        <v>5619</v>
      </c>
      <c r="F209" s="126" t="s">
        <v>5620</v>
      </c>
      <c r="G209" s="127" t="s">
        <v>207</v>
      </c>
      <c r="H209" s="128">
        <v>36.959000000000003</v>
      </c>
      <c r="I209" s="224"/>
      <c r="J209" s="129">
        <f>ROUND(I209*H209,2)</f>
        <v>0</v>
      </c>
      <c r="K209" s="126" t="s">
        <v>1</v>
      </c>
      <c r="L209" s="30"/>
      <c r="M209" s="130" t="s">
        <v>1</v>
      </c>
      <c r="N209" s="131" t="s">
        <v>35</v>
      </c>
      <c r="O209" s="132">
        <v>0</v>
      </c>
      <c r="P209" s="132">
        <f>O209*H209</f>
        <v>0</v>
      </c>
      <c r="Q209" s="132">
        <v>0</v>
      </c>
      <c r="R209" s="132">
        <f>Q209*H209</f>
        <v>0</v>
      </c>
      <c r="S209" s="132">
        <v>0</v>
      </c>
      <c r="T209" s="133">
        <f>S209*H209</f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34" t="s">
        <v>104</v>
      </c>
      <c r="AT209" s="134" t="s">
        <v>199</v>
      </c>
      <c r="AU209" s="134" t="s">
        <v>66</v>
      </c>
      <c r="AY209" s="18" t="s">
        <v>196</v>
      </c>
      <c r="BE209" s="135">
        <f>IF(N209="základní",J209,0)</f>
        <v>0</v>
      </c>
      <c r="BF209" s="135">
        <f>IF(N209="snížená",J209,0)</f>
        <v>0</v>
      </c>
      <c r="BG209" s="135">
        <f>IF(N209="zákl. přenesená",J209,0)</f>
        <v>0</v>
      </c>
      <c r="BH209" s="135">
        <f>IF(N209="sníž. přenesená",J209,0)</f>
        <v>0</v>
      </c>
      <c r="BI209" s="135">
        <f>IF(N209="nulová",J209,0)</f>
        <v>0</v>
      </c>
      <c r="BJ209" s="18" t="s">
        <v>64</v>
      </c>
      <c r="BK209" s="135">
        <f>ROUND(I209*H209,2)</f>
        <v>0</v>
      </c>
      <c r="BL209" s="18" t="s">
        <v>104</v>
      </c>
      <c r="BM209" s="134" t="s">
        <v>525</v>
      </c>
    </row>
    <row r="210" spans="1:65" s="15" customFormat="1" x14ac:dyDescent="0.2">
      <c r="B210" s="151"/>
      <c r="D210" s="137" t="s">
        <v>210</v>
      </c>
      <c r="E210" s="152" t="s">
        <v>1</v>
      </c>
      <c r="F210" s="153" t="s">
        <v>5621</v>
      </c>
      <c r="H210" s="152" t="s">
        <v>1</v>
      </c>
      <c r="L210" s="151"/>
      <c r="M210" s="154"/>
      <c r="N210" s="155"/>
      <c r="O210" s="155"/>
      <c r="P210" s="155"/>
      <c r="Q210" s="155"/>
      <c r="R210" s="155"/>
      <c r="S210" s="155"/>
      <c r="T210" s="156"/>
      <c r="AT210" s="152" t="s">
        <v>210</v>
      </c>
      <c r="AU210" s="152" t="s">
        <v>66</v>
      </c>
      <c r="AV210" s="15" t="s">
        <v>64</v>
      </c>
      <c r="AW210" s="15" t="s">
        <v>26</v>
      </c>
      <c r="AX210" s="15" t="s">
        <v>57</v>
      </c>
      <c r="AY210" s="152" t="s">
        <v>196</v>
      </c>
    </row>
    <row r="211" spans="1:65" s="13" customFormat="1" ht="22.5" x14ac:dyDescent="0.2">
      <c r="B211" s="136"/>
      <c r="D211" s="137" t="s">
        <v>210</v>
      </c>
      <c r="E211" s="138" t="s">
        <v>1</v>
      </c>
      <c r="F211" s="139" t="s">
        <v>5622</v>
      </c>
      <c r="H211" s="140">
        <v>60.753</v>
      </c>
      <c r="L211" s="136"/>
      <c r="M211" s="141"/>
      <c r="N211" s="142"/>
      <c r="O211" s="142"/>
      <c r="P211" s="142"/>
      <c r="Q211" s="142"/>
      <c r="R211" s="142"/>
      <c r="S211" s="142"/>
      <c r="T211" s="143"/>
      <c r="AT211" s="138" t="s">
        <v>210</v>
      </c>
      <c r="AU211" s="138" t="s">
        <v>66</v>
      </c>
      <c r="AV211" s="13" t="s">
        <v>66</v>
      </c>
      <c r="AW211" s="13" t="s">
        <v>26</v>
      </c>
      <c r="AX211" s="13" t="s">
        <v>57</v>
      </c>
      <c r="AY211" s="138" t="s">
        <v>196</v>
      </c>
    </row>
    <row r="212" spans="1:65" s="13" customFormat="1" ht="22.5" x14ac:dyDescent="0.2">
      <c r="B212" s="136"/>
      <c r="D212" s="137" t="s">
        <v>210</v>
      </c>
      <c r="E212" s="138" t="s">
        <v>1</v>
      </c>
      <c r="F212" s="139" t="s">
        <v>5623</v>
      </c>
      <c r="H212" s="140">
        <v>-23.794</v>
      </c>
      <c r="L212" s="136"/>
      <c r="M212" s="141"/>
      <c r="N212" s="142"/>
      <c r="O212" s="142"/>
      <c r="P212" s="142"/>
      <c r="Q212" s="142"/>
      <c r="R212" s="142"/>
      <c r="S212" s="142"/>
      <c r="T212" s="143"/>
      <c r="AT212" s="138" t="s">
        <v>210</v>
      </c>
      <c r="AU212" s="138" t="s">
        <v>66</v>
      </c>
      <c r="AV212" s="13" t="s">
        <v>66</v>
      </c>
      <c r="AW212" s="13" t="s">
        <v>26</v>
      </c>
      <c r="AX212" s="13" t="s">
        <v>57</v>
      </c>
      <c r="AY212" s="138" t="s">
        <v>196</v>
      </c>
    </row>
    <row r="213" spans="1:65" s="14" customFormat="1" x14ac:dyDescent="0.2">
      <c r="B213" s="144"/>
      <c r="D213" s="137" t="s">
        <v>210</v>
      </c>
      <c r="E213" s="145" t="s">
        <v>1</v>
      </c>
      <c r="F213" s="146" t="s">
        <v>212</v>
      </c>
      <c r="H213" s="147">
        <v>36.959000000000003</v>
      </c>
      <c r="L213" s="144"/>
      <c r="M213" s="148"/>
      <c r="N213" s="149"/>
      <c r="O213" s="149"/>
      <c r="P213" s="149"/>
      <c r="Q213" s="149"/>
      <c r="R213" s="149"/>
      <c r="S213" s="149"/>
      <c r="T213" s="150"/>
      <c r="AT213" s="145" t="s">
        <v>210</v>
      </c>
      <c r="AU213" s="145" t="s">
        <v>66</v>
      </c>
      <c r="AV213" s="14" t="s">
        <v>201</v>
      </c>
      <c r="AW213" s="14" t="s">
        <v>26</v>
      </c>
      <c r="AX213" s="14" t="s">
        <v>64</v>
      </c>
      <c r="AY213" s="145" t="s">
        <v>196</v>
      </c>
    </row>
    <row r="214" spans="1:65" s="2" customFormat="1" ht="24.2" customHeight="1" x14ac:dyDescent="0.2">
      <c r="A214" s="29"/>
      <c r="B214" s="123"/>
      <c r="C214" s="124" t="s">
        <v>522</v>
      </c>
      <c r="D214" s="124" t="s">
        <v>199</v>
      </c>
      <c r="E214" s="125" t="s">
        <v>4366</v>
      </c>
      <c r="F214" s="126" t="s">
        <v>4367</v>
      </c>
      <c r="G214" s="127" t="s">
        <v>3199</v>
      </c>
      <c r="H214" s="128">
        <v>923.97500000000002</v>
      </c>
      <c r="I214" s="224"/>
      <c r="J214" s="129">
        <f>ROUND(I214*H214,2)</f>
        <v>0</v>
      </c>
      <c r="K214" s="126" t="s">
        <v>208</v>
      </c>
      <c r="L214" s="30"/>
      <c r="M214" s="130" t="s">
        <v>1</v>
      </c>
      <c r="N214" s="131" t="s">
        <v>35</v>
      </c>
      <c r="O214" s="132">
        <v>0</v>
      </c>
      <c r="P214" s="132">
        <f>O214*H214</f>
        <v>0</v>
      </c>
      <c r="Q214" s="132">
        <v>0</v>
      </c>
      <c r="R214" s="132">
        <f>Q214*H214</f>
        <v>0</v>
      </c>
      <c r="S214" s="132">
        <v>0</v>
      </c>
      <c r="T214" s="133">
        <f>S214*H214</f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34" t="s">
        <v>104</v>
      </c>
      <c r="AT214" s="134" t="s">
        <v>199</v>
      </c>
      <c r="AU214" s="134" t="s">
        <v>66</v>
      </c>
      <c r="AY214" s="18" t="s">
        <v>196</v>
      </c>
      <c r="BE214" s="135">
        <f>IF(N214="základní",J214,0)</f>
        <v>0</v>
      </c>
      <c r="BF214" s="135">
        <f>IF(N214="snížená",J214,0)</f>
        <v>0</v>
      </c>
      <c r="BG214" s="135">
        <f>IF(N214="zákl. přenesená",J214,0)</f>
        <v>0</v>
      </c>
      <c r="BH214" s="135">
        <f>IF(N214="sníž. přenesená",J214,0)</f>
        <v>0</v>
      </c>
      <c r="BI214" s="135">
        <f>IF(N214="nulová",J214,0)</f>
        <v>0</v>
      </c>
      <c r="BJ214" s="18" t="s">
        <v>64</v>
      </c>
      <c r="BK214" s="135">
        <f>ROUND(I214*H214,2)</f>
        <v>0</v>
      </c>
      <c r="BL214" s="18" t="s">
        <v>104</v>
      </c>
      <c r="BM214" s="134" t="s">
        <v>5624</v>
      </c>
    </row>
    <row r="215" spans="1:65" s="12" customFormat="1" ht="22.9" customHeight="1" x14ac:dyDescent="0.2">
      <c r="B215" s="111"/>
      <c r="D215" s="112" t="s">
        <v>56</v>
      </c>
      <c r="E215" s="121" t="s">
        <v>5625</v>
      </c>
      <c r="F215" s="121" t="s">
        <v>5626</v>
      </c>
      <c r="J215" s="122">
        <f>BK215</f>
        <v>0</v>
      </c>
      <c r="L215" s="111"/>
      <c r="M215" s="115"/>
      <c r="N215" s="116"/>
      <c r="O215" s="116"/>
      <c r="P215" s="117">
        <f>SUM(P216:P257)</f>
        <v>0</v>
      </c>
      <c r="Q215" s="116"/>
      <c r="R215" s="117">
        <f>SUM(R216:R257)</f>
        <v>0</v>
      </c>
      <c r="S215" s="116"/>
      <c r="T215" s="118">
        <f>SUM(T216:T257)</f>
        <v>0</v>
      </c>
      <c r="AR215" s="112" t="s">
        <v>66</v>
      </c>
      <c r="AT215" s="119" t="s">
        <v>56</v>
      </c>
      <c r="AU215" s="119" t="s">
        <v>64</v>
      </c>
      <c r="AY215" s="112" t="s">
        <v>196</v>
      </c>
      <c r="BK215" s="120">
        <f>SUM(BK216:BK257)</f>
        <v>0</v>
      </c>
    </row>
    <row r="216" spans="1:65" s="2" customFormat="1" ht="37.9" customHeight="1" x14ac:dyDescent="0.2">
      <c r="A216" s="29"/>
      <c r="B216" s="123"/>
      <c r="C216" s="124" t="s">
        <v>445</v>
      </c>
      <c r="D216" s="124" t="s">
        <v>199</v>
      </c>
      <c r="E216" s="125" t="s">
        <v>5627</v>
      </c>
      <c r="F216" s="126" t="s">
        <v>5628</v>
      </c>
      <c r="G216" s="127" t="s">
        <v>846</v>
      </c>
      <c r="H216" s="128">
        <v>1</v>
      </c>
      <c r="I216" s="224"/>
      <c r="J216" s="129">
        <f t="shared" ref="J216:J257" si="10">ROUND(I216*H216,2)</f>
        <v>0</v>
      </c>
      <c r="K216" s="126" t="s">
        <v>1</v>
      </c>
      <c r="L216" s="30"/>
      <c r="M216" s="130" t="s">
        <v>1</v>
      </c>
      <c r="N216" s="131" t="s">
        <v>35</v>
      </c>
      <c r="O216" s="132">
        <v>0</v>
      </c>
      <c r="P216" s="132">
        <f t="shared" ref="P216:P257" si="11">O216*H216</f>
        <v>0</v>
      </c>
      <c r="Q216" s="132">
        <v>0</v>
      </c>
      <c r="R216" s="132">
        <f t="shared" ref="R216:R257" si="12">Q216*H216</f>
        <v>0</v>
      </c>
      <c r="S216" s="132">
        <v>0</v>
      </c>
      <c r="T216" s="133">
        <f t="shared" ref="T216:T257" si="13">S216*H216</f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34" t="s">
        <v>104</v>
      </c>
      <c r="AT216" s="134" t="s">
        <v>199</v>
      </c>
      <c r="AU216" s="134" t="s">
        <v>66</v>
      </c>
      <c r="AY216" s="18" t="s">
        <v>196</v>
      </c>
      <c r="BE216" s="135">
        <f t="shared" ref="BE216:BE257" si="14">IF(N216="základní",J216,0)</f>
        <v>0</v>
      </c>
      <c r="BF216" s="135">
        <f t="shared" ref="BF216:BF257" si="15">IF(N216="snížená",J216,0)</f>
        <v>0</v>
      </c>
      <c r="BG216" s="135">
        <f t="shared" ref="BG216:BG257" si="16">IF(N216="zákl. přenesená",J216,0)</f>
        <v>0</v>
      </c>
      <c r="BH216" s="135">
        <f t="shared" ref="BH216:BH257" si="17">IF(N216="sníž. přenesená",J216,0)</f>
        <v>0</v>
      </c>
      <c r="BI216" s="135">
        <f t="shared" ref="BI216:BI257" si="18">IF(N216="nulová",J216,0)</f>
        <v>0</v>
      </c>
      <c r="BJ216" s="18" t="s">
        <v>64</v>
      </c>
      <c r="BK216" s="135">
        <f t="shared" ref="BK216:BK257" si="19">ROUND(I216*H216,2)</f>
        <v>0</v>
      </c>
      <c r="BL216" s="18" t="s">
        <v>104</v>
      </c>
      <c r="BM216" s="134" t="s">
        <v>530</v>
      </c>
    </row>
    <row r="217" spans="1:65" s="2" customFormat="1" ht="37.9" customHeight="1" x14ac:dyDescent="0.2">
      <c r="A217" s="29"/>
      <c r="B217" s="123"/>
      <c r="C217" s="124" t="s">
        <v>612</v>
      </c>
      <c r="D217" s="124" t="s">
        <v>199</v>
      </c>
      <c r="E217" s="125" t="s">
        <v>5629</v>
      </c>
      <c r="F217" s="126" t="s">
        <v>5630</v>
      </c>
      <c r="G217" s="127" t="s">
        <v>846</v>
      </c>
      <c r="H217" s="128">
        <v>1</v>
      </c>
      <c r="I217" s="224"/>
      <c r="J217" s="129">
        <f t="shared" si="10"/>
        <v>0</v>
      </c>
      <c r="K217" s="126" t="s">
        <v>1</v>
      </c>
      <c r="L217" s="30"/>
      <c r="M217" s="130" t="s">
        <v>1</v>
      </c>
      <c r="N217" s="131" t="s">
        <v>35</v>
      </c>
      <c r="O217" s="132">
        <v>0</v>
      </c>
      <c r="P217" s="132">
        <f t="shared" si="11"/>
        <v>0</v>
      </c>
      <c r="Q217" s="132">
        <v>0</v>
      </c>
      <c r="R217" s="132">
        <f t="shared" si="12"/>
        <v>0</v>
      </c>
      <c r="S217" s="132">
        <v>0</v>
      </c>
      <c r="T217" s="133">
        <f t="shared" si="1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34" t="s">
        <v>104</v>
      </c>
      <c r="AT217" s="134" t="s">
        <v>199</v>
      </c>
      <c r="AU217" s="134" t="s">
        <v>66</v>
      </c>
      <c r="AY217" s="18" t="s">
        <v>196</v>
      </c>
      <c r="BE217" s="135">
        <f t="shared" si="14"/>
        <v>0</v>
      </c>
      <c r="BF217" s="135">
        <f t="shared" si="15"/>
        <v>0</v>
      </c>
      <c r="BG217" s="135">
        <f t="shared" si="16"/>
        <v>0</v>
      </c>
      <c r="BH217" s="135">
        <f t="shared" si="17"/>
        <v>0</v>
      </c>
      <c r="BI217" s="135">
        <f t="shared" si="18"/>
        <v>0</v>
      </c>
      <c r="BJ217" s="18" t="s">
        <v>64</v>
      </c>
      <c r="BK217" s="135">
        <f t="shared" si="19"/>
        <v>0</v>
      </c>
      <c r="BL217" s="18" t="s">
        <v>104</v>
      </c>
      <c r="BM217" s="134" t="s">
        <v>615</v>
      </c>
    </row>
    <row r="218" spans="1:65" s="2" customFormat="1" ht="37.9" customHeight="1" x14ac:dyDescent="0.2">
      <c r="A218" s="29"/>
      <c r="B218" s="123"/>
      <c r="C218" s="124" t="s">
        <v>450</v>
      </c>
      <c r="D218" s="124" t="s">
        <v>199</v>
      </c>
      <c r="E218" s="125" t="s">
        <v>5631</v>
      </c>
      <c r="F218" s="126" t="s">
        <v>5632</v>
      </c>
      <c r="G218" s="127" t="s">
        <v>846</v>
      </c>
      <c r="H218" s="128">
        <v>1</v>
      </c>
      <c r="I218" s="224"/>
      <c r="J218" s="129">
        <f t="shared" si="10"/>
        <v>0</v>
      </c>
      <c r="K218" s="126" t="s">
        <v>1</v>
      </c>
      <c r="L218" s="30"/>
      <c r="M218" s="130" t="s">
        <v>1</v>
      </c>
      <c r="N218" s="131" t="s">
        <v>35</v>
      </c>
      <c r="O218" s="132">
        <v>0</v>
      </c>
      <c r="P218" s="132">
        <f t="shared" si="11"/>
        <v>0</v>
      </c>
      <c r="Q218" s="132">
        <v>0</v>
      </c>
      <c r="R218" s="132">
        <f t="shared" si="12"/>
        <v>0</v>
      </c>
      <c r="S218" s="132">
        <v>0</v>
      </c>
      <c r="T218" s="133">
        <f t="shared" si="1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34" t="s">
        <v>104</v>
      </c>
      <c r="AT218" s="134" t="s">
        <v>199</v>
      </c>
      <c r="AU218" s="134" t="s">
        <v>66</v>
      </c>
      <c r="AY218" s="18" t="s">
        <v>196</v>
      </c>
      <c r="BE218" s="135">
        <f t="shared" si="14"/>
        <v>0</v>
      </c>
      <c r="BF218" s="135">
        <f t="shared" si="15"/>
        <v>0</v>
      </c>
      <c r="BG218" s="135">
        <f t="shared" si="16"/>
        <v>0</v>
      </c>
      <c r="BH218" s="135">
        <f t="shared" si="17"/>
        <v>0</v>
      </c>
      <c r="BI218" s="135">
        <f t="shared" si="18"/>
        <v>0</v>
      </c>
      <c r="BJ218" s="18" t="s">
        <v>64</v>
      </c>
      <c r="BK218" s="135">
        <f t="shared" si="19"/>
        <v>0</v>
      </c>
      <c r="BL218" s="18" t="s">
        <v>104</v>
      </c>
      <c r="BM218" s="134" t="s">
        <v>620</v>
      </c>
    </row>
    <row r="219" spans="1:65" s="2" customFormat="1" ht="37.9" customHeight="1" x14ac:dyDescent="0.2">
      <c r="A219" s="29"/>
      <c r="B219" s="123"/>
      <c r="C219" s="124" t="s">
        <v>624</v>
      </c>
      <c r="D219" s="124" t="s">
        <v>199</v>
      </c>
      <c r="E219" s="125" t="s">
        <v>5633</v>
      </c>
      <c r="F219" s="126" t="s">
        <v>5634</v>
      </c>
      <c r="G219" s="127" t="s">
        <v>846</v>
      </c>
      <c r="H219" s="128">
        <v>1</v>
      </c>
      <c r="I219" s="224"/>
      <c r="J219" s="129">
        <f t="shared" si="10"/>
        <v>0</v>
      </c>
      <c r="K219" s="126" t="s">
        <v>1</v>
      </c>
      <c r="L219" s="30"/>
      <c r="M219" s="130" t="s">
        <v>1</v>
      </c>
      <c r="N219" s="131" t="s">
        <v>35</v>
      </c>
      <c r="O219" s="132">
        <v>0</v>
      </c>
      <c r="P219" s="132">
        <f t="shared" si="11"/>
        <v>0</v>
      </c>
      <c r="Q219" s="132">
        <v>0</v>
      </c>
      <c r="R219" s="132">
        <f t="shared" si="12"/>
        <v>0</v>
      </c>
      <c r="S219" s="132">
        <v>0</v>
      </c>
      <c r="T219" s="133">
        <f t="shared" si="13"/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34" t="s">
        <v>104</v>
      </c>
      <c r="AT219" s="134" t="s">
        <v>199</v>
      </c>
      <c r="AU219" s="134" t="s">
        <v>66</v>
      </c>
      <c r="AY219" s="18" t="s">
        <v>196</v>
      </c>
      <c r="BE219" s="135">
        <f t="shared" si="14"/>
        <v>0</v>
      </c>
      <c r="BF219" s="135">
        <f t="shared" si="15"/>
        <v>0</v>
      </c>
      <c r="BG219" s="135">
        <f t="shared" si="16"/>
        <v>0</v>
      </c>
      <c r="BH219" s="135">
        <f t="shared" si="17"/>
        <v>0</v>
      </c>
      <c r="BI219" s="135">
        <f t="shared" si="18"/>
        <v>0</v>
      </c>
      <c r="BJ219" s="18" t="s">
        <v>64</v>
      </c>
      <c r="BK219" s="135">
        <f t="shared" si="19"/>
        <v>0</v>
      </c>
      <c r="BL219" s="18" t="s">
        <v>104</v>
      </c>
      <c r="BM219" s="134" t="s">
        <v>627</v>
      </c>
    </row>
    <row r="220" spans="1:65" s="2" customFormat="1" ht="44.25" customHeight="1" x14ac:dyDescent="0.2">
      <c r="A220" s="29"/>
      <c r="B220" s="123"/>
      <c r="C220" s="124" t="s">
        <v>454</v>
      </c>
      <c r="D220" s="124" t="s">
        <v>199</v>
      </c>
      <c r="E220" s="125" t="s">
        <v>5635</v>
      </c>
      <c r="F220" s="126" t="s">
        <v>5636</v>
      </c>
      <c r="G220" s="127" t="s">
        <v>846</v>
      </c>
      <c r="H220" s="128">
        <v>2</v>
      </c>
      <c r="I220" s="224"/>
      <c r="J220" s="129">
        <f t="shared" si="10"/>
        <v>0</v>
      </c>
      <c r="K220" s="126" t="s">
        <v>1</v>
      </c>
      <c r="L220" s="30"/>
      <c r="M220" s="130" t="s">
        <v>1</v>
      </c>
      <c r="N220" s="131" t="s">
        <v>35</v>
      </c>
      <c r="O220" s="132">
        <v>0</v>
      </c>
      <c r="P220" s="132">
        <f t="shared" si="11"/>
        <v>0</v>
      </c>
      <c r="Q220" s="132">
        <v>0</v>
      </c>
      <c r="R220" s="132">
        <f t="shared" si="12"/>
        <v>0</v>
      </c>
      <c r="S220" s="132">
        <v>0</v>
      </c>
      <c r="T220" s="133">
        <f t="shared" si="1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34" t="s">
        <v>104</v>
      </c>
      <c r="AT220" s="134" t="s">
        <v>199</v>
      </c>
      <c r="AU220" s="134" t="s">
        <v>66</v>
      </c>
      <c r="AY220" s="18" t="s">
        <v>196</v>
      </c>
      <c r="BE220" s="135">
        <f t="shared" si="14"/>
        <v>0</v>
      </c>
      <c r="BF220" s="135">
        <f t="shared" si="15"/>
        <v>0</v>
      </c>
      <c r="BG220" s="135">
        <f t="shared" si="16"/>
        <v>0</v>
      </c>
      <c r="BH220" s="135">
        <f t="shared" si="17"/>
        <v>0</v>
      </c>
      <c r="BI220" s="135">
        <f t="shared" si="18"/>
        <v>0</v>
      </c>
      <c r="BJ220" s="18" t="s">
        <v>64</v>
      </c>
      <c r="BK220" s="135">
        <f t="shared" si="19"/>
        <v>0</v>
      </c>
      <c r="BL220" s="18" t="s">
        <v>104</v>
      </c>
      <c r="BM220" s="134" t="s">
        <v>635</v>
      </c>
    </row>
    <row r="221" spans="1:65" s="2" customFormat="1" ht="37.9" customHeight="1" x14ac:dyDescent="0.2">
      <c r="A221" s="29"/>
      <c r="B221" s="123"/>
      <c r="C221" s="124" t="s">
        <v>636</v>
      </c>
      <c r="D221" s="124" t="s">
        <v>199</v>
      </c>
      <c r="E221" s="125" t="s">
        <v>5637</v>
      </c>
      <c r="F221" s="126" t="s">
        <v>5638</v>
      </c>
      <c r="G221" s="127" t="s">
        <v>846</v>
      </c>
      <c r="H221" s="128">
        <v>1</v>
      </c>
      <c r="I221" s="224"/>
      <c r="J221" s="129">
        <f t="shared" si="10"/>
        <v>0</v>
      </c>
      <c r="K221" s="126" t="s">
        <v>1</v>
      </c>
      <c r="L221" s="30"/>
      <c r="M221" s="130" t="s">
        <v>1</v>
      </c>
      <c r="N221" s="131" t="s">
        <v>35</v>
      </c>
      <c r="O221" s="132">
        <v>0</v>
      </c>
      <c r="P221" s="132">
        <f t="shared" si="11"/>
        <v>0</v>
      </c>
      <c r="Q221" s="132">
        <v>0</v>
      </c>
      <c r="R221" s="132">
        <f t="shared" si="12"/>
        <v>0</v>
      </c>
      <c r="S221" s="132">
        <v>0</v>
      </c>
      <c r="T221" s="133">
        <f t="shared" si="1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34" t="s">
        <v>104</v>
      </c>
      <c r="AT221" s="134" t="s">
        <v>199</v>
      </c>
      <c r="AU221" s="134" t="s">
        <v>66</v>
      </c>
      <c r="AY221" s="18" t="s">
        <v>196</v>
      </c>
      <c r="BE221" s="135">
        <f t="shared" si="14"/>
        <v>0</v>
      </c>
      <c r="BF221" s="135">
        <f t="shared" si="15"/>
        <v>0</v>
      </c>
      <c r="BG221" s="135">
        <f t="shared" si="16"/>
        <v>0</v>
      </c>
      <c r="BH221" s="135">
        <f t="shared" si="17"/>
        <v>0</v>
      </c>
      <c r="BI221" s="135">
        <f t="shared" si="18"/>
        <v>0</v>
      </c>
      <c r="BJ221" s="18" t="s">
        <v>64</v>
      </c>
      <c r="BK221" s="135">
        <f t="shared" si="19"/>
        <v>0</v>
      </c>
      <c r="BL221" s="18" t="s">
        <v>104</v>
      </c>
      <c r="BM221" s="134" t="s">
        <v>639</v>
      </c>
    </row>
    <row r="222" spans="1:65" s="2" customFormat="1" ht="37.9" customHeight="1" x14ac:dyDescent="0.2">
      <c r="A222" s="29"/>
      <c r="B222" s="123"/>
      <c r="C222" s="124" t="s">
        <v>459</v>
      </c>
      <c r="D222" s="124" t="s">
        <v>199</v>
      </c>
      <c r="E222" s="125" t="s">
        <v>5639</v>
      </c>
      <c r="F222" s="126" t="s">
        <v>5640</v>
      </c>
      <c r="G222" s="127" t="s">
        <v>846</v>
      </c>
      <c r="H222" s="128">
        <v>1</v>
      </c>
      <c r="I222" s="224"/>
      <c r="J222" s="129">
        <f t="shared" si="10"/>
        <v>0</v>
      </c>
      <c r="K222" s="126" t="s">
        <v>1</v>
      </c>
      <c r="L222" s="30"/>
      <c r="M222" s="130" t="s">
        <v>1</v>
      </c>
      <c r="N222" s="131" t="s">
        <v>35</v>
      </c>
      <c r="O222" s="132">
        <v>0</v>
      </c>
      <c r="P222" s="132">
        <f t="shared" si="11"/>
        <v>0</v>
      </c>
      <c r="Q222" s="132">
        <v>0</v>
      </c>
      <c r="R222" s="132">
        <f t="shared" si="12"/>
        <v>0</v>
      </c>
      <c r="S222" s="132">
        <v>0</v>
      </c>
      <c r="T222" s="133">
        <f t="shared" si="13"/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34" t="s">
        <v>104</v>
      </c>
      <c r="AT222" s="134" t="s">
        <v>199</v>
      </c>
      <c r="AU222" s="134" t="s">
        <v>66</v>
      </c>
      <c r="AY222" s="18" t="s">
        <v>196</v>
      </c>
      <c r="BE222" s="135">
        <f t="shared" si="14"/>
        <v>0</v>
      </c>
      <c r="BF222" s="135">
        <f t="shared" si="15"/>
        <v>0</v>
      </c>
      <c r="BG222" s="135">
        <f t="shared" si="16"/>
        <v>0</v>
      </c>
      <c r="BH222" s="135">
        <f t="shared" si="17"/>
        <v>0</v>
      </c>
      <c r="BI222" s="135">
        <f t="shared" si="18"/>
        <v>0</v>
      </c>
      <c r="BJ222" s="18" t="s">
        <v>64</v>
      </c>
      <c r="BK222" s="135">
        <f t="shared" si="19"/>
        <v>0</v>
      </c>
      <c r="BL222" s="18" t="s">
        <v>104</v>
      </c>
      <c r="BM222" s="134" t="s">
        <v>646</v>
      </c>
    </row>
    <row r="223" spans="1:65" s="2" customFormat="1" ht="37.9" customHeight="1" x14ac:dyDescent="0.2">
      <c r="A223" s="29"/>
      <c r="B223" s="123"/>
      <c r="C223" s="124" t="s">
        <v>648</v>
      </c>
      <c r="D223" s="124" t="s">
        <v>199</v>
      </c>
      <c r="E223" s="125" t="s">
        <v>5641</v>
      </c>
      <c r="F223" s="126" t="s">
        <v>5642</v>
      </c>
      <c r="G223" s="127" t="s">
        <v>846</v>
      </c>
      <c r="H223" s="128">
        <v>1</v>
      </c>
      <c r="I223" s="224"/>
      <c r="J223" s="129">
        <f t="shared" si="10"/>
        <v>0</v>
      </c>
      <c r="K223" s="126" t="s">
        <v>1</v>
      </c>
      <c r="L223" s="30"/>
      <c r="M223" s="130" t="s">
        <v>1</v>
      </c>
      <c r="N223" s="131" t="s">
        <v>35</v>
      </c>
      <c r="O223" s="132">
        <v>0</v>
      </c>
      <c r="P223" s="132">
        <f t="shared" si="11"/>
        <v>0</v>
      </c>
      <c r="Q223" s="132">
        <v>0</v>
      </c>
      <c r="R223" s="132">
        <f t="shared" si="12"/>
        <v>0</v>
      </c>
      <c r="S223" s="132">
        <v>0</v>
      </c>
      <c r="T223" s="133">
        <f t="shared" si="13"/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34" t="s">
        <v>104</v>
      </c>
      <c r="AT223" s="134" t="s">
        <v>199</v>
      </c>
      <c r="AU223" s="134" t="s">
        <v>66</v>
      </c>
      <c r="AY223" s="18" t="s">
        <v>196</v>
      </c>
      <c r="BE223" s="135">
        <f t="shared" si="14"/>
        <v>0</v>
      </c>
      <c r="BF223" s="135">
        <f t="shared" si="15"/>
        <v>0</v>
      </c>
      <c r="BG223" s="135">
        <f t="shared" si="16"/>
        <v>0</v>
      </c>
      <c r="BH223" s="135">
        <f t="shared" si="17"/>
        <v>0</v>
      </c>
      <c r="BI223" s="135">
        <f t="shared" si="18"/>
        <v>0</v>
      </c>
      <c r="BJ223" s="18" t="s">
        <v>64</v>
      </c>
      <c r="BK223" s="135">
        <f t="shared" si="19"/>
        <v>0</v>
      </c>
      <c r="BL223" s="18" t="s">
        <v>104</v>
      </c>
      <c r="BM223" s="134" t="s">
        <v>651</v>
      </c>
    </row>
    <row r="224" spans="1:65" s="2" customFormat="1" ht="37.9" customHeight="1" x14ac:dyDescent="0.2">
      <c r="A224" s="29"/>
      <c r="B224" s="123"/>
      <c r="C224" s="124" t="s">
        <v>463</v>
      </c>
      <c r="D224" s="124" t="s">
        <v>199</v>
      </c>
      <c r="E224" s="125" t="s">
        <v>5643</v>
      </c>
      <c r="F224" s="126" t="s">
        <v>5644</v>
      </c>
      <c r="G224" s="127" t="s">
        <v>846</v>
      </c>
      <c r="H224" s="128">
        <v>1</v>
      </c>
      <c r="I224" s="224"/>
      <c r="J224" s="129">
        <f t="shared" si="10"/>
        <v>0</v>
      </c>
      <c r="K224" s="126" t="s">
        <v>1</v>
      </c>
      <c r="L224" s="30"/>
      <c r="M224" s="130" t="s">
        <v>1</v>
      </c>
      <c r="N224" s="131" t="s">
        <v>35</v>
      </c>
      <c r="O224" s="132">
        <v>0</v>
      </c>
      <c r="P224" s="132">
        <f t="shared" si="11"/>
        <v>0</v>
      </c>
      <c r="Q224" s="132">
        <v>0</v>
      </c>
      <c r="R224" s="132">
        <f t="shared" si="12"/>
        <v>0</v>
      </c>
      <c r="S224" s="132">
        <v>0</v>
      </c>
      <c r="T224" s="133">
        <f t="shared" si="13"/>
        <v>0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34" t="s">
        <v>104</v>
      </c>
      <c r="AT224" s="134" t="s">
        <v>199</v>
      </c>
      <c r="AU224" s="134" t="s">
        <v>66</v>
      </c>
      <c r="AY224" s="18" t="s">
        <v>196</v>
      </c>
      <c r="BE224" s="135">
        <f t="shared" si="14"/>
        <v>0</v>
      </c>
      <c r="BF224" s="135">
        <f t="shared" si="15"/>
        <v>0</v>
      </c>
      <c r="BG224" s="135">
        <f t="shared" si="16"/>
        <v>0</v>
      </c>
      <c r="BH224" s="135">
        <f t="shared" si="17"/>
        <v>0</v>
      </c>
      <c r="BI224" s="135">
        <f t="shared" si="18"/>
        <v>0</v>
      </c>
      <c r="BJ224" s="18" t="s">
        <v>64</v>
      </c>
      <c r="BK224" s="135">
        <f t="shared" si="19"/>
        <v>0</v>
      </c>
      <c r="BL224" s="18" t="s">
        <v>104</v>
      </c>
      <c r="BM224" s="134" t="s">
        <v>657</v>
      </c>
    </row>
    <row r="225" spans="1:65" s="2" customFormat="1" ht="37.9" customHeight="1" x14ac:dyDescent="0.2">
      <c r="A225" s="29"/>
      <c r="B225" s="123"/>
      <c r="C225" s="124" t="s">
        <v>660</v>
      </c>
      <c r="D225" s="124" t="s">
        <v>199</v>
      </c>
      <c r="E225" s="125" t="s">
        <v>5645</v>
      </c>
      <c r="F225" s="126" t="s">
        <v>5646</v>
      </c>
      <c r="G225" s="127" t="s">
        <v>846</v>
      </c>
      <c r="H225" s="128">
        <v>1</v>
      </c>
      <c r="I225" s="224"/>
      <c r="J225" s="129">
        <f t="shared" si="10"/>
        <v>0</v>
      </c>
      <c r="K225" s="126" t="s">
        <v>1</v>
      </c>
      <c r="L225" s="30"/>
      <c r="M225" s="130" t="s">
        <v>1</v>
      </c>
      <c r="N225" s="131" t="s">
        <v>35</v>
      </c>
      <c r="O225" s="132">
        <v>0</v>
      </c>
      <c r="P225" s="132">
        <f t="shared" si="11"/>
        <v>0</v>
      </c>
      <c r="Q225" s="132">
        <v>0</v>
      </c>
      <c r="R225" s="132">
        <f t="shared" si="12"/>
        <v>0</v>
      </c>
      <c r="S225" s="132">
        <v>0</v>
      </c>
      <c r="T225" s="133">
        <f t="shared" si="13"/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34" t="s">
        <v>104</v>
      </c>
      <c r="AT225" s="134" t="s">
        <v>199</v>
      </c>
      <c r="AU225" s="134" t="s">
        <v>66</v>
      </c>
      <c r="AY225" s="18" t="s">
        <v>196</v>
      </c>
      <c r="BE225" s="135">
        <f t="shared" si="14"/>
        <v>0</v>
      </c>
      <c r="BF225" s="135">
        <f t="shared" si="15"/>
        <v>0</v>
      </c>
      <c r="BG225" s="135">
        <f t="shared" si="16"/>
        <v>0</v>
      </c>
      <c r="BH225" s="135">
        <f t="shared" si="17"/>
        <v>0</v>
      </c>
      <c r="BI225" s="135">
        <f t="shared" si="18"/>
        <v>0</v>
      </c>
      <c r="BJ225" s="18" t="s">
        <v>64</v>
      </c>
      <c r="BK225" s="135">
        <f t="shared" si="19"/>
        <v>0</v>
      </c>
      <c r="BL225" s="18" t="s">
        <v>104</v>
      </c>
      <c r="BM225" s="134" t="s">
        <v>663</v>
      </c>
    </row>
    <row r="226" spans="1:65" s="2" customFormat="1" ht="37.9" customHeight="1" x14ac:dyDescent="0.2">
      <c r="A226" s="29"/>
      <c r="B226" s="123"/>
      <c r="C226" s="124" t="s">
        <v>467</v>
      </c>
      <c r="D226" s="124" t="s">
        <v>199</v>
      </c>
      <c r="E226" s="125" t="s">
        <v>5647</v>
      </c>
      <c r="F226" s="126" t="s">
        <v>5648</v>
      </c>
      <c r="G226" s="127" t="s">
        <v>846</v>
      </c>
      <c r="H226" s="128">
        <v>1</v>
      </c>
      <c r="I226" s="224"/>
      <c r="J226" s="129">
        <f t="shared" si="10"/>
        <v>0</v>
      </c>
      <c r="K226" s="126" t="s">
        <v>1</v>
      </c>
      <c r="L226" s="30"/>
      <c r="M226" s="130" t="s">
        <v>1</v>
      </c>
      <c r="N226" s="131" t="s">
        <v>35</v>
      </c>
      <c r="O226" s="132">
        <v>0</v>
      </c>
      <c r="P226" s="132">
        <f t="shared" si="11"/>
        <v>0</v>
      </c>
      <c r="Q226" s="132">
        <v>0</v>
      </c>
      <c r="R226" s="132">
        <f t="shared" si="12"/>
        <v>0</v>
      </c>
      <c r="S226" s="132">
        <v>0</v>
      </c>
      <c r="T226" s="133">
        <f t="shared" si="13"/>
        <v>0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34" t="s">
        <v>104</v>
      </c>
      <c r="AT226" s="134" t="s">
        <v>199</v>
      </c>
      <c r="AU226" s="134" t="s">
        <v>66</v>
      </c>
      <c r="AY226" s="18" t="s">
        <v>196</v>
      </c>
      <c r="BE226" s="135">
        <f t="shared" si="14"/>
        <v>0</v>
      </c>
      <c r="BF226" s="135">
        <f t="shared" si="15"/>
        <v>0</v>
      </c>
      <c r="BG226" s="135">
        <f t="shared" si="16"/>
        <v>0</v>
      </c>
      <c r="BH226" s="135">
        <f t="shared" si="17"/>
        <v>0</v>
      </c>
      <c r="BI226" s="135">
        <f t="shared" si="18"/>
        <v>0</v>
      </c>
      <c r="BJ226" s="18" t="s">
        <v>64</v>
      </c>
      <c r="BK226" s="135">
        <f t="shared" si="19"/>
        <v>0</v>
      </c>
      <c r="BL226" s="18" t="s">
        <v>104</v>
      </c>
      <c r="BM226" s="134" t="s">
        <v>666</v>
      </c>
    </row>
    <row r="227" spans="1:65" s="2" customFormat="1" ht="37.9" customHeight="1" x14ac:dyDescent="0.2">
      <c r="A227" s="29"/>
      <c r="B227" s="123"/>
      <c r="C227" s="124" t="s">
        <v>669</v>
      </c>
      <c r="D227" s="124" t="s">
        <v>199</v>
      </c>
      <c r="E227" s="125" t="s">
        <v>5649</v>
      </c>
      <c r="F227" s="126" t="s">
        <v>5650</v>
      </c>
      <c r="G227" s="127" t="s">
        <v>846</v>
      </c>
      <c r="H227" s="128">
        <v>1</v>
      </c>
      <c r="I227" s="224"/>
      <c r="J227" s="129">
        <f t="shared" si="10"/>
        <v>0</v>
      </c>
      <c r="K227" s="126" t="s">
        <v>1</v>
      </c>
      <c r="L227" s="30"/>
      <c r="M227" s="130" t="s">
        <v>1</v>
      </c>
      <c r="N227" s="131" t="s">
        <v>35</v>
      </c>
      <c r="O227" s="132">
        <v>0</v>
      </c>
      <c r="P227" s="132">
        <f t="shared" si="11"/>
        <v>0</v>
      </c>
      <c r="Q227" s="132">
        <v>0</v>
      </c>
      <c r="R227" s="132">
        <f t="shared" si="12"/>
        <v>0</v>
      </c>
      <c r="S227" s="132">
        <v>0</v>
      </c>
      <c r="T227" s="133">
        <f t="shared" si="13"/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34" t="s">
        <v>104</v>
      </c>
      <c r="AT227" s="134" t="s">
        <v>199</v>
      </c>
      <c r="AU227" s="134" t="s">
        <v>66</v>
      </c>
      <c r="AY227" s="18" t="s">
        <v>196</v>
      </c>
      <c r="BE227" s="135">
        <f t="shared" si="14"/>
        <v>0</v>
      </c>
      <c r="BF227" s="135">
        <f t="shared" si="15"/>
        <v>0</v>
      </c>
      <c r="BG227" s="135">
        <f t="shared" si="16"/>
        <v>0</v>
      </c>
      <c r="BH227" s="135">
        <f t="shared" si="17"/>
        <v>0</v>
      </c>
      <c r="BI227" s="135">
        <f t="shared" si="18"/>
        <v>0</v>
      </c>
      <c r="BJ227" s="18" t="s">
        <v>64</v>
      </c>
      <c r="BK227" s="135">
        <f t="shared" si="19"/>
        <v>0</v>
      </c>
      <c r="BL227" s="18" t="s">
        <v>104</v>
      </c>
      <c r="BM227" s="134" t="s">
        <v>672</v>
      </c>
    </row>
    <row r="228" spans="1:65" s="2" customFormat="1" ht="37.9" customHeight="1" x14ac:dyDescent="0.2">
      <c r="A228" s="29"/>
      <c r="B228" s="123"/>
      <c r="C228" s="124" t="s">
        <v>473</v>
      </c>
      <c r="D228" s="124" t="s">
        <v>199</v>
      </c>
      <c r="E228" s="125" t="s">
        <v>5651</v>
      </c>
      <c r="F228" s="126" t="s">
        <v>5652</v>
      </c>
      <c r="G228" s="127" t="s">
        <v>846</v>
      </c>
      <c r="H228" s="128">
        <v>1</v>
      </c>
      <c r="I228" s="224"/>
      <c r="J228" s="129">
        <f t="shared" si="10"/>
        <v>0</v>
      </c>
      <c r="K228" s="126" t="s">
        <v>1</v>
      </c>
      <c r="L228" s="30"/>
      <c r="M228" s="130" t="s">
        <v>1</v>
      </c>
      <c r="N228" s="131" t="s">
        <v>35</v>
      </c>
      <c r="O228" s="132">
        <v>0</v>
      </c>
      <c r="P228" s="132">
        <f t="shared" si="11"/>
        <v>0</v>
      </c>
      <c r="Q228" s="132">
        <v>0</v>
      </c>
      <c r="R228" s="132">
        <f t="shared" si="12"/>
        <v>0</v>
      </c>
      <c r="S228" s="132">
        <v>0</v>
      </c>
      <c r="T228" s="133">
        <f t="shared" si="13"/>
        <v>0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34" t="s">
        <v>104</v>
      </c>
      <c r="AT228" s="134" t="s">
        <v>199</v>
      </c>
      <c r="AU228" s="134" t="s">
        <v>66</v>
      </c>
      <c r="AY228" s="18" t="s">
        <v>196</v>
      </c>
      <c r="BE228" s="135">
        <f t="shared" si="14"/>
        <v>0</v>
      </c>
      <c r="BF228" s="135">
        <f t="shared" si="15"/>
        <v>0</v>
      </c>
      <c r="BG228" s="135">
        <f t="shared" si="16"/>
        <v>0</v>
      </c>
      <c r="BH228" s="135">
        <f t="shared" si="17"/>
        <v>0</v>
      </c>
      <c r="BI228" s="135">
        <f t="shared" si="18"/>
        <v>0</v>
      </c>
      <c r="BJ228" s="18" t="s">
        <v>64</v>
      </c>
      <c r="BK228" s="135">
        <f t="shared" si="19"/>
        <v>0</v>
      </c>
      <c r="BL228" s="18" t="s">
        <v>104</v>
      </c>
      <c r="BM228" s="134" t="s">
        <v>679</v>
      </c>
    </row>
    <row r="229" spans="1:65" s="2" customFormat="1" ht="37.9" customHeight="1" x14ac:dyDescent="0.2">
      <c r="A229" s="29"/>
      <c r="B229" s="123"/>
      <c r="C229" s="124" t="s">
        <v>682</v>
      </c>
      <c r="D229" s="124" t="s">
        <v>199</v>
      </c>
      <c r="E229" s="125" t="s">
        <v>5653</v>
      </c>
      <c r="F229" s="126" t="s">
        <v>5654</v>
      </c>
      <c r="G229" s="127" t="s">
        <v>846</v>
      </c>
      <c r="H229" s="128">
        <v>1</v>
      </c>
      <c r="I229" s="224"/>
      <c r="J229" s="129">
        <f t="shared" si="10"/>
        <v>0</v>
      </c>
      <c r="K229" s="126" t="s">
        <v>1</v>
      </c>
      <c r="L229" s="30"/>
      <c r="M229" s="130" t="s">
        <v>1</v>
      </c>
      <c r="N229" s="131" t="s">
        <v>35</v>
      </c>
      <c r="O229" s="132">
        <v>0</v>
      </c>
      <c r="P229" s="132">
        <f t="shared" si="11"/>
        <v>0</v>
      </c>
      <c r="Q229" s="132">
        <v>0</v>
      </c>
      <c r="R229" s="132">
        <f t="shared" si="12"/>
        <v>0</v>
      </c>
      <c r="S229" s="132">
        <v>0</v>
      </c>
      <c r="T229" s="133">
        <f t="shared" si="13"/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34" t="s">
        <v>104</v>
      </c>
      <c r="AT229" s="134" t="s">
        <v>199</v>
      </c>
      <c r="AU229" s="134" t="s">
        <v>66</v>
      </c>
      <c r="AY229" s="18" t="s">
        <v>196</v>
      </c>
      <c r="BE229" s="135">
        <f t="shared" si="14"/>
        <v>0</v>
      </c>
      <c r="BF229" s="135">
        <f t="shared" si="15"/>
        <v>0</v>
      </c>
      <c r="BG229" s="135">
        <f t="shared" si="16"/>
        <v>0</v>
      </c>
      <c r="BH229" s="135">
        <f t="shared" si="17"/>
        <v>0</v>
      </c>
      <c r="BI229" s="135">
        <f t="shared" si="18"/>
        <v>0</v>
      </c>
      <c r="BJ229" s="18" t="s">
        <v>64</v>
      </c>
      <c r="BK229" s="135">
        <f t="shared" si="19"/>
        <v>0</v>
      </c>
      <c r="BL229" s="18" t="s">
        <v>104</v>
      </c>
      <c r="BM229" s="134" t="s">
        <v>685</v>
      </c>
    </row>
    <row r="230" spans="1:65" s="2" customFormat="1" ht="37.9" customHeight="1" x14ac:dyDescent="0.2">
      <c r="A230" s="29"/>
      <c r="B230" s="123"/>
      <c r="C230" s="124" t="s">
        <v>478</v>
      </c>
      <c r="D230" s="124" t="s">
        <v>199</v>
      </c>
      <c r="E230" s="125" t="s">
        <v>5655</v>
      </c>
      <c r="F230" s="126" t="s">
        <v>5656</v>
      </c>
      <c r="G230" s="127" t="s">
        <v>846</v>
      </c>
      <c r="H230" s="128">
        <v>1</v>
      </c>
      <c r="I230" s="224"/>
      <c r="J230" s="129">
        <f t="shared" si="10"/>
        <v>0</v>
      </c>
      <c r="K230" s="126" t="s">
        <v>1</v>
      </c>
      <c r="L230" s="30"/>
      <c r="M230" s="130" t="s">
        <v>1</v>
      </c>
      <c r="N230" s="131" t="s">
        <v>35</v>
      </c>
      <c r="O230" s="132">
        <v>0</v>
      </c>
      <c r="P230" s="132">
        <f t="shared" si="11"/>
        <v>0</v>
      </c>
      <c r="Q230" s="132">
        <v>0</v>
      </c>
      <c r="R230" s="132">
        <f t="shared" si="12"/>
        <v>0</v>
      </c>
      <c r="S230" s="132">
        <v>0</v>
      </c>
      <c r="T230" s="133">
        <f t="shared" si="13"/>
        <v>0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34" t="s">
        <v>104</v>
      </c>
      <c r="AT230" s="134" t="s">
        <v>199</v>
      </c>
      <c r="AU230" s="134" t="s">
        <v>66</v>
      </c>
      <c r="AY230" s="18" t="s">
        <v>196</v>
      </c>
      <c r="BE230" s="135">
        <f t="shared" si="14"/>
        <v>0</v>
      </c>
      <c r="BF230" s="135">
        <f t="shared" si="15"/>
        <v>0</v>
      </c>
      <c r="BG230" s="135">
        <f t="shared" si="16"/>
        <v>0</v>
      </c>
      <c r="BH230" s="135">
        <f t="shared" si="17"/>
        <v>0</v>
      </c>
      <c r="BI230" s="135">
        <f t="shared" si="18"/>
        <v>0</v>
      </c>
      <c r="BJ230" s="18" t="s">
        <v>64</v>
      </c>
      <c r="BK230" s="135">
        <f t="shared" si="19"/>
        <v>0</v>
      </c>
      <c r="BL230" s="18" t="s">
        <v>104</v>
      </c>
      <c r="BM230" s="134" t="s">
        <v>689</v>
      </c>
    </row>
    <row r="231" spans="1:65" s="2" customFormat="1" ht="37.9" customHeight="1" x14ac:dyDescent="0.2">
      <c r="A231" s="29"/>
      <c r="B231" s="123"/>
      <c r="C231" s="124" t="s">
        <v>692</v>
      </c>
      <c r="D231" s="124" t="s">
        <v>199</v>
      </c>
      <c r="E231" s="125" t="s">
        <v>5657</v>
      </c>
      <c r="F231" s="126" t="s">
        <v>5658</v>
      </c>
      <c r="G231" s="127" t="s">
        <v>846</v>
      </c>
      <c r="H231" s="128">
        <v>1</v>
      </c>
      <c r="I231" s="224"/>
      <c r="J231" s="129">
        <f t="shared" si="10"/>
        <v>0</v>
      </c>
      <c r="K231" s="126" t="s">
        <v>1</v>
      </c>
      <c r="L231" s="30"/>
      <c r="M231" s="130" t="s">
        <v>1</v>
      </c>
      <c r="N231" s="131" t="s">
        <v>35</v>
      </c>
      <c r="O231" s="132">
        <v>0</v>
      </c>
      <c r="P231" s="132">
        <f t="shared" si="11"/>
        <v>0</v>
      </c>
      <c r="Q231" s="132">
        <v>0</v>
      </c>
      <c r="R231" s="132">
        <f t="shared" si="12"/>
        <v>0</v>
      </c>
      <c r="S231" s="132">
        <v>0</v>
      </c>
      <c r="T231" s="133">
        <f t="shared" si="13"/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34" t="s">
        <v>104</v>
      </c>
      <c r="AT231" s="134" t="s">
        <v>199</v>
      </c>
      <c r="AU231" s="134" t="s">
        <v>66</v>
      </c>
      <c r="AY231" s="18" t="s">
        <v>196</v>
      </c>
      <c r="BE231" s="135">
        <f t="shared" si="14"/>
        <v>0</v>
      </c>
      <c r="BF231" s="135">
        <f t="shared" si="15"/>
        <v>0</v>
      </c>
      <c r="BG231" s="135">
        <f t="shared" si="16"/>
        <v>0</v>
      </c>
      <c r="BH231" s="135">
        <f t="shared" si="17"/>
        <v>0</v>
      </c>
      <c r="BI231" s="135">
        <f t="shared" si="18"/>
        <v>0</v>
      </c>
      <c r="BJ231" s="18" t="s">
        <v>64</v>
      </c>
      <c r="BK231" s="135">
        <f t="shared" si="19"/>
        <v>0</v>
      </c>
      <c r="BL231" s="18" t="s">
        <v>104</v>
      </c>
      <c r="BM231" s="134" t="s">
        <v>695</v>
      </c>
    </row>
    <row r="232" spans="1:65" s="2" customFormat="1" ht="37.9" customHeight="1" x14ac:dyDescent="0.2">
      <c r="A232" s="29"/>
      <c r="B232" s="123"/>
      <c r="C232" s="124" t="s">
        <v>482</v>
      </c>
      <c r="D232" s="124" t="s">
        <v>199</v>
      </c>
      <c r="E232" s="125" t="s">
        <v>5659</v>
      </c>
      <c r="F232" s="126" t="s">
        <v>5660</v>
      </c>
      <c r="G232" s="127" t="s">
        <v>846</v>
      </c>
      <c r="H232" s="128">
        <v>1</v>
      </c>
      <c r="I232" s="224"/>
      <c r="J232" s="129">
        <f t="shared" si="10"/>
        <v>0</v>
      </c>
      <c r="K232" s="126" t="s">
        <v>1</v>
      </c>
      <c r="L232" s="30"/>
      <c r="M232" s="130" t="s">
        <v>1</v>
      </c>
      <c r="N232" s="131" t="s">
        <v>35</v>
      </c>
      <c r="O232" s="132">
        <v>0</v>
      </c>
      <c r="P232" s="132">
        <f t="shared" si="11"/>
        <v>0</v>
      </c>
      <c r="Q232" s="132">
        <v>0</v>
      </c>
      <c r="R232" s="132">
        <f t="shared" si="12"/>
        <v>0</v>
      </c>
      <c r="S232" s="132">
        <v>0</v>
      </c>
      <c r="T232" s="133">
        <f t="shared" si="13"/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34" t="s">
        <v>104</v>
      </c>
      <c r="AT232" s="134" t="s">
        <v>199</v>
      </c>
      <c r="AU232" s="134" t="s">
        <v>66</v>
      </c>
      <c r="AY232" s="18" t="s">
        <v>196</v>
      </c>
      <c r="BE232" s="135">
        <f t="shared" si="14"/>
        <v>0</v>
      </c>
      <c r="BF232" s="135">
        <f t="shared" si="15"/>
        <v>0</v>
      </c>
      <c r="BG232" s="135">
        <f t="shared" si="16"/>
        <v>0</v>
      </c>
      <c r="BH232" s="135">
        <f t="shared" si="17"/>
        <v>0</v>
      </c>
      <c r="BI232" s="135">
        <f t="shared" si="18"/>
        <v>0</v>
      </c>
      <c r="BJ232" s="18" t="s">
        <v>64</v>
      </c>
      <c r="BK232" s="135">
        <f t="shared" si="19"/>
        <v>0</v>
      </c>
      <c r="BL232" s="18" t="s">
        <v>104</v>
      </c>
      <c r="BM232" s="134" t="s">
        <v>699</v>
      </c>
    </row>
    <row r="233" spans="1:65" s="2" customFormat="1" ht="37.9" customHeight="1" x14ac:dyDescent="0.2">
      <c r="A233" s="29"/>
      <c r="B233" s="123"/>
      <c r="C233" s="124" t="s">
        <v>705</v>
      </c>
      <c r="D233" s="124" t="s">
        <v>199</v>
      </c>
      <c r="E233" s="125" t="s">
        <v>5661</v>
      </c>
      <c r="F233" s="126" t="s">
        <v>5662</v>
      </c>
      <c r="G233" s="127" t="s">
        <v>846</v>
      </c>
      <c r="H233" s="128">
        <v>1</v>
      </c>
      <c r="I233" s="224"/>
      <c r="J233" s="129">
        <f t="shared" si="10"/>
        <v>0</v>
      </c>
      <c r="K233" s="126" t="s">
        <v>1</v>
      </c>
      <c r="L233" s="30"/>
      <c r="M233" s="130" t="s">
        <v>1</v>
      </c>
      <c r="N233" s="131" t="s">
        <v>35</v>
      </c>
      <c r="O233" s="132">
        <v>0</v>
      </c>
      <c r="P233" s="132">
        <f t="shared" si="11"/>
        <v>0</v>
      </c>
      <c r="Q233" s="132">
        <v>0</v>
      </c>
      <c r="R233" s="132">
        <f t="shared" si="12"/>
        <v>0</v>
      </c>
      <c r="S233" s="132">
        <v>0</v>
      </c>
      <c r="T233" s="133">
        <f t="shared" si="13"/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34" t="s">
        <v>104</v>
      </c>
      <c r="AT233" s="134" t="s">
        <v>199</v>
      </c>
      <c r="AU233" s="134" t="s">
        <v>66</v>
      </c>
      <c r="AY233" s="18" t="s">
        <v>196</v>
      </c>
      <c r="BE233" s="135">
        <f t="shared" si="14"/>
        <v>0</v>
      </c>
      <c r="BF233" s="135">
        <f t="shared" si="15"/>
        <v>0</v>
      </c>
      <c r="BG233" s="135">
        <f t="shared" si="16"/>
        <v>0</v>
      </c>
      <c r="BH233" s="135">
        <f t="shared" si="17"/>
        <v>0</v>
      </c>
      <c r="BI233" s="135">
        <f t="shared" si="18"/>
        <v>0</v>
      </c>
      <c r="BJ233" s="18" t="s">
        <v>64</v>
      </c>
      <c r="BK233" s="135">
        <f t="shared" si="19"/>
        <v>0</v>
      </c>
      <c r="BL233" s="18" t="s">
        <v>104</v>
      </c>
      <c r="BM233" s="134" t="s">
        <v>708</v>
      </c>
    </row>
    <row r="234" spans="1:65" s="2" customFormat="1" ht="37.9" customHeight="1" x14ac:dyDescent="0.2">
      <c r="A234" s="29"/>
      <c r="B234" s="123"/>
      <c r="C234" s="124" t="s">
        <v>486</v>
      </c>
      <c r="D234" s="124" t="s">
        <v>199</v>
      </c>
      <c r="E234" s="125" t="s">
        <v>5663</v>
      </c>
      <c r="F234" s="126" t="s">
        <v>5664</v>
      </c>
      <c r="G234" s="127" t="s">
        <v>846</v>
      </c>
      <c r="H234" s="128">
        <v>2</v>
      </c>
      <c r="I234" s="224"/>
      <c r="J234" s="129">
        <f t="shared" si="10"/>
        <v>0</v>
      </c>
      <c r="K234" s="126" t="s">
        <v>1</v>
      </c>
      <c r="L234" s="30"/>
      <c r="M234" s="130" t="s">
        <v>1</v>
      </c>
      <c r="N234" s="131" t="s">
        <v>35</v>
      </c>
      <c r="O234" s="132">
        <v>0</v>
      </c>
      <c r="P234" s="132">
        <f t="shared" si="11"/>
        <v>0</v>
      </c>
      <c r="Q234" s="132">
        <v>0</v>
      </c>
      <c r="R234" s="132">
        <f t="shared" si="12"/>
        <v>0</v>
      </c>
      <c r="S234" s="132">
        <v>0</v>
      </c>
      <c r="T234" s="133">
        <f t="shared" si="13"/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34" t="s">
        <v>104</v>
      </c>
      <c r="AT234" s="134" t="s">
        <v>199</v>
      </c>
      <c r="AU234" s="134" t="s">
        <v>66</v>
      </c>
      <c r="AY234" s="18" t="s">
        <v>196</v>
      </c>
      <c r="BE234" s="135">
        <f t="shared" si="14"/>
        <v>0</v>
      </c>
      <c r="BF234" s="135">
        <f t="shared" si="15"/>
        <v>0</v>
      </c>
      <c r="BG234" s="135">
        <f t="shared" si="16"/>
        <v>0</v>
      </c>
      <c r="BH234" s="135">
        <f t="shared" si="17"/>
        <v>0</v>
      </c>
      <c r="BI234" s="135">
        <f t="shared" si="18"/>
        <v>0</v>
      </c>
      <c r="BJ234" s="18" t="s">
        <v>64</v>
      </c>
      <c r="BK234" s="135">
        <f t="shared" si="19"/>
        <v>0</v>
      </c>
      <c r="BL234" s="18" t="s">
        <v>104</v>
      </c>
      <c r="BM234" s="134" t="s">
        <v>745</v>
      </c>
    </row>
    <row r="235" spans="1:65" s="2" customFormat="1" ht="37.9" customHeight="1" x14ac:dyDescent="0.2">
      <c r="A235" s="29"/>
      <c r="B235" s="123"/>
      <c r="C235" s="124" t="s">
        <v>746</v>
      </c>
      <c r="D235" s="124" t="s">
        <v>199</v>
      </c>
      <c r="E235" s="125" t="s">
        <v>5665</v>
      </c>
      <c r="F235" s="126" t="s">
        <v>5666</v>
      </c>
      <c r="G235" s="127" t="s">
        <v>846</v>
      </c>
      <c r="H235" s="128">
        <v>1</v>
      </c>
      <c r="I235" s="224"/>
      <c r="J235" s="129">
        <f t="shared" si="10"/>
        <v>0</v>
      </c>
      <c r="K235" s="126" t="s">
        <v>1</v>
      </c>
      <c r="L235" s="30"/>
      <c r="M235" s="130" t="s">
        <v>1</v>
      </c>
      <c r="N235" s="131" t="s">
        <v>35</v>
      </c>
      <c r="O235" s="132">
        <v>0</v>
      </c>
      <c r="P235" s="132">
        <f t="shared" si="11"/>
        <v>0</v>
      </c>
      <c r="Q235" s="132">
        <v>0</v>
      </c>
      <c r="R235" s="132">
        <f t="shared" si="12"/>
        <v>0</v>
      </c>
      <c r="S235" s="132">
        <v>0</v>
      </c>
      <c r="T235" s="133">
        <f t="shared" si="13"/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34" t="s">
        <v>104</v>
      </c>
      <c r="AT235" s="134" t="s">
        <v>199</v>
      </c>
      <c r="AU235" s="134" t="s">
        <v>66</v>
      </c>
      <c r="AY235" s="18" t="s">
        <v>196</v>
      </c>
      <c r="BE235" s="135">
        <f t="shared" si="14"/>
        <v>0</v>
      </c>
      <c r="BF235" s="135">
        <f t="shared" si="15"/>
        <v>0</v>
      </c>
      <c r="BG235" s="135">
        <f t="shared" si="16"/>
        <v>0</v>
      </c>
      <c r="BH235" s="135">
        <f t="shared" si="17"/>
        <v>0</v>
      </c>
      <c r="BI235" s="135">
        <f t="shared" si="18"/>
        <v>0</v>
      </c>
      <c r="BJ235" s="18" t="s">
        <v>64</v>
      </c>
      <c r="BK235" s="135">
        <f t="shared" si="19"/>
        <v>0</v>
      </c>
      <c r="BL235" s="18" t="s">
        <v>104</v>
      </c>
      <c r="BM235" s="134" t="s">
        <v>749</v>
      </c>
    </row>
    <row r="236" spans="1:65" s="2" customFormat="1" ht="37.9" customHeight="1" x14ac:dyDescent="0.2">
      <c r="A236" s="29"/>
      <c r="B236" s="123"/>
      <c r="C236" s="124" t="s">
        <v>491</v>
      </c>
      <c r="D236" s="124" t="s">
        <v>199</v>
      </c>
      <c r="E236" s="125" t="s">
        <v>5667</v>
      </c>
      <c r="F236" s="126" t="s">
        <v>5668</v>
      </c>
      <c r="G236" s="127" t="s">
        <v>846</v>
      </c>
      <c r="H236" s="128">
        <v>20</v>
      </c>
      <c r="I236" s="224"/>
      <c r="J236" s="129">
        <f t="shared" si="10"/>
        <v>0</v>
      </c>
      <c r="K236" s="126" t="s">
        <v>1</v>
      </c>
      <c r="L236" s="30"/>
      <c r="M236" s="130" t="s">
        <v>1</v>
      </c>
      <c r="N236" s="131" t="s">
        <v>35</v>
      </c>
      <c r="O236" s="132">
        <v>0</v>
      </c>
      <c r="P236" s="132">
        <f t="shared" si="11"/>
        <v>0</v>
      </c>
      <c r="Q236" s="132">
        <v>0</v>
      </c>
      <c r="R236" s="132">
        <f t="shared" si="12"/>
        <v>0</v>
      </c>
      <c r="S236" s="132">
        <v>0</v>
      </c>
      <c r="T236" s="133">
        <f t="shared" si="13"/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34" t="s">
        <v>104</v>
      </c>
      <c r="AT236" s="134" t="s">
        <v>199</v>
      </c>
      <c r="AU236" s="134" t="s">
        <v>66</v>
      </c>
      <c r="AY236" s="18" t="s">
        <v>196</v>
      </c>
      <c r="BE236" s="135">
        <f t="shared" si="14"/>
        <v>0</v>
      </c>
      <c r="BF236" s="135">
        <f t="shared" si="15"/>
        <v>0</v>
      </c>
      <c r="BG236" s="135">
        <f t="shared" si="16"/>
        <v>0</v>
      </c>
      <c r="BH236" s="135">
        <f t="shared" si="17"/>
        <v>0</v>
      </c>
      <c r="BI236" s="135">
        <f t="shared" si="18"/>
        <v>0</v>
      </c>
      <c r="BJ236" s="18" t="s">
        <v>64</v>
      </c>
      <c r="BK236" s="135">
        <f t="shared" si="19"/>
        <v>0</v>
      </c>
      <c r="BL236" s="18" t="s">
        <v>104</v>
      </c>
      <c r="BM236" s="134" t="s">
        <v>756</v>
      </c>
    </row>
    <row r="237" spans="1:65" s="2" customFormat="1" ht="49.15" customHeight="1" x14ac:dyDescent="0.2">
      <c r="A237" s="29"/>
      <c r="B237" s="123"/>
      <c r="C237" s="124" t="s">
        <v>760</v>
      </c>
      <c r="D237" s="124" t="s">
        <v>199</v>
      </c>
      <c r="E237" s="125" t="s">
        <v>5669</v>
      </c>
      <c r="F237" s="126" t="s">
        <v>5670</v>
      </c>
      <c r="G237" s="127" t="s">
        <v>846</v>
      </c>
      <c r="H237" s="128">
        <v>1</v>
      </c>
      <c r="I237" s="224"/>
      <c r="J237" s="129">
        <f t="shared" si="10"/>
        <v>0</v>
      </c>
      <c r="K237" s="126" t="s">
        <v>1</v>
      </c>
      <c r="L237" s="30"/>
      <c r="M237" s="130" t="s">
        <v>1</v>
      </c>
      <c r="N237" s="131" t="s">
        <v>35</v>
      </c>
      <c r="O237" s="132">
        <v>0</v>
      </c>
      <c r="P237" s="132">
        <f t="shared" si="11"/>
        <v>0</v>
      </c>
      <c r="Q237" s="132">
        <v>0</v>
      </c>
      <c r="R237" s="132">
        <f t="shared" si="12"/>
        <v>0</v>
      </c>
      <c r="S237" s="132">
        <v>0</v>
      </c>
      <c r="T237" s="133">
        <f t="shared" si="13"/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34" t="s">
        <v>104</v>
      </c>
      <c r="AT237" s="134" t="s">
        <v>199</v>
      </c>
      <c r="AU237" s="134" t="s">
        <v>66</v>
      </c>
      <c r="AY237" s="18" t="s">
        <v>196</v>
      </c>
      <c r="BE237" s="135">
        <f t="shared" si="14"/>
        <v>0</v>
      </c>
      <c r="BF237" s="135">
        <f t="shared" si="15"/>
        <v>0</v>
      </c>
      <c r="BG237" s="135">
        <f t="shared" si="16"/>
        <v>0</v>
      </c>
      <c r="BH237" s="135">
        <f t="shared" si="17"/>
        <v>0</v>
      </c>
      <c r="BI237" s="135">
        <f t="shared" si="18"/>
        <v>0</v>
      </c>
      <c r="BJ237" s="18" t="s">
        <v>64</v>
      </c>
      <c r="BK237" s="135">
        <f t="shared" si="19"/>
        <v>0</v>
      </c>
      <c r="BL237" s="18" t="s">
        <v>104</v>
      </c>
      <c r="BM237" s="134" t="s">
        <v>763</v>
      </c>
    </row>
    <row r="238" spans="1:65" s="2" customFormat="1" ht="37.9" customHeight="1" x14ac:dyDescent="0.2">
      <c r="A238" s="29"/>
      <c r="B238" s="123"/>
      <c r="C238" s="124" t="s">
        <v>496</v>
      </c>
      <c r="D238" s="124" t="s">
        <v>199</v>
      </c>
      <c r="E238" s="125" t="s">
        <v>5671</v>
      </c>
      <c r="F238" s="126" t="s">
        <v>5672</v>
      </c>
      <c r="G238" s="127" t="s">
        <v>846</v>
      </c>
      <c r="H238" s="128">
        <v>3</v>
      </c>
      <c r="I238" s="224"/>
      <c r="J238" s="129">
        <f t="shared" si="10"/>
        <v>0</v>
      </c>
      <c r="K238" s="126" t="s">
        <v>1</v>
      </c>
      <c r="L238" s="30"/>
      <c r="M238" s="130" t="s">
        <v>1</v>
      </c>
      <c r="N238" s="131" t="s">
        <v>35</v>
      </c>
      <c r="O238" s="132">
        <v>0</v>
      </c>
      <c r="P238" s="132">
        <f t="shared" si="11"/>
        <v>0</v>
      </c>
      <c r="Q238" s="132">
        <v>0</v>
      </c>
      <c r="R238" s="132">
        <f t="shared" si="12"/>
        <v>0</v>
      </c>
      <c r="S238" s="132">
        <v>0</v>
      </c>
      <c r="T238" s="133">
        <f t="shared" si="13"/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34" t="s">
        <v>104</v>
      </c>
      <c r="AT238" s="134" t="s">
        <v>199</v>
      </c>
      <c r="AU238" s="134" t="s">
        <v>66</v>
      </c>
      <c r="AY238" s="18" t="s">
        <v>196</v>
      </c>
      <c r="BE238" s="135">
        <f t="shared" si="14"/>
        <v>0</v>
      </c>
      <c r="BF238" s="135">
        <f t="shared" si="15"/>
        <v>0</v>
      </c>
      <c r="BG238" s="135">
        <f t="shared" si="16"/>
        <v>0</v>
      </c>
      <c r="BH238" s="135">
        <f t="shared" si="17"/>
        <v>0</v>
      </c>
      <c r="BI238" s="135">
        <f t="shared" si="18"/>
        <v>0</v>
      </c>
      <c r="BJ238" s="18" t="s">
        <v>64</v>
      </c>
      <c r="BK238" s="135">
        <f t="shared" si="19"/>
        <v>0</v>
      </c>
      <c r="BL238" s="18" t="s">
        <v>104</v>
      </c>
      <c r="BM238" s="134" t="s">
        <v>769</v>
      </c>
    </row>
    <row r="239" spans="1:65" s="2" customFormat="1" ht="37.9" customHeight="1" x14ac:dyDescent="0.2">
      <c r="A239" s="29"/>
      <c r="B239" s="123"/>
      <c r="C239" s="124" t="s">
        <v>771</v>
      </c>
      <c r="D239" s="124" t="s">
        <v>199</v>
      </c>
      <c r="E239" s="125" t="s">
        <v>5673</v>
      </c>
      <c r="F239" s="126" t="s">
        <v>5674</v>
      </c>
      <c r="G239" s="127" t="s">
        <v>846</v>
      </c>
      <c r="H239" s="128">
        <v>1</v>
      </c>
      <c r="I239" s="224"/>
      <c r="J239" s="129">
        <f t="shared" si="10"/>
        <v>0</v>
      </c>
      <c r="K239" s="126" t="s">
        <v>1</v>
      </c>
      <c r="L239" s="30"/>
      <c r="M239" s="130" t="s">
        <v>1</v>
      </c>
      <c r="N239" s="131" t="s">
        <v>35</v>
      </c>
      <c r="O239" s="132">
        <v>0</v>
      </c>
      <c r="P239" s="132">
        <f t="shared" si="11"/>
        <v>0</v>
      </c>
      <c r="Q239" s="132">
        <v>0</v>
      </c>
      <c r="R239" s="132">
        <f t="shared" si="12"/>
        <v>0</v>
      </c>
      <c r="S239" s="132">
        <v>0</v>
      </c>
      <c r="T239" s="133">
        <f t="shared" si="13"/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34" t="s">
        <v>104</v>
      </c>
      <c r="AT239" s="134" t="s">
        <v>199</v>
      </c>
      <c r="AU239" s="134" t="s">
        <v>66</v>
      </c>
      <c r="AY239" s="18" t="s">
        <v>196</v>
      </c>
      <c r="BE239" s="135">
        <f t="shared" si="14"/>
        <v>0</v>
      </c>
      <c r="BF239" s="135">
        <f t="shared" si="15"/>
        <v>0</v>
      </c>
      <c r="BG239" s="135">
        <f t="shared" si="16"/>
        <v>0</v>
      </c>
      <c r="BH239" s="135">
        <f t="shared" si="17"/>
        <v>0</v>
      </c>
      <c r="BI239" s="135">
        <f t="shared" si="18"/>
        <v>0</v>
      </c>
      <c r="BJ239" s="18" t="s">
        <v>64</v>
      </c>
      <c r="BK239" s="135">
        <f t="shared" si="19"/>
        <v>0</v>
      </c>
      <c r="BL239" s="18" t="s">
        <v>104</v>
      </c>
      <c r="BM239" s="134" t="s">
        <v>774</v>
      </c>
    </row>
    <row r="240" spans="1:65" s="2" customFormat="1" ht="37.9" customHeight="1" x14ac:dyDescent="0.2">
      <c r="A240" s="29"/>
      <c r="B240" s="123"/>
      <c r="C240" s="124" t="s">
        <v>501</v>
      </c>
      <c r="D240" s="124" t="s">
        <v>199</v>
      </c>
      <c r="E240" s="125" t="s">
        <v>5675</v>
      </c>
      <c r="F240" s="126" t="s">
        <v>5676</v>
      </c>
      <c r="G240" s="127" t="s">
        <v>846</v>
      </c>
      <c r="H240" s="128">
        <v>1</v>
      </c>
      <c r="I240" s="224"/>
      <c r="J240" s="129">
        <f t="shared" si="10"/>
        <v>0</v>
      </c>
      <c r="K240" s="126" t="s">
        <v>1</v>
      </c>
      <c r="L240" s="30"/>
      <c r="M240" s="130" t="s">
        <v>1</v>
      </c>
      <c r="N240" s="131" t="s">
        <v>35</v>
      </c>
      <c r="O240" s="132">
        <v>0</v>
      </c>
      <c r="P240" s="132">
        <f t="shared" si="11"/>
        <v>0</v>
      </c>
      <c r="Q240" s="132">
        <v>0</v>
      </c>
      <c r="R240" s="132">
        <f t="shared" si="12"/>
        <v>0</v>
      </c>
      <c r="S240" s="132">
        <v>0</v>
      </c>
      <c r="T240" s="133">
        <f t="shared" si="13"/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34" t="s">
        <v>104</v>
      </c>
      <c r="AT240" s="134" t="s">
        <v>199</v>
      </c>
      <c r="AU240" s="134" t="s">
        <v>66</v>
      </c>
      <c r="AY240" s="18" t="s">
        <v>196</v>
      </c>
      <c r="BE240" s="135">
        <f t="shared" si="14"/>
        <v>0</v>
      </c>
      <c r="BF240" s="135">
        <f t="shared" si="15"/>
        <v>0</v>
      </c>
      <c r="BG240" s="135">
        <f t="shared" si="16"/>
        <v>0</v>
      </c>
      <c r="BH240" s="135">
        <f t="shared" si="17"/>
        <v>0</v>
      </c>
      <c r="BI240" s="135">
        <f t="shared" si="18"/>
        <v>0</v>
      </c>
      <c r="BJ240" s="18" t="s">
        <v>64</v>
      </c>
      <c r="BK240" s="135">
        <f t="shared" si="19"/>
        <v>0</v>
      </c>
      <c r="BL240" s="18" t="s">
        <v>104</v>
      </c>
      <c r="BM240" s="134" t="s">
        <v>778</v>
      </c>
    </row>
    <row r="241" spans="1:65" s="2" customFormat="1" ht="37.9" customHeight="1" x14ac:dyDescent="0.2">
      <c r="A241" s="29"/>
      <c r="B241" s="123"/>
      <c r="C241" s="124" t="s">
        <v>802</v>
      </c>
      <c r="D241" s="124" t="s">
        <v>199</v>
      </c>
      <c r="E241" s="125" t="s">
        <v>5677</v>
      </c>
      <c r="F241" s="126" t="s">
        <v>5678</v>
      </c>
      <c r="G241" s="127" t="s">
        <v>846</v>
      </c>
      <c r="H241" s="128">
        <v>3</v>
      </c>
      <c r="I241" s="224"/>
      <c r="J241" s="129">
        <f t="shared" si="10"/>
        <v>0</v>
      </c>
      <c r="K241" s="126" t="s">
        <v>1</v>
      </c>
      <c r="L241" s="30"/>
      <c r="M241" s="130" t="s">
        <v>1</v>
      </c>
      <c r="N241" s="131" t="s">
        <v>35</v>
      </c>
      <c r="O241" s="132">
        <v>0</v>
      </c>
      <c r="P241" s="132">
        <f t="shared" si="11"/>
        <v>0</v>
      </c>
      <c r="Q241" s="132">
        <v>0</v>
      </c>
      <c r="R241" s="132">
        <f t="shared" si="12"/>
        <v>0</v>
      </c>
      <c r="S241" s="132">
        <v>0</v>
      </c>
      <c r="T241" s="133">
        <f t="shared" si="13"/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34" t="s">
        <v>104</v>
      </c>
      <c r="AT241" s="134" t="s">
        <v>199</v>
      </c>
      <c r="AU241" s="134" t="s">
        <v>66</v>
      </c>
      <c r="AY241" s="18" t="s">
        <v>196</v>
      </c>
      <c r="BE241" s="135">
        <f t="shared" si="14"/>
        <v>0</v>
      </c>
      <c r="BF241" s="135">
        <f t="shared" si="15"/>
        <v>0</v>
      </c>
      <c r="BG241" s="135">
        <f t="shared" si="16"/>
        <v>0</v>
      </c>
      <c r="BH241" s="135">
        <f t="shared" si="17"/>
        <v>0</v>
      </c>
      <c r="BI241" s="135">
        <f t="shared" si="18"/>
        <v>0</v>
      </c>
      <c r="BJ241" s="18" t="s">
        <v>64</v>
      </c>
      <c r="BK241" s="135">
        <f t="shared" si="19"/>
        <v>0</v>
      </c>
      <c r="BL241" s="18" t="s">
        <v>104</v>
      </c>
      <c r="BM241" s="134" t="s">
        <v>805</v>
      </c>
    </row>
    <row r="242" spans="1:65" s="2" customFormat="1" ht="37.9" customHeight="1" x14ac:dyDescent="0.2">
      <c r="A242" s="29"/>
      <c r="B242" s="123"/>
      <c r="C242" s="124" t="s">
        <v>507</v>
      </c>
      <c r="D242" s="124" t="s">
        <v>199</v>
      </c>
      <c r="E242" s="125" t="s">
        <v>5679</v>
      </c>
      <c r="F242" s="126" t="s">
        <v>5680</v>
      </c>
      <c r="G242" s="127" t="s">
        <v>846</v>
      </c>
      <c r="H242" s="128">
        <v>1</v>
      </c>
      <c r="I242" s="224"/>
      <c r="J242" s="129">
        <f t="shared" si="10"/>
        <v>0</v>
      </c>
      <c r="K242" s="126" t="s">
        <v>1</v>
      </c>
      <c r="L242" s="30"/>
      <c r="M242" s="130" t="s">
        <v>1</v>
      </c>
      <c r="N242" s="131" t="s">
        <v>35</v>
      </c>
      <c r="O242" s="132">
        <v>0</v>
      </c>
      <c r="P242" s="132">
        <f t="shared" si="11"/>
        <v>0</v>
      </c>
      <c r="Q242" s="132">
        <v>0</v>
      </c>
      <c r="R242" s="132">
        <f t="shared" si="12"/>
        <v>0</v>
      </c>
      <c r="S242" s="132">
        <v>0</v>
      </c>
      <c r="T242" s="133">
        <f t="shared" si="13"/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34" t="s">
        <v>104</v>
      </c>
      <c r="AT242" s="134" t="s">
        <v>199</v>
      </c>
      <c r="AU242" s="134" t="s">
        <v>66</v>
      </c>
      <c r="AY242" s="18" t="s">
        <v>196</v>
      </c>
      <c r="BE242" s="135">
        <f t="shared" si="14"/>
        <v>0</v>
      </c>
      <c r="BF242" s="135">
        <f t="shared" si="15"/>
        <v>0</v>
      </c>
      <c r="BG242" s="135">
        <f t="shared" si="16"/>
        <v>0</v>
      </c>
      <c r="BH242" s="135">
        <f t="shared" si="17"/>
        <v>0</v>
      </c>
      <c r="BI242" s="135">
        <f t="shared" si="18"/>
        <v>0</v>
      </c>
      <c r="BJ242" s="18" t="s">
        <v>64</v>
      </c>
      <c r="BK242" s="135">
        <f t="shared" si="19"/>
        <v>0</v>
      </c>
      <c r="BL242" s="18" t="s">
        <v>104</v>
      </c>
      <c r="BM242" s="134" t="s">
        <v>814</v>
      </c>
    </row>
    <row r="243" spans="1:65" s="2" customFormat="1" ht="37.9" customHeight="1" x14ac:dyDescent="0.2">
      <c r="A243" s="29"/>
      <c r="B243" s="123"/>
      <c r="C243" s="124" t="s">
        <v>815</v>
      </c>
      <c r="D243" s="124" t="s">
        <v>199</v>
      </c>
      <c r="E243" s="125" t="s">
        <v>5681</v>
      </c>
      <c r="F243" s="126" t="s">
        <v>5682</v>
      </c>
      <c r="G243" s="127" t="s">
        <v>846</v>
      </c>
      <c r="H243" s="128">
        <v>1</v>
      </c>
      <c r="I243" s="224"/>
      <c r="J243" s="129">
        <f t="shared" si="10"/>
        <v>0</v>
      </c>
      <c r="K243" s="126" t="s">
        <v>1</v>
      </c>
      <c r="L243" s="30"/>
      <c r="M243" s="130" t="s">
        <v>1</v>
      </c>
      <c r="N243" s="131" t="s">
        <v>35</v>
      </c>
      <c r="O243" s="132">
        <v>0</v>
      </c>
      <c r="P243" s="132">
        <f t="shared" si="11"/>
        <v>0</v>
      </c>
      <c r="Q243" s="132">
        <v>0</v>
      </c>
      <c r="R243" s="132">
        <f t="shared" si="12"/>
        <v>0</v>
      </c>
      <c r="S243" s="132">
        <v>0</v>
      </c>
      <c r="T243" s="133">
        <f t="shared" si="13"/>
        <v>0</v>
      </c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R243" s="134" t="s">
        <v>104</v>
      </c>
      <c r="AT243" s="134" t="s">
        <v>199</v>
      </c>
      <c r="AU243" s="134" t="s">
        <v>66</v>
      </c>
      <c r="AY243" s="18" t="s">
        <v>196</v>
      </c>
      <c r="BE243" s="135">
        <f t="shared" si="14"/>
        <v>0</v>
      </c>
      <c r="BF243" s="135">
        <f t="shared" si="15"/>
        <v>0</v>
      </c>
      <c r="BG243" s="135">
        <f t="shared" si="16"/>
        <v>0</v>
      </c>
      <c r="BH243" s="135">
        <f t="shared" si="17"/>
        <v>0</v>
      </c>
      <c r="BI243" s="135">
        <f t="shared" si="18"/>
        <v>0</v>
      </c>
      <c r="BJ243" s="18" t="s">
        <v>64</v>
      </c>
      <c r="BK243" s="135">
        <f t="shared" si="19"/>
        <v>0</v>
      </c>
      <c r="BL243" s="18" t="s">
        <v>104</v>
      </c>
      <c r="BM243" s="134" t="s">
        <v>818</v>
      </c>
    </row>
    <row r="244" spans="1:65" s="2" customFormat="1" ht="37.9" customHeight="1" x14ac:dyDescent="0.2">
      <c r="A244" s="29"/>
      <c r="B244" s="123"/>
      <c r="C244" s="124" t="s">
        <v>513</v>
      </c>
      <c r="D244" s="124" t="s">
        <v>199</v>
      </c>
      <c r="E244" s="125" t="s">
        <v>5683</v>
      </c>
      <c r="F244" s="126" t="s">
        <v>5684</v>
      </c>
      <c r="G244" s="127" t="s">
        <v>846</v>
      </c>
      <c r="H244" s="128">
        <v>1</v>
      </c>
      <c r="I244" s="224"/>
      <c r="J244" s="129">
        <f t="shared" si="10"/>
        <v>0</v>
      </c>
      <c r="K244" s="126" t="s">
        <v>1</v>
      </c>
      <c r="L244" s="30"/>
      <c r="M244" s="130" t="s">
        <v>1</v>
      </c>
      <c r="N244" s="131" t="s">
        <v>35</v>
      </c>
      <c r="O244" s="132">
        <v>0</v>
      </c>
      <c r="P244" s="132">
        <f t="shared" si="11"/>
        <v>0</v>
      </c>
      <c r="Q244" s="132">
        <v>0</v>
      </c>
      <c r="R244" s="132">
        <f t="shared" si="12"/>
        <v>0</v>
      </c>
      <c r="S244" s="132">
        <v>0</v>
      </c>
      <c r="T244" s="133">
        <f t="shared" si="13"/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34" t="s">
        <v>104</v>
      </c>
      <c r="AT244" s="134" t="s">
        <v>199</v>
      </c>
      <c r="AU244" s="134" t="s">
        <v>66</v>
      </c>
      <c r="AY244" s="18" t="s">
        <v>196</v>
      </c>
      <c r="BE244" s="135">
        <f t="shared" si="14"/>
        <v>0</v>
      </c>
      <c r="BF244" s="135">
        <f t="shared" si="15"/>
        <v>0</v>
      </c>
      <c r="BG244" s="135">
        <f t="shared" si="16"/>
        <v>0</v>
      </c>
      <c r="BH244" s="135">
        <f t="shared" si="17"/>
        <v>0</v>
      </c>
      <c r="BI244" s="135">
        <f t="shared" si="18"/>
        <v>0</v>
      </c>
      <c r="BJ244" s="18" t="s">
        <v>64</v>
      </c>
      <c r="BK244" s="135">
        <f t="shared" si="19"/>
        <v>0</v>
      </c>
      <c r="BL244" s="18" t="s">
        <v>104</v>
      </c>
      <c r="BM244" s="134" t="s">
        <v>833</v>
      </c>
    </row>
    <row r="245" spans="1:65" s="2" customFormat="1" ht="37.9" customHeight="1" x14ac:dyDescent="0.2">
      <c r="A245" s="29"/>
      <c r="B245" s="123"/>
      <c r="C245" s="124" t="s">
        <v>834</v>
      </c>
      <c r="D245" s="124" t="s">
        <v>199</v>
      </c>
      <c r="E245" s="125" t="s">
        <v>5685</v>
      </c>
      <c r="F245" s="126" t="s">
        <v>5686</v>
      </c>
      <c r="G245" s="127" t="s">
        <v>846</v>
      </c>
      <c r="H245" s="128">
        <v>2</v>
      </c>
      <c r="I245" s="224"/>
      <c r="J245" s="129">
        <f t="shared" si="10"/>
        <v>0</v>
      </c>
      <c r="K245" s="126" t="s">
        <v>1</v>
      </c>
      <c r="L245" s="30"/>
      <c r="M245" s="130" t="s">
        <v>1</v>
      </c>
      <c r="N245" s="131" t="s">
        <v>35</v>
      </c>
      <c r="O245" s="132">
        <v>0</v>
      </c>
      <c r="P245" s="132">
        <f t="shared" si="11"/>
        <v>0</v>
      </c>
      <c r="Q245" s="132">
        <v>0</v>
      </c>
      <c r="R245" s="132">
        <f t="shared" si="12"/>
        <v>0</v>
      </c>
      <c r="S245" s="132">
        <v>0</v>
      </c>
      <c r="T245" s="133">
        <f t="shared" si="13"/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34" t="s">
        <v>104</v>
      </c>
      <c r="AT245" s="134" t="s">
        <v>199</v>
      </c>
      <c r="AU245" s="134" t="s">
        <v>66</v>
      </c>
      <c r="AY245" s="18" t="s">
        <v>196</v>
      </c>
      <c r="BE245" s="135">
        <f t="shared" si="14"/>
        <v>0</v>
      </c>
      <c r="BF245" s="135">
        <f t="shared" si="15"/>
        <v>0</v>
      </c>
      <c r="BG245" s="135">
        <f t="shared" si="16"/>
        <v>0</v>
      </c>
      <c r="BH245" s="135">
        <f t="shared" si="17"/>
        <v>0</v>
      </c>
      <c r="BI245" s="135">
        <f t="shared" si="18"/>
        <v>0</v>
      </c>
      <c r="BJ245" s="18" t="s">
        <v>64</v>
      </c>
      <c r="BK245" s="135">
        <f t="shared" si="19"/>
        <v>0</v>
      </c>
      <c r="BL245" s="18" t="s">
        <v>104</v>
      </c>
      <c r="BM245" s="134" t="s">
        <v>837</v>
      </c>
    </row>
    <row r="246" spans="1:65" s="2" customFormat="1" ht="37.9" customHeight="1" x14ac:dyDescent="0.2">
      <c r="A246" s="29"/>
      <c r="B246" s="123"/>
      <c r="C246" s="124" t="s">
        <v>520</v>
      </c>
      <c r="D246" s="124" t="s">
        <v>199</v>
      </c>
      <c r="E246" s="125" t="s">
        <v>5687</v>
      </c>
      <c r="F246" s="126" t="s">
        <v>5688</v>
      </c>
      <c r="G246" s="127" t="s">
        <v>846</v>
      </c>
      <c r="H246" s="128">
        <v>1</v>
      </c>
      <c r="I246" s="224"/>
      <c r="J246" s="129">
        <f t="shared" si="10"/>
        <v>0</v>
      </c>
      <c r="K246" s="126" t="s">
        <v>1</v>
      </c>
      <c r="L246" s="30"/>
      <c r="M246" s="130" t="s">
        <v>1</v>
      </c>
      <c r="N246" s="131" t="s">
        <v>35</v>
      </c>
      <c r="O246" s="132">
        <v>0</v>
      </c>
      <c r="P246" s="132">
        <f t="shared" si="11"/>
        <v>0</v>
      </c>
      <c r="Q246" s="132">
        <v>0</v>
      </c>
      <c r="R246" s="132">
        <f t="shared" si="12"/>
        <v>0</v>
      </c>
      <c r="S246" s="132">
        <v>0</v>
      </c>
      <c r="T246" s="133">
        <f t="shared" si="13"/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34" t="s">
        <v>104</v>
      </c>
      <c r="AT246" s="134" t="s">
        <v>199</v>
      </c>
      <c r="AU246" s="134" t="s">
        <v>66</v>
      </c>
      <c r="AY246" s="18" t="s">
        <v>196</v>
      </c>
      <c r="BE246" s="135">
        <f t="shared" si="14"/>
        <v>0</v>
      </c>
      <c r="BF246" s="135">
        <f t="shared" si="15"/>
        <v>0</v>
      </c>
      <c r="BG246" s="135">
        <f t="shared" si="16"/>
        <v>0</v>
      </c>
      <c r="BH246" s="135">
        <f t="shared" si="17"/>
        <v>0</v>
      </c>
      <c r="BI246" s="135">
        <f t="shared" si="18"/>
        <v>0</v>
      </c>
      <c r="BJ246" s="18" t="s">
        <v>64</v>
      </c>
      <c r="BK246" s="135">
        <f t="shared" si="19"/>
        <v>0</v>
      </c>
      <c r="BL246" s="18" t="s">
        <v>104</v>
      </c>
      <c r="BM246" s="134" t="s">
        <v>847</v>
      </c>
    </row>
    <row r="247" spans="1:65" s="2" customFormat="1" ht="37.9" customHeight="1" x14ac:dyDescent="0.2">
      <c r="A247" s="29"/>
      <c r="B247" s="123"/>
      <c r="C247" s="124" t="s">
        <v>850</v>
      </c>
      <c r="D247" s="124" t="s">
        <v>199</v>
      </c>
      <c r="E247" s="125" t="s">
        <v>5689</v>
      </c>
      <c r="F247" s="126" t="s">
        <v>5690</v>
      </c>
      <c r="G247" s="127" t="s">
        <v>846</v>
      </c>
      <c r="H247" s="128">
        <v>1</v>
      </c>
      <c r="I247" s="224"/>
      <c r="J247" s="129">
        <f t="shared" si="10"/>
        <v>0</v>
      </c>
      <c r="K247" s="126" t="s">
        <v>1</v>
      </c>
      <c r="L247" s="30"/>
      <c r="M247" s="130" t="s">
        <v>1</v>
      </c>
      <c r="N247" s="131" t="s">
        <v>35</v>
      </c>
      <c r="O247" s="132">
        <v>0</v>
      </c>
      <c r="P247" s="132">
        <f t="shared" si="11"/>
        <v>0</v>
      </c>
      <c r="Q247" s="132">
        <v>0</v>
      </c>
      <c r="R247" s="132">
        <f t="shared" si="12"/>
        <v>0</v>
      </c>
      <c r="S247" s="132">
        <v>0</v>
      </c>
      <c r="T247" s="133">
        <f t="shared" si="13"/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34" t="s">
        <v>104</v>
      </c>
      <c r="AT247" s="134" t="s">
        <v>199</v>
      </c>
      <c r="AU247" s="134" t="s">
        <v>66</v>
      </c>
      <c r="AY247" s="18" t="s">
        <v>196</v>
      </c>
      <c r="BE247" s="135">
        <f t="shared" si="14"/>
        <v>0</v>
      </c>
      <c r="BF247" s="135">
        <f t="shared" si="15"/>
        <v>0</v>
      </c>
      <c r="BG247" s="135">
        <f t="shared" si="16"/>
        <v>0</v>
      </c>
      <c r="BH247" s="135">
        <f t="shared" si="17"/>
        <v>0</v>
      </c>
      <c r="BI247" s="135">
        <f t="shared" si="18"/>
        <v>0</v>
      </c>
      <c r="BJ247" s="18" t="s">
        <v>64</v>
      </c>
      <c r="BK247" s="135">
        <f t="shared" si="19"/>
        <v>0</v>
      </c>
      <c r="BL247" s="18" t="s">
        <v>104</v>
      </c>
      <c r="BM247" s="134" t="s">
        <v>853</v>
      </c>
    </row>
    <row r="248" spans="1:65" s="2" customFormat="1" ht="37.9" customHeight="1" x14ac:dyDescent="0.2">
      <c r="A248" s="29"/>
      <c r="B248" s="123"/>
      <c r="C248" s="124" t="s">
        <v>525</v>
      </c>
      <c r="D248" s="124" t="s">
        <v>199</v>
      </c>
      <c r="E248" s="125" t="s">
        <v>5691</v>
      </c>
      <c r="F248" s="126" t="s">
        <v>5692</v>
      </c>
      <c r="G248" s="127" t="s">
        <v>846</v>
      </c>
      <c r="H248" s="128">
        <v>1</v>
      </c>
      <c r="I248" s="224"/>
      <c r="J248" s="129">
        <f t="shared" si="10"/>
        <v>0</v>
      </c>
      <c r="K248" s="126" t="s">
        <v>1</v>
      </c>
      <c r="L248" s="30"/>
      <c r="M248" s="130" t="s">
        <v>1</v>
      </c>
      <c r="N248" s="131" t="s">
        <v>35</v>
      </c>
      <c r="O248" s="132">
        <v>0</v>
      </c>
      <c r="P248" s="132">
        <f t="shared" si="11"/>
        <v>0</v>
      </c>
      <c r="Q248" s="132">
        <v>0</v>
      </c>
      <c r="R248" s="132">
        <f t="shared" si="12"/>
        <v>0</v>
      </c>
      <c r="S248" s="132">
        <v>0</v>
      </c>
      <c r="T248" s="133">
        <f t="shared" si="13"/>
        <v>0</v>
      </c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R248" s="134" t="s">
        <v>104</v>
      </c>
      <c r="AT248" s="134" t="s">
        <v>199</v>
      </c>
      <c r="AU248" s="134" t="s">
        <v>66</v>
      </c>
      <c r="AY248" s="18" t="s">
        <v>196</v>
      </c>
      <c r="BE248" s="135">
        <f t="shared" si="14"/>
        <v>0</v>
      </c>
      <c r="BF248" s="135">
        <f t="shared" si="15"/>
        <v>0</v>
      </c>
      <c r="BG248" s="135">
        <f t="shared" si="16"/>
        <v>0</v>
      </c>
      <c r="BH248" s="135">
        <f t="shared" si="17"/>
        <v>0</v>
      </c>
      <c r="BI248" s="135">
        <f t="shared" si="18"/>
        <v>0</v>
      </c>
      <c r="BJ248" s="18" t="s">
        <v>64</v>
      </c>
      <c r="BK248" s="135">
        <f t="shared" si="19"/>
        <v>0</v>
      </c>
      <c r="BL248" s="18" t="s">
        <v>104</v>
      </c>
      <c r="BM248" s="134" t="s">
        <v>858</v>
      </c>
    </row>
    <row r="249" spans="1:65" s="2" customFormat="1" ht="37.9" customHeight="1" x14ac:dyDescent="0.2">
      <c r="A249" s="29"/>
      <c r="B249" s="123"/>
      <c r="C249" s="124" t="s">
        <v>860</v>
      </c>
      <c r="D249" s="124" t="s">
        <v>199</v>
      </c>
      <c r="E249" s="125" t="s">
        <v>5693</v>
      </c>
      <c r="F249" s="126" t="s">
        <v>5694</v>
      </c>
      <c r="G249" s="127" t="s">
        <v>846</v>
      </c>
      <c r="H249" s="128">
        <v>1</v>
      </c>
      <c r="I249" s="224"/>
      <c r="J249" s="129">
        <f t="shared" si="10"/>
        <v>0</v>
      </c>
      <c r="K249" s="126" t="s">
        <v>1</v>
      </c>
      <c r="L249" s="30"/>
      <c r="M249" s="130" t="s">
        <v>1</v>
      </c>
      <c r="N249" s="131" t="s">
        <v>35</v>
      </c>
      <c r="O249" s="132">
        <v>0</v>
      </c>
      <c r="P249" s="132">
        <f t="shared" si="11"/>
        <v>0</v>
      </c>
      <c r="Q249" s="132">
        <v>0</v>
      </c>
      <c r="R249" s="132">
        <f t="shared" si="12"/>
        <v>0</v>
      </c>
      <c r="S249" s="132">
        <v>0</v>
      </c>
      <c r="T249" s="133">
        <f t="shared" si="13"/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34" t="s">
        <v>104</v>
      </c>
      <c r="AT249" s="134" t="s">
        <v>199</v>
      </c>
      <c r="AU249" s="134" t="s">
        <v>66</v>
      </c>
      <c r="AY249" s="18" t="s">
        <v>196</v>
      </c>
      <c r="BE249" s="135">
        <f t="shared" si="14"/>
        <v>0</v>
      </c>
      <c r="BF249" s="135">
        <f t="shared" si="15"/>
        <v>0</v>
      </c>
      <c r="BG249" s="135">
        <f t="shared" si="16"/>
        <v>0</v>
      </c>
      <c r="BH249" s="135">
        <f t="shared" si="17"/>
        <v>0</v>
      </c>
      <c r="BI249" s="135">
        <f t="shared" si="18"/>
        <v>0</v>
      </c>
      <c r="BJ249" s="18" t="s">
        <v>64</v>
      </c>
      <c r="BK249" s="135">
        <f t="shared" si="19"/>
        <v>0</v>
      </c>
      <c r="BL249" s="18" t="s">
        <v>104</v>
      </c>
      <c r="BM249" s="134" t="s">
        <v>863</v>
      </c>
    </row>
    <row r="250" spans="1:65" s="2" customFormat="1" ht="37.9" customHeight="1" x14ac:dyDescent="0.2">
      <c r="A250" s="29"/>
      <c r="B250" s="123"/>
      <c r="C250" s="124" t="s">
        <v>530</v>
      </c>
      <c r="D250" s="124" t="s">
        <v>199</v>
      </c>
      <c r="E250" s="125" t="s">
        <v>5695</v>
      </c>
      <c r="F250" s="126" t="s">
        <v>5696</v>
      </c>
      <c r="G250" s="127" t="s">
        <v>846</v>
      </c>
      <c r="H250" s="128">
        <v>1</v>
      </c>
      <c r="I250" s="224"/>
      <c r="J250" s="129">
        <f t="shared" si="10"/>
        <v>0</v>
      </c>
      <c r="K250" s="126" t="s">
        <v>1</v>
      </c>
      <c r="L250" s="30"/>
      <c r="M250" s="130" t="s">
        <v>1</v>
      </c>
      <c r="N250" s="131" t="s">
        <v>35</v>
      </c>
      <c r="O250" s="132">
        <v>0</v>
      </c>
      <c r="P250" s="132">
        <f t="shared" si="11"/>
        <v>0</v>
      </c>
      <c r="Q250" s="132">
        <v>0</v>
      </c>
      <c r="R250" s="132">
        <f t="shared" si="12"/>
        <v>0</v>
      </c>
      <c r="S250" s="132">
        <v>0</v>
      </c>
      <c r="T250" s="133">
        <f t="shared" si="13"/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34" t="s">
        <v>104</v>
      </c>
      <c r="AT250" s="134" t="s">
        <v>199</v>
      </c>
      <c r="AU250" s="134" t="s">
        <v>66</v>
      </c>
      <c r="AY250" s="18" t="s">
        <v>196</v>
      </c>
      <c r="BE250" s="135">
        <f t="shared" si="14"/>
        <v>0</v>
      </c>
      <c r="BF250" s="135">
        <f t="shared" si="15"/>
        <v>0</v>
      </c>
      <c r="BG250" s="135">
        <f t="shared" si="16"/>
        <v>0</v>
      </c>
      <c r="BH250" s="135">
        <f t="shared" si="17"/>
        <v>0</v>
      </c>
      <c r="BI250" s="135">
        <f t="shared" si="18"/>
        <v>0</v>
      </c>
      <c r="BJ250" s="18" t="s">
        <v>64</v>
      </c>
      <c r="BK250" s="135">
        <f t="shared" si="19"/>
        <v>0</v>
      </c>
      <c r="BL250" s="18" t="s">
        <v>104</v>
      </c>
      <c r="BM250" s="134" t="s">
        <v>871</v>
      </c>
    </row>
    <row r="251" spans="1:65" s="2" customFormat="1" ht="37.9" customHeight="1" x14ac:dyDescent="0.2">
      <c r="A251" s="29"/>
      <c r="B251" s="123"/>
      <c r="C251" s="124" t="s">
        <v>873</v>
      </c>
      <c r="D251" s="124" t="s">
        <v>199</v>
      </c>
      <c r="E251" s="125" t="s">
        <v>5697</v>
      </c>
      <c r="F251" s="126" t="s">
        <v>5698</v>
      </c>
      <c r="G251" s="127" t="s">
        <v>846</v>
      </c>
      <c r="H251" s="128">
        <v>1</v>
      </c>
      <c r="I251" s="224"/>
      <c r="J251" s="129">
        <f t="shared" si="10"/>
        <v>0</v>
      </c>
      <c r="K251" s="126" t="s">
        <v>1</v>
      </c>
      <c r="L251" s="30"/>
      <c r="M251" s="130" t="s">
        <v>1</v>
      </c>
      <c r="N251" s="131" t="s">
        <v>35</v>
      </c>
      <c r="O251" s="132">
        <v>0</v>
      </c>
      <c r="P251" s="132">
        <f t="shared" si="11"/>
        <v>0</v>
      </c>
      <c r="Q251" s="132">
        <v>0</v>
      </c>
      <c r="R251" s="132">
        <f t="shared" si="12"/>
        <v>0</v>
      </c>
      <c r="S251" s="132">
        <v>0</v>
      </c>
      <c r="T251" s="133">
        <f t="shared" si="13"/>
        <v>0</v>
      </c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R251" s="134" t="s">
        <v>104</v>
      </c>
      <c r="AT251" s="134" t="s">
        <v>199</v>
      </c>
      <c r="AU251" s="134" t="s">
        <v>66</v>
      </c>
      <c r="AY251" s="18" t="s">
        <v>196</v>
      </c>
      <c r="BE251" s="135">
        <f t="shared" si="14"/>
        <v>0</v>
      </c>
      <c r="BF251" s="135">
        <f t="shared" si="15"/>
        <v>0</v>
      </c>
      <c r="BG251" s="135">
        <f t="shared" si="16"/>
        <v>0</v>
      </c>
      <c r="BH251" s="135">
        <f t="shared" si="17"/>
        <v>0</v>
      </c>
      <c r="BI251" s="135">
        <f t="shared" si="18"/>
        <v>0</v>
      </c>
      <c r="BJ251" s="18" t="s">
        <v>64</v>
      </c>
      <c r="BK251" s="135">
        <f t="shared" si="19"/>
        <v>0</v>
      </c>
      <c r="BL251" s="18" t="s">
        <v>104</v>
      </c>
      <c r="BM251" s="134" t="s">
        <v>876</v>
      </c>
    </row>
    <row r="252" spans="1:65" s="2" customFormat="1" ht="37.9" customHeight="1" x14ac:dyDescent="0.2">
      <c r="A252" s="29"/>
      <c r="B252" s="123"/>
      <c r="C252" s="124" t="s">
        <v>615</v>
      </c>
      <c r="D252" s="124" t="s">
        <v>199</v>
      </c>
      <c r="E252" s="125" t="s">
        <v>5699</v>
      </c>
      <c r="F252" s="126" t="s">
        <v>5700</v>
      </c>
      <c r="G252" s="127" t="s">
        <v>846</v>
      </c>
      <c r="H252" s="128">
        <v>1</v>
      </c>
      <c r="I252" s="224"/>
      <c r="J252" s="129">
        <f t="shared" si="10"/>
        <v>0</v>
      </c>
      <c r="K252" s="126" t="s">
        <v>1</v>
      </c>
      <c r="L252" s="30"/>
      <c r="M252" s="130" t="s">
        <v>1</v>
      </c>
      <c r="N252" s="131" t="s">
        <v>35</v>
      </c>
      <c r="O252" s="132">
        <v>0</v>
      </c>
      <c r="P252" s="132">
        <f t="shared" si="11"/>
        <v>0</v>
      </c>
      <c r="Q252" s="132">
        <v>0</v>
      </c>
      <c r="R252" s="132">
        <f t="shared" si="12"/>
        <v>0</v>
      </c>
      <c r="S252" s="132">
        <v>0</v>
      </c>
      <c r="T252" s="133">
        <f t="shared" si="13"/>
        <v>0</v>
      </c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R252" s="134" t="s">
        <v>104</v>
      </c>
      <c r="AT252" s="134" t="s">
        <v>199</v>
      </c>
      <c r="AU252" s="134" t="s">
        <v>66</v>
      </c>
      <c r="AY252" s="18" t="s">
        <v>196</v>
      </c>
      <c r="BE252" s="135">
        <f t="shared" si="14"/>
        <v>0</v>
      </c>
      <c r="BF252" s="135">
        <f t="shared" si="15"/>
        <v>0</v>
      </c>
      <c r="BG252" s="135">
        <f t="shared" si="16"/>
        <v>0</v>
      </c>
      <c r="BH252" s="135">
        <f t="shared" si="17"/>
        <v>0</v>
      </c>
      <c r="BI252" s="135">
        <f t="shared" si="18"/>
        <v>0</v>
      </c>
      <c r="BJ252" s="18" t="s">
        <v>64</v>
      </c>
      <c r="BK252" s="135">
        <f t="shared" si="19"/>
        <v>0</v>
      </c>
      <c r="BL252" s="18" t="s">
        <v>104</v>
      </c>
      <c r="BM252" s="134" t="s">
        <v>880</v>
      </c>
    </row>
    <row r="253" spans="1:65" s="2" customFormat="1" ht="37.9" customHeight="1" x14ac:dyDescent="0.2">
      <c r="A253" s="29"/>
      <c r="B253" s="123"/>
      <c r="C253" s="124" t="s">
        <v>888</v>
      </c>
      <c r="D253" s="124" t="s">
        <v>199</v>
      </c>
      <c r="E253" s="125" t="s">
        <v>5701</v>
      </c>
      <c r="F253" s="126" t="s">
        <v>5702</v>
      </c>
      <c r="G253" s="127" t="s">
        <v>846</v>
      </c>
      <c r="H253" s="128">
        <v>1</v>
      </c>
      <c r="I253" s="224"/>
      <c r="J253" s="129">
        <f t="shared" si="10"/>
        <v>0</v>
      </c>
      <c r="K253" s="126" t="s">
        <v>1</v>
      </c>
      <c r="L253" s="30"/>
      <c r="M253" s="130" t="s">
        <v>1</v>
      </c>
      <c r="N253" s="131" t="s">
        <v>35</v>
      </c>
      <c r="O253" s="132">
        <v>0</v>
      </c>
      <c r="P253" s="132">
        <f t="shared" si="11"/>
        <v>0</v>
      </c>
      <c r="Q253" s="132">
        <v>0</v>
      </c>
      <c r="R253" s="132">
        <f t="shared" si="12"/>
        <v>0</v>
      </c>
      <c r="S253" s="132">
        <v>0</v>
      </c>
      <c r="T253" s="133">
        <f t="shared" si="13"/>
        <v>0</v>
      </c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R253" s="134" t="s">
        <v>104</v>
      </c>
      <c r="AT253" s="134" t="s">
        <v>199</v>
      </c>
      <c r="AU253" s="134" t="s">
        <v>66</v>
      </c>
      <c r="AY253" s="18" t="s">
        <v>196</v>
      </c>
      <c r="BE253" s="135">
        <f t="shared" si="14"/>
        <v>0</v>
      </c>
      <c r="BF253" s="135">
        <f t="shared" si="15"/>
        <v>0</v>
      </c>
      <c r="BG253" s="135">
        <f t="shared" si="16"/>
        <v>0</v>
      </c>
      <c r="BH253" s="135">
        <f t="shared" si="17"/>
        <v>0</v>
      </c>
      <c r="BI253" s="135">
        <f t="shared" si="18"/>
        <v>0</v>
      </c>
      <c r="BJ253" s="18" t="s">
        <v>64</v>
      </c>
      <c r="BK253" s="135">
        <f t="shared" si="19"/>
        <v>0</v>
      </c>
      <c r="BL253" s="18" t="s">
        <v>104</v>
      </c>
      <c r="BM253" s="134" t="s">
        <v>891</v>
      </c>
    </row>
    <row r="254" spans="1:65" s="2" customFormat="1" ht="37.9" customHeight="1" x14ac:dyDescent="0.2">
      <c r="A254" s="29"/>
      <c r="B254" s="123"/>
      <c r="C254" s="124" t="s">
        <v>620</v>
      </c>
      <c r="D254" s="124" t="s">
        <v>199</v>
      </c>
      <c r="E254" s="125" t="s">
        <v>5703</v>
      </c>
      <c r="F254" s="126" t="s">
        <v>5704</v>
      </c>
      <c r="G254" s="127" t="s">
        <v>846</v>
      </c>
      <c r="H254" s="128">
        <v>1</v>
      </c>
      <c r="I254" s="224"/>
      <c r="J254" s="129">
        <f t="shared" si="10"/>
        <v>0</v>
      </c>
      <c r="K254" s="126" t="s">
        <v>1</v>
      </c>
      <c r="L254" s="30"/>
      <c r="M254" s="130" t="s">
        <v>1</v>
      </c>
      <c r="N254" s="131" t="s">
        <v>35</v>
      </c>
      <c r="O254" s="132">
        <v>0</v>
      </c>
      <c r="P254" s="132">
        <f t="shared" si="11"/>
        <v>0</v>
      </c>
      <c r="Q254" s="132">
        <v>0</v>
      </c>
      <c r="R254" s="132">
        <f t="shared" si="12"/>
        <v>0</v>
      </c>
      <c r="S254" s="132">
        <v>0</v>
      </c>
      <c r="T254" s="133">
        <f t="shared" si="13"/>
        <v>0</v>
      </c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R254" s="134" t="s">
        <v>104</v>
      </c>
      <c r="AT254" s="134" t="s">
        <v>199</v>
      </c>
      <c r="AU254" s="134" t="s">
        <v>66</v>
      </c>
      <c r="AY254" s="18" t="s">
        <v>196</v>
      </c>
      <c r="BE254" s="135">
        <f t="shared" si="14"/>
        <v>0</v>
      </c>
      <c r="BF254" s="135">
        <f t="shared" si="15"/>
        <v>0</v>
      </c>
      <c r="BG254" s="135">
        <f t="shared" si="16"/>
        <v>0</v>
      </c>
      <c r="BH254" s="135">
        <f t="shared" si="17"/>
        <v>0</v>
      </c>
      <c r="BI254" s="135">
        <f t="shared" si="18"/>
        <v>0</v>
      </c>
      <c r="BJ254" s="18" t="s">
        <v>64</v>
      </c>
      <c r="BK254" s="135">
        <f t="shared" si="19"/>
        <v>0</v>
      </c>
      <c r="BL254" s="18" t="s">
        <v>104</v>
      </c>
      <c r="BM254" s="134" t="s">
        <v>896</v>
      </c>
    </row>
    <row r="255" spans="1:65" s="2" customFormat="1" ht="37.9" customHeight="1" x14ac:dyDescent="0.2">
      <c r="A255" s="29"/>
      <c r="B255" s="123"/>
      <c r="C255" s="124" t="s">
        <v>898</v>
      </c>
      <c r="D255" s="124" t="s">
        <v>199</v>
      </c>
      <c r="E255" s="125" t="s">
        <v>5705</v>
      </c>
      <c r="F255" s="126" t="s">
        <v>5706</v>
      </c>
      <c r="G255" s="127" t="s">
        <v>846</v>
      </c>
      <c r="H255" s="128">
        <v>2</v>
      </c>
      <c r="I255" s="224"/>
      <c r="J255" s="129">
        <f t="shared" si="10"/>
        <v>0</v>
      </c>
      <c r="K255" s="126" t="s">
        <v>1</v>
      </c>
      <c r="L255" s="30"/>
      <c r="M255" s="130" t="s">
        <v>1</v>
      </c>
      <c r="N255" s="131" t="s">
        <v>35</v>
      </c>
      <c r="O255" s="132">
        <v>0</v>
      </c>
      <c r="P255" s="132">
        <f t="shared" si="11"/>
        <v>0</v>
      </c>
      <c r="Q255" s="132">
        <v>0</v>
      </c>
      <c r="R255" s="132">
        <f t="shared" si="12"/>
        <v>0</v>
      </c>
      <c r="S255" s="132">
        <v>0</v>
      </c>
      <c r="T255" s="133">
        <f t="shared" si="13"/>
        <v>0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34" t="s">
        <v>104</v>
      </c>
      <c r="AT255" s="134" t="s">
        <v>199</v>
      </c>
      <c r="AU255" s="134" t="s">
        <v>66</v>
      </c>
      <c r="AY255" s="18" t="s">
        <v>196</v>
      </c>
      <c r="BE255" s="135">
        <f t="shared" si="14"/>
        <v>0</v>
      </c>
      <c r="BF255" s="135">
        <f t="shared" si="15"/>
        <v>0</v>
      </c>
      <c r="BG255" s="135">
        <f t="shared" si="16"/>
        <v>0</v>
      </c>
      <c r="BH255" s="135">
        <f t="shared" si="17"/>
        <v>0</v>
      </c>
      <c r="BI255" s="135">
        <f t="shared" si="18"/>
        <v>0</v>
      </c>
      <c r="BJ255" s="18" t="s">
        <v>64</v>
      </c>
      <c r="BK255" s="135">
        <f t="shared" si="19"/>
        <v>0</v>
      </c>
      <c r="BL255" s="18" t="s">
        <v>104</v>
      </c>
      <c r="BM255" s="134" t="s">
        <v>901</v>
      </c>
    </row>
    <row r="256" spans="1:65" s="2" customFormat="1" ht="37.9" customHeight="1" x14ac:dyDescent="0.2">
      <c r="A256" s="29"/>
      <c r="B256" s="123"/>
      <c r="C256" s="124" t="s">
        <v>627</v>
      </c>
      <c r="D256" s="124" t="s">
        <v>199</v>
      </c>
      <c r="E256" s="125" t="s">
        <v>5707</v>
      </c>
      <c r="F256" s="126" t="s">
        <v>5708</v>
      </c>
      <c r="G256" s="127" t="s">
        <v>846</v>
      </c>
      <c r="H256" s="128">
        <v>4</v>
      </c>
      <c r="I256" s="224"/>
      <c r="J256" s="129">
        <f t="shared" si="10"/>
        <v>0</v>
      </c>
      <c r="K256" s="126" t="s">
        <v>1</v>
      </c>
      <c r="L256" s="30"/>
      <c r="M256" s="130" t="s">
        <v>1</v>
      </c>
      <c r="N256" s="131" t="s">
        <v>35</v>
      </c>
      <c r="O256" s="132">
        <v>0</v>
      </c>
      <c r="P256" s="132">
        <f t="shared" si="11"/>
        <v>0</v>
      </c>
      <c r="Q256" s="132">
        <v>0</v>
      </c>
      <c r="R256" s="132">
        <f t="shared" si="12"/>
        <v>0</v>
      </c>
      <c r="S256" s="132">
        <v>0</v>
      </c>
      <c r="T256" s="133">
        <f t="shared" si="13"/>
        <v>0</v>
      </c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R256" s="134" t="s">
        <v>104</v>
      </c>
      <c r="AT256" s="134" t="s">
        <v>199</v>
      </c>
      <c r="AU256" s="134" t="s">
        <v>66</v>
      </c>
      <c r="AY256" s="18" t="s">
        <v>196</v>
      </c>
      <c r="BE256" s="135">
        <f t="shared" si="14"/>
        <v>0</v>
      </c>
      <c r="BF256" s="135">
        <f t="shared" si="15"/>
        <v>0</v>
      </c>
      <c r="BG256" s="135">
        <f t="shared" si="16"/>
        <v>0</v>
      </c>
      <c r="BH256" s="135">
        <f t="shared" si="17"/>
        <v>0</v>
      </c>
      <c r="BI256" s="135">
        <f t="shared" si="18"/>
        <v>0</v>
      </c>
      <c r="BJ256" s="18" t="s">
        <v>64</v>
      </c>
      <c r="BK256" s="135">
        <f t="shared" si="19"/>
        <v>0</v>
      </c>
      <c r="BL256" s="18" t="s">
        <v>104</v>
      </c>
      <c r="BM256" s="134" t="s">
        <v>905</v>
      </c>
    </row>
    <row r="257" spans="1:65" s="2" customFormat="1" ht="24.2" customHeight="1" x14ac:dyDescent="0.2">
      <c r="A257" s="29"/>
      <c r="B257" s="123"/>
      <c r="C257" s="124" t="s">
        <v>909</v>
      </c>
      <c r="D257" s="124" t="s">
        <v>199</v>
      </c>
      <c r="E257" s="125" t="s">
        <v>4366</v>
      </c>
      <c r="F257" s="126" t="s">
        <v>4367</v>
      </c>
      <c r="G257" s="127" t="s">
        <v>3199</v>
      </c>
      <c r="H257" s="128">
        <v>11170.5</v>
      </c>
      <c r="I257" s="224"/>
      <c r="J257" s="129">
        <f t="shared" si="10"/>
        <v>0</v>
      </c>
      <c r="K257" s="126" t="s">
        <v>208</v>
      </c>
      <c r="L257" s="30"/>
      <c r="M257" s="130" t="s">
        <v>1</v>
      </c>
      <c r="N257" s="131" t="s">
        <v>35</v>
      </c>
      <c r="O257" s="132">
        <v>0</v>
      </c>
      <c r="P257" s="132">
        <f t="shared" si="11"/>
        <v>0</v>
      </c>
      <c r="Q257" s="132">
        <v>0</v>
      </c>
      <c r="R257" s="132">
        <f t="shared" si="12"/>
        <v>0</v>
      </c>
      <c r="S257" s="132">
        <v>0</v>
      </c>
      <c r="T257" s="133">
        <f t="shared" si="13"/>
        <v>0</v>
      </c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R257" s="134" t="s">
        <v>104</v>
      </c>
      <c r="AT257" s="134" t="s">
        <v>199</v>
      </c>
      <c r="AU257" s="134" t="s">
        <v>66</v>
      </c>
      <c r="AY257" s="18" t="s">
        <v>196</v>
      </c>
      <c r="BE257" s="135">
        <f t="shared" si="14"/>
        <v>0</v>
      </c>
      <c r="BF257" s="135">
        <f t="shared" si="15"/>
        <v>0</v>
      </c>
      <c r="BG257" s="135">
        <f t="shared" si="16"/>
        <v>0</v>
      </c>
      <c r="BH257" s="135">
        <f t="shared" si="17"/>
        <v>0</v>
      </c>
      <c r="BI257" s="135">
        <f t="shared" si="18"/>
        <v>0</v>
      </c>
      <c r="BJ257" s="18" t="s">
        <v>64</v>
      </c>
      <c r="BK257" s="135">
        <f t="shared" si="19"/>
        <v>0</v>
      </c>
      <c r="BL257" s="18" t="s">
        <v>104</v>
      </c>
      <c r="BM257" s="134" t="s">
        <v>5709</v>
      </c>
    </row>
    <row r="258" spans="1:65" s="12" customFormat="1" ht="22.9" customHeight="1" x14ac:dyDescent="0.2">
      <c r="B258" s="111"/>
      <c r="D258" s="112" t="s">
        <v>56</v>
      </c>
      <c r="E258" s="121" t="s">
        <v>4719</v>
      </c>
      <c r="F258" s="121" t="s">
        <v>4720</v>
      </c>
      <c r="J258" s="122">
        <f>BK258</f>
        <v>0</v>
      </c>
      <c r="L258" s="111"/>
      <c r="M258" s="115"/>
      <c r="N258" s="116"/>
      <c r="O258" s="116"/>
      <c r="P258" s="117">
        <f>SUM(P259:P260)</f>
        <v>0</v>
      </c>
      <c r="Q258" s="116"/>
      <c r="R258" s="117">
        <f>SUM(R259:R260)</f>
        <v>0</v>
      </c>
      <c r="S258" s="116"/>
      <c r="T258" s="118">
        <f>SUM(T259:T260)</f>
        <v>0</v>
      </c>
      <c r="AR258" s="112" t="s">
        <v>66</v>
      </c>
      <c r="AT258" s="119" t="s">
        <v>56</v>
      </c>
      <c r="AU258" s="119" t="s">
        <v>64</v>
      </c>
      <c r="AY258" s="112" t="s">
        <v>196</v>
      </c>
      <c r="BK258" s="120">
        <f>SUM(BK259:BK260)</f>
        <v>0</v>
      </c>
    </row>
    <row r="259" spans="1:65" s="2" customFormat="1" ht="33" customHeight="1" x14ac:dyDescent="0.2">
      <c r="A259" s="29"/>
      <c r="B259" s="123"/>
      <c r="C259" s="124" t="s">
        <v>635</v>
      </c>
      <c r="D259" s="124" t="s">
        <v>199</v>
      </c>
      <c r="E259" s="125" t="s">
        <v>5710</v>
      </c>
      <c r="F259" s="126" t="s">
        <v>5711</v>
      </c>
      <c r="G259" s="127" t="s">
        <v>506</v>
      </c>
      <c r="H259" s="128">
        <v>123.5</v>
      </c>
      <c r="I259" s="224"/>
      <c r="J259" s="129">
        <f>ROUND(I259*H259,2)</f>
        <v>0</v>
      </c>
      <c r="K259" s="126" t="s">
        <v>1</v>
      </c>
      <c r="L259" s="30"/>
      <c r="M259" s="130" t="s">
        <v>1</v>
      </c>
      <c r="N259" s="131" t="s">
        <v>35</v>
      </c>
      <c r="O259" s="132">
        <v>0</v>
      </c>
      <c r="P259" s="132">
        <f>O259*H259</f>
        <v>0</v>
      </c>
      <c r="Q259" s="132">
        <v>0</v>
      </c>
      <c r="R259" s="132">
        <f>Q259*H259</f>
        <v>0</v>
      </c>
      <c r="S259" s="132">
        <v>0</v>
      </c>
      <c r="T259" s="133">
        <f>S259*H259</f>
        <v>0</v>
      </c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R259" s="134" t="s">
        <v>104</v>
      </c>
      <c r="AT259" s="134" t="s">
        <v>199</v>
      </c>
      <c r="AU259" s="134" t="s">
        <v>66</v>
      </c>
      <c r="AY259" s="18" t="s">
        <v>196</v>
      </c>
      <c r="BE259" s="135">
        <f>IF(N259="základní",J259,0)</f>
        <v>0</v>
      </c>
      <c r="BF259" s="135">
        <f>IF(N259="snížená",J259,0)</f>
        <v>0</v>
      </c>
      <c r="BG259" s="135">
        <f>IF(N259="zákl. přenesená",J259,0)</f>
        <v>0</v>
      </c>
      <c r="BH259" s="135">
        <f>IF(N259="sníž. přenesená",J259,0)</f>
        <v>0</v>
      </c>
      <c r="BI259" s="135">
        <f>IF(N259="nulová",J259,0)</f>
        <v>0</v>
      </c>
      <c r="BJ259" s="18" t="s">
        <v>64</v>
      </c>
      <c r="BK259" s="135">
        <f>ROUND(I259*H259,2)</f>
        <v>0</v>
      </c>
      <c r="BL259" s="18" t="s">
        <v>104</v>
      </c>
      <c r="BM259" s="134" t="s">
        <v>912</v>
      </c>
    </row>
    <row r="260" spans="1:65" s="2" customFormat="1" ht="24.2" customHeight="1" x14ac:dyDescent="0.2">
      <c r="A260" s="29"/>
      <c r="B260" s="123"/>
      <c r="C260" s="124" t="s">
        <v>918</v>
      </c>
      <c r="D260" s="124" t="s">
        <v>199</v>
      </c>
      <c r="E260" s="125" t="s">
        <v>4905</v>
      </c>
      <c r="F260" s="126" t="s">
        <v>4906</v>
      </c>
      <c r="G260" s="127" t="s">
        <v>3199</v>
      </c>
      <c r="H260" s="128">
        <v>1852.5</v>
      </c>
      <c r="I260" s="224"/>
      <c r="J260" s="129">
        <f>ROUND(I260*H260,2)</f>
        <v>0</v>
      </c>
      <c r="K260" s="126" t="s">
        <v>208</v>
      </c>
      <c r="L260" s="30"/>
      <c r="M260" s="130" t="s">
        <v>1</v>
      </c>
      <c r="N260" s="131" t="s">
        <v>35</v>
      </c>
      <c r="O260" s="132">
        <v>0</v>
      </c>
      <c r="P260" s="132">
        <f>O260*H260</f>
        <v>0</v>
      </c>
      <c r="Q260" s="132">
        <v>0</v>
      </c>
      <c r="R260" s="132">
        <f>Q260*H260</f>
        <v>0</v>
      </c>
      <c r="S260" s="132">
        <v>0</v>
      </c>
      <c r="T260" s="133">
        <f>S260*H260</f>
        <v>0</v>
      </c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R260" s="134" t="s">
        <v>104</v>
      </c>
      <c r="AT260" s="134" t="s">
        <v>199</v>
      </c>
      <c r="AU260" s="134" t="s">
        <v>66</v>
      </c>
      <c r="AY260" s="18" t="s">
        <v>196</v>
      </c>
      <c r="BE260" s="135">
        <f>IF(N260="základní",J260,0)</f>
        <v>0</v>
      </c>
      <c r="BF260" s="135">
        <f>IF(N260="snížená",J260,0)</f>
        <v>0</v>
      </c>
      <c r="BG260" s="135">
        <f>IF(N260="zákl. přenesená",J260,0)</f>
        <v>0</v>
      </c>
      <c r="BH260" s="135">
        <f>IF(N260="sníž. přenesená",J260,0)</f>
        <v>0</v>
      </c>
      <c r="BI260" s="135">
        <f>IF(N260="nulová",J260,0)</f>
        <v>0</v>
      </c>
      <c r="BJ260" s="18" t="s">
        <v>64</v>
      </c>
      <c r="BK260" s="135">
        <f>ROUND(I260*H260,2)</f>
        <v>0</v>
      </c>
      <c r="BL260" s="18" t="s">
        <v>104</v>
      </c>
      <c r="BM260" s="134" t="s">
        <v>5712</v>
      </c>
    </row>
    <row r="261" spans="1:65" s="12" customFormat="1" ht="22.9" customHeight="1" x14ac:dyDescent="0.2">
      <c r="B261" s="111"/>
      <c r="D261" s="112" t="s">
        <v>56</v>
      </c>
      <c r="E261" s="121" t="s">
        <v>5713</v>
      </c>
      <c r="F261" s="121" t="s">
        <v>5714</v>
      </c>
      <c r="J261" s="122">
        <f>BK261</f>
        <v>0</v>
      </c>
      <c r="L261" s="111"/>
      <c r="M261" s="115"/>
      <c r="N261" s="116"/>
      <c r="O261" s="116"/>
      <c r="P261" s="117">
        <f>SUM(P262:P270)</f>
        <v>0</v>
      </c>
      <c r="Q261" s="116"/>
      <c r="R261" s="117">
        <f>SUM(R262:R270)</f>
        <v>0</v>
      </c>
      <c r="S261" s="116"/>
      <c r="T261" s="118">
        <f>SUM(T262:T270)</f>
        <v>0</v>
      </c>
      <c r="AR261" s="112" t="s">
        <v>66</v>
      </c>
      <c r="AT261" s="119" t="s">
        <v>56</v>
      </c>
      <c r="AU261" s="119" t="s">
        <v>64</v>
      </c>
      <c r="AY261" s="112" t="s">
        <v>196</v>
      </c>
      <c r="BK261" s="120">
        <f>SUM(BK262:BK270)</f>
        <v>0</v>
      </c>
    </row>
    <row r="262" spans="1:65" s="2" customFormat="1" ht="62.65" customHeight="1" x14ac:dyDescent="0.2">
      <c r="A262" s="29"/>
      <c r="B262" s="123"/>
      <c r="C262" s="124" t="s">
        <v>639</v>
      </c>
      <c r="D262" s="124" t="s">
        <v>199</v>
      </c>
      <c r="E262" s="125" t="s">
        <v>5715</v>
      </c>
      <c r="F262" s="126" t="s">
        <v>5716</v>
      </c>
      <c r="G262" s="127" t="s">
        <v>846</v>
      </c>
      <c r="H262" s="128">
        <v>4</v>
      </c>
      <c r="I262" s="224"/>
      <c r="J262" s="129">
        <f t="shared" ref="J262:J270" si="20">ROUND(I262*H262,2)</f>
        <v>0</v>
      </c>
      <c r="K262" s="126" t="s">
        <v>1</v>
      </c>
      <c r="L262" s="30"/>
      <c r="M262" s="130" t="s">
        <v>1</v>
      </c>
      <c r="N262" s="131" t="s">
        <v>35</v>
      </c>
      <c r="O262" s="132">
        <v>0</v>
      </c>
      <c r="P262" s="132">
        <f t="shared" ref="P262:P270" si="21">O262*H262</f>
        <v>0</v>
      </c>
      <c r="Q262" s="132">
        <v>0</v>
      </c>
      <c r="R262" s="132">
        <f t="shared" ref="R262:R270" si="22">Q262*H262</f>
        <v>0</v>
      </c>
      <c r="S262" s="132">
        <v>0</v>
      </c>
      <c r="T262" s="133">
        <f t="shared" ref="T262:T270" si="23">S262*H262</f>
        <v>0</v>
      </c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R262" s="134" t="s">
        <v>104</v>
      </c>
      <c r="AT262" s="134" t="s">
        <v>199</v>
      </c>
      <c r="AU262" s="134" t="s">
        <v>66</v>
      </c>
      <c r="AY262" s="18" t="s">
        <v>196</v>
      </c>
      <c r="BE262" s="135">
        <f t="shared" ref="BE262:BE270" si="24">IF(N262="základní",J262,0)</f>
        <v>0</v>
      </c>
      <c r="BF262" s="135">
        <f t="shared" ref="BF262:BF270" si="25">IF(N262="snížená",J262,0)</f>
        <v>0</v>
      </c>
      <c r="BG262" s="135">
        <f t="shared" ref="BG262:BG270" si="26">IF(N262="zákl. přenesená",J262,0)</f>
        <v>0</v>
      </c>
      <c r="BH262" s="135">
        <f t="shared" ref="BH262:BH270" si="27">IF(N262="sníž. přenesená",J262,0)</f>
        <v>0</v>
      </c>
      <c r="BI262" s="135">
        <f t="shared" ref="BI262:BI270" si="28">IF(N262="nulová",J262,0)</f>
        <v>0</v>
      </c>
      <c r="BJ262" s="18" t="s">
        <v>64</v>
      </c>
      <c r="BK262" s="135">
        <f t="shared" ref="BK262:BK270" si="29">ROUND(I262*H262,2)</f>
        <v>0</v>
      </c>
      <c r="BL262" s="18" t="s">
        <v>104</v>
      </c>
      <c r="BM262" s="134" t="s">
        <v>916</v>
      </c>
    </row>
    <row r="263" spans="1:65" s="2" customFormat="1" ht="62.65" customHeight="1" x14ac:dyDescent="0.2">
      <c r="A263" s="29"/>
      <c r="B263" s="123"/>
      <c r="C263" s="124" t="s">
        <v>929</v>
      </c>
      <c r="D263" s="124" t="s">
        <v>199</v>
      </c>
      <c r="E263" s="125" t="s">
        <v>5717</v>
      </c>
      <c r="F263" s="126" t="s">
        <v>5718</v>
      </c>
      <c r="G263" s="127" t="s">
        <v>846</v>
      </c>
      <c r="H263" s="128">
        <v>6</v>
      </c>
      <c r="I263" s="224"/>
      <c r="J263" s="129">
        <f t="shared" si="20"/>
        <v>0</v>
      </c>
      <c r="K263" s="126" t="s">
        <v>1</v>
      </c>
      <c r="L263" s="30"/>
      <c r="M263" s="130" t="s">
        <v>1</v>
      </c>
      <c r="N263" s="131" t="s">
        <v>35</v>
      </c>
      <c r="O263" s="132">
        <v>0</v>
      </c>
      <c r="P263" s="132">
        <f t="shared" si="21"/>
        <v>0</v>
      </c>
      <c r="Q263" s="132">
        <v>0</v>
      </c>
      <c r="R263" s="132">
        <f t="shared" si="22"/>
        <v>0</v>
      </c>
      <c r="S263" s="132">
        <v>0</v>
      </c>
      <c r="T263" s="133">
        <f t="shared" si="23"/>
        <v>0</v>
      </c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R263" s="134" t="s">
        <v>104</v>
      </c>
      <c r="AT263" s="134" t="s">
        <v>199</v>
      </c>
      <c r="AU263" s="134" t="s">
        <v>66</v>
      </c>
      <c r="AY263" s="18" t="s">
        <v>196</v>
      </c>
      <c r="BE263" s="135">
        <f t="shared" si="24"/>
        <v>0</v>
      </c>
      <c r="BF263" s="135">
        <f t="shared" si="25"/>
        <v>0</v>
      </c>
      <c r="BG263" s="135">
        <f t="shared" si="26"/>
        <v>0</v>
      </c>
      <c r="BH263" s="135">
        <f t="shared" si="27"/>
        <v>0</v>
      </c>
      <c r="BI263" s="135">
        <f t="shared" si="28"/>
        <v>0</v>
      </c>
      <c r="BJ263" s="18" t="s">
        <v>64</v>
      </c>
      <c r="BK263" s="135">
        <f t="shared" si="29"/>
        <v>0</v>
      </c>
      <c r="BL263" s="18" t="s">
        <v>104</v>
      </c>
      <c r="BM263" s="134" t="s">
        <v>921</v>
      </c>
    </row>
    <row r="264" spans="1:65" s="2" customFormat="1" ht="55.5" customHeight="1" x14ac:dyDescent="0.2">
      <c r="A264" s="29"/>
      <c r="B264" s="123"/>
      <c r="C264" s="124" t="s">
        <v>646</v>
      </c>
      <c r="D264" s="124" t="s">
        <v>199</v>
      </c>
      <c r="E264" s="125" t="s">
        <v>5719</v>
      </c>
      <c r="F264" s="126" t="s">
        <v>5720</v>
      </c>
      <c r="G264" s="127" t="s">
        <v>846</v>
      </c>
      <c r="H264" s="128">
        <v>1</v>
      </c>
      <c r="I264" s="224"/>
      <c r="J264" s="129">
        <f t="shared" si="20"/>
        <v>0</v>
      </c>
      <c r="K264" s="126" t="s">
        <v>1</v>
      </c>
      <c r="L264" s="30"/>
      <c r="M264" s="130" t="s">
        <v>1</v>
      </c>
      <c r="N264" s="131" t="s">
        <v>35</v>
      </c>
      <c r="O264" s="132">
        <v>0</v>
      </c>
      <c r="P264" s="132">
        <f t="shared" si="21"/>
        <v>0</v>
      </c>
      <c r="Q264" s="132">
        <v>0</v>
      </c>
      <c r="R264" s="132">
        <f t="shared" si="22"/>
        <v>0</v>
      </c>
      <c r="S264" s="132">
        <v>0</v>
      </c>
      <c r="T264" s="133">
        <f t="shared" si="23"/>
        <v>0</v>
      </c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R264" s="134" t="s">
        <v>104</v>
      </c>
      <c r="AT264" s="134" t="s">
        <v>199</v>
      </c>
      <c r="AU264" s="134" t="s">
        <v>66</v>
      </c>
      <c r="AY264" s="18" t="s">
        <v>196</v>
      </c>
      <c r="BE264" s="135">
        <f t="shared" si="24"/>
        <v>0</v>
      </c>
      <c r="BF264" s="135">
        <f t="shared" si="25"/>
        <v>0</v>
      </c>
      <c r="BG264" s="135">
        <f t="shared" si="26"/>
        <v>0</v>
      </c>
      <c r="BH264" s="135">
        <f t="shared" si="27"/>
        <v>0</v>
      </c>
      <c r="BI264" s="135">
        <f t="shared" si="28"/>
        <v>0</v>
      </c>
      <c r="BJ264" s="18" t="s">
        <v>64</v>
      </c>
      <c r="BK264" s="135">
        <f t="shared" si="29"/>
        <v>0</v>
      </c>
      <c r="BL264" s="18" t="s">
        <v>104</v>
      </c>
      <c r="BM264" s="134" t="s">
        <v>927</v>
      </c>
    </row>
    <row r="265" spans="1:65" s="2" customFormat="1" ht="66.75" customHeight="1" x14ac:dyDescent="0.2">
      <c r="A265" s="29"/>
      <c r="B265" s="123"/>
      <c r="C265" s="124" t="s">
        <v>939</v>
      </c>
      <c r="D265" s="124" t="s">
        <v>199</v>
      </c>
      <c r="E265" s="125" t="s">
        <v>5721</v>
      </c>
      <c r="F265" s="126" t="s">
        <v>5722</v>
      </c>
      <c r="G265" s="127" t="s">
        <v>846</v>
      </c>
      <c r="H265" s="128">
        <v>7</v>
      </c>
      <c r="I265" s="224"/>
      <c r="J265" s="129">
        <f t="shared" si="20"/>
        <v>0</v>
      </c>
      <c r="K265" s="126" t="s">
        <v>1</v>
      </c>
      <c r="L265" s="30"/>
      <c r="M265" s="130" t="s">
        <v>1</v>
      </c>
      <c r="N265" s="131" t="s">
        <v>35</v>
      </c>
      <c r="O265" s="132">
        <v>0</v>
      </c>
      <c r="P265" s="132">
        <f t="shared" si="21"/>
        <v>0</v>
      </c>
      <c r="Q265" s="132">
        <v>0</v>
      </c>
      <c r="R265" s="132">
        <f t="shared" si="22"/>
        <v>0</v>
      </c>
      <c r="S265" s="132">
        <v>0</v>
      </c>
      <c r="T265" s="133">
        <f t="shared" si="23"/>
        <v>0</v>
      </c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R265" s="134" t="s">
        <v>104</v>
      </c>
      <c r="AT265" s="134" t="s">
        <v>199</v>
      </c>
      <c r="AU265" s="134" t="s">
        <v>66</v>
      </c>
      <c r="AY265" s="18" t="s">
        <v>196</v>
      </c>
      <c r="BE265" s="135">
        <f t="shared" si="24"/>
        <v>0</v>
      </c>
      <c r="BF265" s="135">
        <f t="shared" si="25"/>
        <v>0</v>
      </c>
      <c r="BG265" s="135">
        <f t="shared" si="26"/>
        <v>0</v>
      </c>
      <c r="BH265" s="135">
        <f t="shared" si="27"/>
        <v>0</v>
      </c>
      <c r="BI265" s="135">
        <f t="shared" si="28"/>
        <v>0</v>
      </c>
      <c r="BJ265" s="18" t="s">
        <v>64</v>
      </c>
      <c r="BK265" s="135">
        <f t="shared" si="29"/>
        <v>0</v>
      </c>
      <c r="BL265" s="18" t="s">
        <v>104</v>
      </c>
      <c r="BM265" s="134" t="s">
        <v>932</v>
      </c>
    </row>
    <row r="266" spans="1:65" s="2" customFormat="1" ht="66.75" customHeight="1" x14ac:dyDescent="0.2">
      <c r="A266" s="29"/>
      <c r="B266" s="123"/>
      <c r="C266" s="124" t="s">
        <v>651</v>
      </c>
      <c r="D266" s="124" t="s">
        <v>199</v>
      </c>
      <c r="E266" s="125" t="s">
        <v>5723</v>
      </c>
      <c r="F266" s="126" t="s">
        <v>5724</v>
      </c>
      <c r="G266" s="127" t="s">
        <v>846</v>
      </c>
      <c r="H266" s="128">
        <v>6</v>
      </c>
      <c r="I266" s="224"/>
      <c r="J266" s="129">
        <f t="shared" si="20"/>
        <v>0</v>
      </c>
      <c r="K266" s="126" t="s">
        <v>1</v>
      </c>
      <c r="L266" s="30"/>
      <c r="M266" s="130" t="s">
        <v>1</v>
      </c>
      <c r="N266" s="131" t="s">
        <v>35</v>
      </c>
      <c r="O266" s="132">
        <v>0</v>
      </c>
      <c r="P266" s="132">
        <f t="shared" si="21"/>
        <v>0</v>
      </c>
      <c r="Q266" s="132">
        <v>0</v>
      </c>
      <c r="R266" s="132">
        <f t="shared" si="22"/>
        <v>0</v>
      </c>
      <c r="S266" s="132">
        <v>0</v>
      </c>
      <c r="T266" s="133">
        <f t="shared" si="23"/>
        <v>0</v>
      </c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R266" s="134" t="s">
        <v>104</v>
      </c>
      <c r="AT266" s="134" t="s">
        <v>199</v>
      </c>
      <c r="AU266" s="134" t="s">
        <v>66</v>
      </c>
      <c r="AY266" s="18" t="s">
        <v>196</v>
      </c>
      <c r="BE266" s="135">
        <f t="shared" si="24"/>
        <v>0</v>
      </c>
      <c r="BF266" s="135">
        <f t="shared" si="25"/>
        <v>0</v>
      </c>
      <c r="BG266" s="135">
        <f t="shared" si="26"/>
        <v>0</v>
      </c>
      <c r="BH266" s="135">
        <f t="shared" si="27"/>
        <v>0</v>
      </c>
      <c r="BI266" s="135">
        <f t="shared" si="28"/>
        <v>0</v>
      </c>
      <c r="BJ266" s="18" t="s">
        <v>64</v>
      </c>
      <c r="BK266" s="135">
        <f t="shared" si="29"/>
        <v>0</v>
      </c>
      <c r="BL266" s="18" t="s">
        <v>104</v>
      </c>
      <c r="BM266" s="134" t="s">
        <v>937</v>
      </c>
    </row>
    <row r="267" spans="1:65" s="2" customFormat="1" ht="76.349999999999994" customHeight="1" x14ac:dyDescent="0.2">
      <c r="A267" s="29"/>
      <c r="B267" s="123"/>
      <c r="C267" s="124" t="s">
        <v>949</v>
      </c>
      <c r="D267" s="124" t="s">
        <v>199</v>
      </c>
      <c r="E267" s="125" t="s">
        <v>5725</v>
      </c>
      <c r="F267" s="126" t="s">
        <v>5726</v>
      </c>
      <c r="G267" s="127" t="s">
        <v>846</v>
      </c>
      <c r="H267" s="128">
        <v>1</v>
      </c>
      <c r="I267" s="224"/>
      <c r="J267" s="129">
        <f t="shared" si="20"/>
        <v>0</v>
      </c>
      <c r="K267" s="126" t="s">
        <v>1</v>
      </c>
      <c r="L267" s="30"/>
      <c r="M267" s="130" t="s">
        <v>1</v>
      </c>
      <c r="N267" s="131" t="s">
        <v>35</v>
      </c>
      <c r="O267" s="132">
        <v>0</v>
      </c>
      <c r="P267" s="132">
        <f t="shared" si="21"/>
        <v>0</v>
      </c>
      <c r="Q267" s="132">
        <v>0</v>
      </c>
      <c r="R267" s="132">
        <f t="shared" si="22"/>
        <v>0</v>
      </c>
      <c r="S267" s="132">
        <v>0</v>
      </c>
      <c r="T267" s="133">
        <f t="shared" si="23"/>
        <v>0</v>
      </c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R267" s="134" t="s">
        <v>104</v>
      </c>
      <c r="AT267" s="134" t="s">
        <v>199</v>
      </c>
      <c r="AU267" s="134" t="s">
        <v>66</v>
      </c>
      <c r="AY267" s="18" t="s">
        <v>196</v>
      </c>
      <c r="BE267" s="135">
        <f t="shared" si="24"/>
        <v>0</v>
      </c>
      <c r="BF267" s="135">
        <f t="shared" si="25"/>
        <v>0</v>
      </c>
      <c r="BG267" s="135">
        <f t="shared" si="26"/>
        <v>0</v>
      </c>
      <c r="BH267" s="135">
        <f t="shared" si="27"/>
        <v>0</v>
      </c>
      <c r="BI267" s="135">
        <f t="shared" si="28"/>
        <v>0</v>
      </c>
      <c r="BJ267" s="18" t="s">
        <v>64</v>
      </c>
      <c r="BK267" s="135">
        <f t="shared" si="29"/>
        <v>0</v>
      </c>
      <c r="BL267" s="18" t="s">
        <v>104</v>
      </c>
      <c r="BM267" s="134" t="s">
        <v>942</v>
      </c>
    </row>
    <row r="268" spans="1:65" s="2" customFormat="1" ht="37.9" customHeight="1" x14ac:dyDescent="0.2">
      <c r="A268" s="29"/>
      <c r="B268" s="123"/>
      <c r="C268" s="124" t="s">
        <v>657</v>
      </c>
      <c r="D268" s="124" t="s">
        <v>199</v>
      </c>
      <c r="E268" s="125" t="s">
        <v>5727</v>
      </c>
      <c r="F268" s="126" t="s">
        <v>5728</v>
      </c>
      <c r="G268" s="127" t="s">
        <v>846</v>
      </c>
      <c r="H268" s="128">
        <v>1</v>
      </c>
      <c r="I268" s="224"/>
      <c r="J268" s="129">
        <f t="shared" si="20"/>
        <v>0</v>
      </c>
      <c r="K268" s="126" t="s">
        <v>1</v>
      </c>
      <c r="L268" s="30"/>
      <c r="M268" s="130" t="s">
        <v>1</v>
      </c>
      <c r="N268" s="131" t="s">
        <v>35</v>
      </c>
      <c r="O268" s="132">
        <v>0</v>
      </c>
      <c r="P268" s="132">
        <f t="shared" si="21"/>
        <v>0</v>
      </c>
      <c r="Q268" s="132">
        <v>0</v>
      </c>
      <c r="R268" s="132">
        <f t="shared" si="22"/>
        <v>0</v>
      </c>
      <c r="S268" s="132">
        <v>0</v>
      </c>
      <c r="T268" s="133">
        <f t="shared" si="23"/>
        <v>0</v>
      </c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R268" s="134" t="s">
        <v>104</v>
      </c>
      <c r="AT268" s="134" t="s">
        <v>199</v>
      </c>
      <c r="AU268" s="134" t="s">
        <v>66</v>
      </c>
      <c r="AY268" s="18" t="s">
        <v>196</v>
      </c>
      <c r="BE268" s="135">
        <f t="shared" si="24"/>
        <v>0</v>
      </c>
      <c r="BF268" s="135">
        <f t="shared" si="25"/>
        <v>0</v>
      </c>
      <c r="BG268" s="135">
        <f t="shared" si="26"/>
        <v>0</v>
      </c>
      <c r="BH268" s="135">
        <f t="shared" si="27"/>
        <v>0</v>
      </c>
      <c r="BI268" s="135">
        <f t="shared" si="28"/>
        <v>0</v>
      </c>
      <c r="BJ268" s="18" t="s">
        <v>64</v>
      </c>
      <c r="BK268" s="135">
        <f t="shared" si="29"/>
        <v>0</v>
      </c>
      <c r="BL268" s="18" t="s">
        <v>104</v>
      </c>
      <c r="BM268" s="134" t="s">
        <v>952</v>
      </c>
    </row>
    <row r="269" spans="1:65" s="2" customFormat="1" ht="33" customHeight="1" x14ac:dyDescent="0.2">
      <c r="A269" s="29"/>
      <c r="B269" s="123"/>
      <c r="C269" s="124" t="s">
        <v>964</v>
      </c>
      <c r="D269" s="124" t="s">
        <v>199</v>
      </c>
      <c r="E269" s="125" t="s">
        <v>5729</v>
      </c>
      <c r="F269" s="126" t="s">
        <v>5730</v>
      </c>
      <c r="G269" s="127" t="s">
        <v>846</v>
      </c>
      <c r="H269" s="128">
        <v>12</v>
      </c>
      <c r="I269" s="224"/>
      <c r="J269" s="129">
        <f t="shared" si="20"/>
        <v>0</v>
      </c>
      <c r="K269" s="126" t="s">
        <v>1</v>
      </c>
      <c r="L269" s="30"/>
      <c r="M269" s="130" t="s">
        <v>1</v>
      </c>
      <c r="N269" s="131" t="s">
        <v>35</v>
      </c>
      <c r="O269" s="132">
        <v>0</v>
      </c>
      <c r="P269" s="132">
        <f t="shared" si="21"/>
        <v>0</v>
      </c>
      <c r="Q269" s="132">
        <v>0</v>
      </c>
      <c r="R269" s="132">
        <f t="shared" si="22"/>
        <v>0</v>
      </c>
      <c r="S269" s="132">
        <v>0</v>
      </c>
      <c r="T269" s="133">
        <f t="shared" si="23"/>
        <v>0</v>
      </c>
      <c r="U269" s="29"/>
      <c r="V269" s="29"/>
      <c r="W269" s="29"/>
      <c r="X269" s="29"/>
      <c r="Y269" s="29"/>
      <c r="Z269" s="29"/>
      <c r="AA269" s="29"/>
      <c r="AB269" s="29"/>
      <c r="AC269" s="29"/>
      <c r="AD269" s="29"/>
      <c r="AE269" s="29"/>
      <c r="AR269" s="134" t="s">
        <v>104</v>
      </c>
      <c r="AT269" s="134" t="s">
        <v>199</v>
      </c>
      <c r="AU269" s="134" t="s">
        <v>66</v>
      </c>
      <c r="AY269" s="18" t="s">
        <v>196</v>
      </c>
      <c r="BE269" s="135">
        <f t="shared" si="24"/>
        <v>0</v>
      </c>
      <c r="BF269" s="135">
        <f t="shared" si="25"/>
        <v>0</v>
      </c>
      <c r="BG269" s="135">
        <f t="shared" si="26"/>
        <v>0</v>
      </c>
      <c r="BH269" s="135">
        <f t="shared" si="27"/>
        <v>0</v>
      </c>
      <c r="BI269" s="135">
        <f t="shared" si="28"/>
        <v>0</v>
      </c>
      <c r="BJ269" s="18" t="s">
        <v>64</v>
      </c>
      <c r="BK269" s="135">
        <f t="shared" si="29"/>
        <v>0</v>
      </c>
      <c r="BL269" s="18" t="s">
        <v>104</v>
      </c>
      <c r="BM269" s="134" t="s">
        <v>962</v>
      </c>
    </row>
    <row r="270" spans="1:65" s="2" customFormat="1" ht="24.2" customHeight="1" x14ac:dyDescent="0.2">
      <c r="A270" s="29"/>
      <c r="B270" s="123"/>
      <c r="C270" s="124" t="s">
        <v>663</v>
      </c>
      <c r="D270" s="124" t="s">
        <v>199</v>
      </c>
      <c r="E270" s="125" t="s">
        <v>4905</v>
      </c>
      <c r="F270" s="126" t="s">
        <v>4906</v>
      </c>
      <c r="G270" s="127" t="s">
        <v>3199</v>
      </c>
      <c r="H270" s="128">
        <v>4090</v>
      </c>
      <c r="I270" s="224"/>
      <c r="J270" s="129">
        <f t="shared" si="20"/>
        <v>0</v>
      </c>
      <c r="K270" s="126" t="s">
        <v>208</v>
      </c>
      <c r="L270" s="30"/>
      <c r="M270" s="130" t="s">
        <v>1</v>
      </c>
      <c r="N270" s="131" t="s">
        <v>35</v>
      </c>
      <c r="O270" s="132">
        <v>0</v>
      </c>
      <c r="P270" s="132">
        <f t="shared" si="21"/>
        <v>0</v>
      </c>
      <c r="Q270" s="132">
        <v>0</v>
      </c>
      <c r="R270" s="132">
        <f t="shared" si="22"/>
        <v>0</v>
      </c>
      <c r="S270" s="132">
        <v>0</v>
      </c>
      <c r="T270" s="133">
        <f t="shared" si="23"/>
        <v>0</v>
      </c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R270" s="134" t="s">
        <v>104</v>
      </c>
      <c r="AT270" s="134" t="s">
        <v>199</v>
      </c>
      <c r="AU270" s="134" t="s">
        <v>66</v>
      </c>
      <c r="AY270" s="18" t="s">
        <v>196</v>
      </c>
      <c r="BE270" s="135">
        <f t="shared" si="24"/>
        <v>0</v>
      </c>
      <c r="BF270" s="135">
        <f t="shared" si="25"/>
        <v>0</v>
      </c>
      <c r="BG270" s="135">
        <f t="shared" si="26"/>
        <v>0</v>
      </c>
      <c r="BH270" s="135">
        <f t="shared" si="27"/>
        <v>0</v>
      </c>
      <c r="BI270" s="135">
        <f t="shared" si="28"/>
        <v>0</v>
      </c>
      <c r="BJ270" s="18" t="s">
        <v>64</v>
      </c>
      <c r="BK270" s="135">
        <f t="shared" si="29"/>
        <v>0</v>
      </c>
      <c r="BL270" s="18" t="s">
        <v>104</v>
      </c>
      <c r="BM270" s="134" t="s">
        <v>5731</v>
      </c>
    </row>
    <row r="271" spans="1:65" s="12" customFormat="1" ht="22.9" customHeight="1" x14ac:dyDescent="0.2">
      <c r="B271" s="111"/>
      <c r="D271" s="112" t="s">
        <v>56</v>
      </c>
      <c r="E271" s="121" t="s">
        <v>5007</v>
      </c>
      <c r="F271" s="121" t="s">
        <v>5008</v>
      </c>
      <c r="J271" s="122">
        <f>BK271</f>
        <v>0</v>
      </c>
      <c r="L271" s="111"/>
      <c r="M271" s="115"/>
      <c r="N271" s="116"/>
      <c r="O271" s="116"/>
      <c r="P271" s="117">
        <f>SUM(P272:P297)</f>
        <v>0</v>
      </c>
      <c r="Q271" s="116"/>
      <c r="R271" s="117">
        <f>SUM(R272:R297)</f>
        <v>0</v>
      </c>
      <c r="S271" s="116"/>
      <c r="T271" s="118">
        <f>SUM(T272:T297)</f>
        <v>0</v>
      </c>
      <c r="AR271" s="112" t="s">
        <v>66</v>
      </c>
      <c r="AT271" s="119" t="s">
        <v>56</v>
      </c>
      <c r="AU271" s="119" t="s">
        <v>64</v>
      </c>
      <c r="AY271" s="112" t="s">
        <v>196</v>
      </c>
      <c r="BK271" s="120">
        <f>SUM(BK272:BK297)</f>
        <v>0</v>
      </c>
    </row>
    <row r="272" spans="1:65" s="2" customFormat="1" ht="66.75" customHeight="1" x14ac:dyDescent="0.2">
      <c r="A272" s="29"/>
      <c r="B272" s="123"/>
      <c r="C272" s="124" t="s">
        <v>981</v>
      </c>
      <c r="D272" s="124" t="s">
        <v>199</v>
      </c>
      <c r="E272" s="125" t="s">
        <v>5732</v>
      </c>
      <c r="F272" s="126" t="s">
        <v>5733</v>
      </c>
      <c r="G272" s="127" t="s">
        <v>846</v>
      </c>
      <c r="H272" s="128">
        <v>1</v>
      </c>
      <c r="I272" s="224"/>
      <c r="J272" s="129">
        <f>ROUND(I272*H272,2)</f>
        <v>0</v>
      </c>
      <c r="K272" s="126" t="s">
        <v>1</v>
      </c>
      <c r="L272" s="30"/>
      <c r="M272" s="130" t="s">
        <v>1</v>
      </c>
      <c r="N272" s="131" t="s">
        <v>35</v>
      </c>
      <c r="O272" s="132">
        <v>0</v>
      </c>
      <c r="P272" s="132">
        <f>O272*H272</f>
        <v>0</v>
      </c>
      <c r="Q272" s="132">
        <v>0</v>
      </c>
      <c r="R272" s="132">
        <f>Q272*H272</f>
        <v>0</v>
      </c>
      <c r="S272" s="132">
        <v>0</v>
      </c>
      <c r="T272" s="133">
        <f>S272*H272</f>
        <v>0</v>
      </c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R272" s="134" t="s">
        <v>104</v>
      </c>
      <c r="AT272" s="134" t="s">
        <v>199</v>
      </c>
      <c r="AU272" s="134" t="s">
        <v>66</v>
      </c>
      <c r="AY272" s="18" t="s">
        <v>196</v>
      </c>
      <c r="BE272" s="135">
        <f>IF(N272="základní",J272,0)</f>
        <v>0</v>
      </c>
      <c r="BF272" s="135">
        <f>IF(N272="snížená",J272,0)</f>
        <v>0</v>
      </c>
      <c r="BG272" s="135">
        <f>IF(N272="zákl. přenesená",J272,0)</f>
        <v>0</v>
      </c>
      <c r="BH272" s="135">
        <f>IF(N272="sníž. přenesená",J272,0)</f>
        <v>0</v>
      </c>
      <c r="BI272" s="135">
        <f>IF(N272="nulová",J272,0)</f>
        <v>0</v>
      </c>
      <c r="BJ272" s="18" t="s">
        <v>64</v>
      </c>
      <c r="BK272" s="135">
        <f>ROUND(I272*H272,2)</f>
        <v>0</v>
      </c>
      <c r="BL272" s="18" t="s">
        <v>104</v>
      </c>
      <c r="BM272" s="134" t="s">
        <v>967</v>
      </c>
    </row>
    <row r="273" spans="1:65" s="2" customFormat="1" ht="62.65" customHeight="1" x14ac:dyDescent="0.2">
      <c r="A273" s="29"/>
      <c r="B273" s="123"/>
      <c r="C273" s="124" t="s">
        <v>666</v>
      </c>
      <c r="D273" s="124" t="s">
        <v>199</v>
      </c>
      <c r="E273" s="125" t="s">
        <v>5734</v>
      </c>
      <c r="F273" s="126" t="s">
        <v>5735</v>
      </c>
      <c r="G273" s="127" t="s">
        <v>506</v>
      </c>
      <c r="H273" s="128">
        <v>3.97</v>
      </c>
      <c r="I273" s="224"/>
      <c r="J273" s="129">
        <f>ROUND(I273*H273,2)</f>
        <v>0</v>
      </c>
      <c r="K273" s="126" t="s">
        <v>1</v>
      </c>
      <c r="L273" s="30"/>
      <c r="M273" s="130" t="s">
        <v>1</v>
      </c>
      <c r="N273" s="131" t="s">
        <v>35</v>
      </c>
      <c r="O273" s="132">
        <v>0</v>
      </c>
      <c r="P273" s="132">
        <f>O273*H273</f>
        <v>0</v>
      </c>
      <c r="Q273" s="132">
        <v>0</v>
      </c>
      <c r="R273" s="132">
        <f>Q273*H273</f>
        <v>0</v>
      </c>
      <c r="S273" s="132">
        <v>0</v>
      </c>
      <c r="T273" s="133">
        <f>S273*H273</f>
        <v>0</v>
      </c>
      <c r="U273" s="29"/>
      <c r="V273" s="29"/>
      <c r="W273" s="29"/>
      <c r="X273" s="29"/>
      <c r="Y273" s="29"/>
      <c r="Z273" s="29"/>
      <c r="AA273" s="29"/>
      <c r="AB273" s="29"/>
      <c r="AC273" s="29"/>
      <c r="AD273" s="29"/>
      <c r="AE273" s="29"/>
      <c r="AR273" s="134" t="s">
        <v>104</v>
      </c>
      <c r="AT273" s="134" t="s">
        <v>199</v>
      </c>
      <c r="AU273" s="134" t="s">
        <v>66</v>
      </c>
      <c r="AY273" s="18" t="s">
        <v>196</v>
      </c>
      <c r="BE273" s="135">
        <f>IF(N273="základní",J273,0)</f>
        <v>0</v>
      </c>
      <c r="BF273" s="135">
        <f>IF(N273="snížená",J273,0)</f>
        <v>0</v>
      </c>
      <c r="BG273" s="135">
        <f>IF(N273="zákl. přenesená",J273,0)</f>
        <v>0</v>
      </c>
      <c r="BH273" s="135">
        <f>IF(N273="sníž. přenesená",J273,0)</f>
        <v>0</v>
      </c>
      <c r="BI273" s="135">
        <f>IF(N273="nulová",J273,0)</f>
        <v>0</v>
      </c>
      <c r="BJ273" s="18" t="s">
        <v>64</v>
      </c>
      <c r="BK273" s="135">
        <f>ROUND(I273*H273,2)</f>
        <v>0</v>
      </c>
      <c r="BL273" s="18" t="s">
        <v>104</v>
      </c>
      <c r="BM273" s="134" t="s">
        <v>974</v>
      </c>
    </row>
    <row r="274" spans="1:65" s="2" customFormat="1" ht="37.9" customHeight="1" x14ac:dyDescent="0.2">
      <c r="A274" s="29"/>
      <c r="B274" s="123"/>
      <c r="C274" s="124" t="s">
        <v>1023</v>
      </c>
      <c r="D274" s="124" t="s">
        <v>199</v>
      </c>
      <c r="E274" s="125" t="s">
        <v>5736</v>
      </c>
      <c r="F274" s="126" t="s">
        <v>5737</v>
      </c>
      <c r="G274" s="127" t="s">
        <v>506</v>
      </c>
      <c r="H274" s="128">
        <v>88.25</v>
      </c>
      <c r="I274" s="224"/>
      <c r="J274" s="129">
        <f>ROUND(I274*H274,2)</f>
        <v>0</v>
      </c>
      <c r="K274" s="126" t="s">
        <v>1</v>
      </c>
      <c r="L274" s="30"/>
      <c r="M274" s="130" t="s">
        <v>1</v>
      </c>
      <c r="N274" s="131" t="s">
        <v>35</v>
      </c>
      <c r="O274" s="132">
        <v>0</v>
      </c>
      <c r="P274" s="132">
        <f>O274*H274</f>
        <v>0</v>
      </c>
      <c r="Q274" s="132">
        <v>0</v>
      </c>
      <c r="R274" s="132">
        <f>Q274*H274</f>
        <v>0</v>
      </c>
      <c r="S274" s="132">
        <v>0</v>
      </c>
      <c r="T274" s="133">
        <f>S274*H274</f>
        <v>0</v>
      </c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R274" s="134" t="s">
        <v>104</v>
      </c>
      <c r="AT274" s="134" t="s">
        <v>199</v>
      </c>
      <c r="AU274" s="134" t="s">
        <v>66</v>
      </c>
      <c r="AY274" s="18" t="s">
        <v>196</v>
      </c>
      <c r="BE274" s="135">
        <f>IF(N274="základní",J274,0)</f>
        <v>0</v>
      </c>
      <c r="BF274" s="135">
        <f>IF(N274="snížená",J274,0)</f>
        <v>0</v>
      </c>
      <c r="BG274" s="135">
        <f>IF(N274="zákl. přenesená",J274,0)</f>
        <v>0</v>
      </c>
      <c r="BH274" s="135">
        <f>IF(N274="sníž. přenesená",J274,0)</f>
        <v>0</v>
      </c>
      <c r="BI274" s="135">
        <f>IF(N274="nulová",J274,0)</f>
        <v>0</v>
      </c>
      <c r="BJ274" s="18" t="s">
        <v>64</v>
      </c>
      <c r="BK274" s="135">
        <f>ROUND(I274*H274,2)</f>
        <v>0</v>
      </c>
      <c r="BL274" s="18" t="s">
        <v>104</v>
      </c>
      <c r="BM274" s="134" t="s">
        <v>984</v>
      </c>
    </row>
    <row r="275" spans="1:65" s="13" customFormat="1" x14ac:dyDescent="0.2">
      <c r="B275" s="136"/>
      <c r="D275" s="137" t="s">
        <v>210</v>
      </c>
      <c r="E275" s="138" t="s">
        <v>1</v>
      </c>
      <c r="F275" s="139" t="s">
        <v>5738</v>
      </c>
      <c r="H275" s="140">
        <v>13.2</v>
      </c>
      <c r="L275" s="136"/>
      <c r="M275" s="141"/>
      <c r="N275" s="142"/>
      <c r="O275" s="142"/>
      <c r="P275" s="142"/>
      <c r="Q275" s="142"/>
      <c r="R275" s="142"/>
      <c r="S275" s="142"/>
      <c r="T275" s="143"/>
      <c r="AT275" s="138" t="s">
        <v>210</v>
      </c>
      <c r="AU275" s="138" t="s">
        <v>66</v>
      </c>
      <c r="AV275" s="13" t="s">
        <v>66</v>
      </c>
      <c r="AW275" s="13" t="s">
        <v>26</v>
      </c>
      <c r="AX275" s="13" t="s">
        <v>57</v>
      </c>
      <c r="AY275" s="138" t="s">
        <v>196</v>
      </c>
    </row>
    <row r="276" spans="1:65" s="13" customFormat="1" x14ac:dyDescent="0.2">
      <c r="B276" s="136"/>
      <c r="D276" s="137" t="s">
        <v>210</v>
      </c>
      <c r="E276" s="138" t="s">
        <v>1</v>
      </c>
      <c r="F276" s="139" t="s">
        <v>5739</v>
      </c>
      <c r="H276" s="140">
        <v>4.4000000000000004</v>
      </c>
      <c r="L276" s="136"/>
      <c r="M276" s="141"/>
      <c r="N276" s="142"/>
      <c r="O276" s="142"/>
      <c r="P276" s="142"/>
      <c r="Q276" s="142"/>
      <c r="R276" s="142"/>
      <c r="S276" s="142"/>
      <c r="T276" s="143"/>
      <c r="AT276" s="138" t="s">
        <v>210</v>
      </c>
      <c r="AU276" s="138" t="s">
        <v>66</v>
      </c>
      <c r="AV276" s="13" t="s">
        <v>66</v>
      </c>
      <c r="AW276" s="13" t="s">
        <v>26</v>
      </c>
      <c r="AX276" s="13" t="s">
        <v>57</v>
      </c>
      <c r="AY276" s="138" t="s">
        <v>196</v>
      </c>
    </row>
    <row r="277" spans="1:65" s="13" customFormat="1" x14ac:dyDescent="0.2">
      <c r="B277" s="136"/>
      <c r="D277" s="137" t="s">
        <v>210</v>
      </c>
      <c r="E277" s="138" t="s">
        <v>1</v>
      </c>
      <c r="F277" s="139" t="s">
        <v>5740</v>
      </c>
      <c r="H277" s="140">
        <v>1.1499999999999999</v>
      </c>
      <c r="L277" s="136"/>
      <c r="M277" s="141"/>
      <c r="N277" s="142"/>
      <c r="O277" s="142"/>
      <c r="P277" s="142"/>
      <c r="Q277" s="142"/>
      <c r="R277" s="142"/>
      <c r="S277" s="142"/>
      <c r="T277" s="143"/>
      <c r="AT277" s="138" t="s">
        <v>210</v>
      </c>
      <c r="AU277" s="138" t="s">
        <v>66</v>
      </c>
      <c r="AV277" s="13" t="s">
        <v>66</v>
      </c>
      <c r="AW277" s="13" t="s">
        <v>26</v>
      </c>
      <c r="AX277" s="13" t="s">
        <v>57</v>
      </c>
      <c r="AY277" s="138" t="s">
        <v>196</v>
      </c>
    </row>
    <row r="278" spans="1:65" s="13" customFormat="1" x14ac:dyDescent="0.2">
      <c r="B278" s="136"/>
      <c r="D278" s="137" t="s">
        <v>210</v>
      </c>
      <c r="E278" s="138" t="s">
        <v>1</v>
      </c>
      <c r="F278" s="139" t="s">
        <v>5741</v>
      </c>
      <c r="H278" s="140">
        <v>2.8</v>
      </c>
      <c r="L278" s="136"/>
      <c r="M278" s="141"/>
      <c r="N278" s="142"/>
      <c r="O278" s="142"/>
      <c r="P278" s="142"/>
      <c r="Q278" s="142"/>
      <c r="R278" s="142"/>
      <c r="S278" s="142"/>
      <c r="T278" s="143"/>
      <c r="AT278" s="138" t="s">
        <v>210</v>
      </c>
      <c r="AU278" s="138" t="s">
        <v>66</v>
      </c>
      <c r="AV278" s="13" t="s">
        <v>66</v>
      </c>
      <c r="AW278" s="13" t="s">
        <v>26</v>
      </c>
      <c r="AX278" s="13" t="s">
        <v>57</v>
      </c>
      <c r="AY278" s="138" t="s">
        <v>196</v>
      </c>
    </row>
    <row r="279" spans="1:65" s="13" customFormat="1" x14ac:dyDescent="0.2">
      <c r="B279" s="136"/>
      <c r="D279" s="137" t="s">
        <v>210</v>
      </c>
      <c r="E279" s="138" t="s">
        <v>1</v>
      </c>
      <c r="F279" s="139" t="s">
        <v>5742</v>
      </c>
      <c r="H279" s="140">
        <v>1.4</v>
      </c>
      <c r="L279" s="136"/>
      <c r="M279" s="141"/>
      <c r="N279" s="142"/>
      <c r="O279" s="142"/>
      <c r="P279" s="142"/>
      <c r="Q279" s="142"/>
      <c r="R279" s="142"/>
      <c r="S279" s="142"/>
      <c r="T279" s="143"/>
      <c r="AT279" s="138" t="s">
        <v>210</v>
      </c>
      <c r="AU279" s="138" t="s">
        <v>66</v>
      </c>
      <c r="AV279" s="13" t="s">
        <v>66</v>
      </c>
      <c r="AW279" s="13" t="s">
        <v>26</v>
      </c>
      <c r="AX279" s="13" t="s">
        <v>57</v>
      </c>
      <c r="AY279" s="138" t="s">
        <v>196</v>
      </c>
    </row>
    <row r="280" spans="1:65" s="13" customFormat="1" x14ac:dyDescent="0.2">
      <c r="B280" s="136"/>
      <c r="D280" s="137" t="s">
        <v>210</v>
      </c>
      <c r="E280" s="138" t="s">
        <v>1</v>
      </c>
      <c r="F280" s="139" t="s">
        <v>5742</v>
      </c>
      <c r="H280" s="140">
        <v>1.4</v>
      </c>
      <c r="L280" s="136"/>
      <c r="M280" s="141"/>
      <c r="N280" s="142"/>
      <c r="O280" s="142"/>
      <c r="P280" s="142"/>
      <c r="Q280" s="142"/>
      <c r="R280" s="142"/>
      <c r="S280" s="142"/>
      <c r="T280" s="143"/>
      <c r="AT280" s="138" t="s">
        <v>210</v>
      </c>
      <c r="AU280" s="138" t="s">
        <v>66</v>
      </c>
      <c r="AV280" s="13" t="s">
        <v>66</v>
      </c>
      <c r="AW280" s="13" t="s">
        <v>26</v>
      </c>
      <c r="AX280" s="13" t="s">
        <v>57</v>
      </c>
      <c r="AY280" s="138" t="s">
        <v>196</v>
      </c>
    </row>
    <row r="281" spans="1:65" s="13" customFormat="1" x14ac:dyDescent="0.2">
      <c r="B281" s="136"/>
      <c r="D281" s="137" t="s">
        <v>210</v>
      </c>
      <c r="E281" s="138" t="s">
        <v>1</v>
      </c>
      <c r="F281" s="139" t="s">
        <v>5743</v>
      </c>
      <c r="H281" s="140">
        <v>25.2</v>
      </c>
      <c r="L281" s="136"/>
      <c r="M281" s="141"/>
      <c r="N281" s="142"/>
      <c r="O281" s="142"/>
      <c r="P281" s="142"/>
      <c r="Q281" s="142"/>
      <c r="R281" s="142"/>
      <c r="S281" s="142"/>
      <c r="T281" s="143"/>
      <c r="AT281" s="138" t="s">
        <v>210</v>
      </c>
      <c r="AU281" s="138" t="s">
        <v>66</v>
      </c>
      <c r="AV281" s="13" t="s">
        <v>66</v>
      </c>
      <c r="AW281" s="13" t="s">
        <v>26</v>
      </c>
      <c r="AX281" s="13" t="s">
        <v>57</v>
      </c>
      <c r="AY281" s="138" t="s">
        <v>196</v>
      </c>
    </row>
    <row r="282" spans="1:65" s="13" customFormat="1" x14ac:dyDescent="0.2">
      <c r="B282" s="136"/>
      <c r="D282" s="137" t="s">
        <v>210</v>
      </c>
      <c r="E282" s="138" t="s">
        <v>1</v>
      </c>
      <c r="F282" s="139" t="s">
        <v>5744</v>
      </c>
      <c r="H282" s="140">
        <v>14</v>
      </c>
      <c r="L282" s="136"/>
      <c r="M282" s="141"/>
      <c r="N282" s="142"/>
      <c r="O282" s="142"/>
      <c r="P282" s="142"/>
      <c r="Q282" s="142"/>
      <c r="R282" s="142"/>
      <c r="S282" s="142"/>
      <c r="T282" s="143"/>
      <c r="AT282" s="138" t="s">
        <v>210</v>
      </c>
      <c r="AU282" s="138" t="s">
        <v>66</v>
      </c>
      <c r="AV282" s="13" t="s">
        <v>66</v>
      </c>
      <c r="AW282" s="13" t="s">
        <v>26</v>
      </c>
      <c r="AX282" s="13" t="s">
        <v>57</v>
      </c>
      <c r="AY282" s="138" t="s">
        <v>196</v>
      </c>
    </row>
    <row r="283" spans="1:65" s="13" customFormat="1" x14ac:dyDescent="0.2">
      <c r="B283" s="136"/>
      <c r="D283" s="137" t="s">
        <v>210</v>
      </c>
      <c r="E283" s="138" t="s">
        <v>1</v>
      </c>
      <c r="F283" s="139" t="s">
        <v>5745</v>
      </c>
      <c r="H283" s="140">
        <v>5.6</v>
      </c>
      <c r="L283" s="136"/>
      <c r="M283" s="141"/>
      <c r="N283" s="142"/>
      <c r="O283" s="142"/>
      <c r="P283" s="142"/>
      <c r="Q283" s="142"/>
      <c r="R283" s="142"/>
      <c r="S283" s="142"/>
      <c r="T283" s="143"/>
      <c r="AT283" s="138" t="s">
        <v>210</v>
      </c>
      <c r="AU283" s="138" t="s">
        <v>66</v>
      </c>
      <c r="AV283" s="13" t="s">
        <v>66</v>
      </c>
      <c r="AW283" s="13" t="s">
        <v>26</v>
      </c>
      <c r="AX283" s="13" t="s">
        <v>57</v>
      </c>
      <c r="AY283" s="138" t="s">
        <v>196</v>
      </c>
    </row>
    <row r="284" spans="1:65" s="13" customFormat="1" x14ac:dyDescent="0.2">
      <c r="B284" s="136"/>
      <c r="D284" s="137" t="s">
        <v>210</v>
      </c>
      <c r="E284" s="138" t="s">
        <v>1</v>
      </c>
      <c r="F284" s="139" t="s">
        <v>5742</v>
      </c>
      <c r="H284" s="140">
        <v>1.4</v>
      </c>
      <c r="L284" s="136"/>
      <c r="M284" s="141"/>
      <c r="N284" s="142"/>
      <c r="O284" s="142"/>
      <c r="P284" s="142"/>
      <c r="Q284" s="142"/>
      <c r="R284" s="142"/>
      <c r="S284" s="142"/>
      <c r="T284" s="143"/>
      <c r="AT284" s="138" t="s">
        <v>210</v>
      </c>
      <c r="AU284" s="138" t="s">
        <v>66</v>
      </c>
      <c r="AV284" s="13" t="s">
        <v>66</v>
      </c>
      <c r="AW284" s="13" t="s">
        <v>26</v>
      </c>
      <c r="AX284" s="13" t="s">
        <v>57</v>
      </c>
      <c r="AY284" s="138" t="s">
        <v>196</v>
      </c>
    </row>
    <row r="285" spans="1:65" s="13" customFormat="1" x14ac:dyDescent="0.2">
      <c r="B285" s="136"/>
      <c r="D285" s="137" t="s">
        <v>210</v>
      </c>
      <c r="E285" s="138" t="s">
        <v>1</v>
      </c>
      <c r="F285" s="139" t="s">
        <v>5742</v>
      </c>
      <c r="H285" s="140">
        <v>1.4</v>
      </c>
      <c r="L285" s="136"/>
      <c r="M285" s="141"/>
      <c r="N285" s="142"/>
      <c r="O285" s="142"/>
      <c r="P285" s="142"/>
      <c r="Q285" s="142"/>
      <c r="R285" s="142"/>
      <c r="S285" s="142"/>
      <c r="T285" s="143"/>
      <c r="AT285" s="138" t="s">
        <v>210</v>
      </c>
      <c r="AU285" s="138" t="s">
        <v>66</v>
      </c>
      <c r="AV285" s="13" t="s">
        <v>66</v>
      </c>
      <c r="AW285" s="13" t="s">
        <v>26</v>
      </c>
      <c r="AX285" s="13" t="s">
        <v>57</v>
      </c>
      <c r="AY285" s="138" t="s">
        <v>196</v>
      </c>
    </row>
    <row r="286" spans="1:65" s="13" customFormat="1" x14ac:dyDescent="0.2">
      <c r="B286" s="136"/>
      <c r="D286" s="137" t="s">
        <v>210</v>
      </c>
      <c r="E286" s="138" t="s">
        <v>1</v>
      </c>
      <c r="F286" s="139" t="s">
        <v>5746</v>
      </c>
      <c r="H286" s="140">
        <v>9.3000000000000007</v>
      </c>
      <c r="L286" s="136"/>
      <c r="M286" s="141"/>
      <c r="N286" s="142"/>
      <c r="O286" s="142"/>
      <c r="P286" s="142"/>
      <c r="Q286" s="142"/>
      <c r="R286" s="142"/>
      <c r="S286" s="142"/>
      <c r="T286" s="143"/>
      <c r="AT286" s="138" t="s">
        <v>210</v>
      </c>
      <c r="AU286" s="138" t="s">
        <v>66</v>
      </c>
      <c r="AV286" s="13" t="s">
        <v>66</v>
      </c>
      <c r="AW286" s="13" t="s">
        <v>26</v>
      </c>
      <c r="AX286" s="13" t="s">
        <v>57</v>
      </c>
      <c r="AY286" s="138" t="s">
        <v>196</v>
      </c>
    </row>
    <row r="287" spans="1:65" s="13" customFormat="1" x14ac:dyDescent="0.2">
      <c r="B287" s="136"/>
      <c r="D287" s="137" t="s">
        <v>210</v>
      </c>
      <c r="E287" s="138" t="s">
        <v>1</v>
      </c>
      <c r="F287" s="139" t="s">
        <v>5741</v>
      </c>
      <c r="H287" s="140">
        <v>2.8</v>
      </c>
      <c r="L287" s="136"/>
      <c r="M287" s="141"/>
      <c r="N287" s="142"/>
      <c r="O287" s="142"/>
      <c r="P287" s="142"/>
      <c r="Q287" s="142"/>
      <c r="R287" s="142"/>
      <c r="S287" s="142"/>
      <c r="T287" s="143"/>
      <c r="AT287" s="138" t="s">
        <v>210</v>
      </c>
      <c r="AU287" s="138" t="s">
        <v>66</v>
      </c>
      <c r="AV287" s="13" t="s">
        <v>66</v>
      </c>
      <c r="AW287" s="13" t="s">
        <v>26</v>
      </c>
      <c r="AX287" s="13" t="s">
        <v>57</v>
      </c>
      <c r="AY287" s="138" t="s">
        <v>196</v>
      </c>
    </row>
    <row r="288" spans="1:65" s="13" customFormat="1" x14ac:dyDescent="0.2">
      <c r="B288" s="136"/>
      <c r="D288" s="137" t="s">
        <v>210</v>
      </c>
      <c r="E288" s="138" t="s">
        <v>1</v>
      </c>
      <c r="F288" s="139" t="s">
        <v>5742</v>
      </c>
      <c r="H288" s="140">
        <v>1.4</v>
      </c>
      <c r="L288" s="136"/>
      <c r="M288" s="141"/>
      <c r="N288" s="142"/>
      <c r="O288" s="142"/>
      <c r="P288" s="142"/>
      <c r="Q288" s="142"/>
      <c r="R288" s="142"/>
      <c r="S288" s="142"/>
      <c r="T288" s="143"/>
      <c r="AT288" s="138" t="s">
        <v>210</v>
      </c>
      <c r="AU288" s="138" t="s">
        <v>66</v>
      </c>
      <c r="AV288" s="13" t="s">
        <v>66</v>
      </c>
      <c r="AW288" s="13" t="s">
        <v>26</v>
      </c>
      <c r="AX288" s="13" t="s">
        <v>57</v>
      </c>
      <c r="AY288" s="138" t="s">
        <v>196</v>
      </c>
    </row>
    <row r="289" spans="1:65" s="13" customFormat="1" x14ac:dyDescent="0.2">
      <c r="B289" s="136"/>
      <c r="D289" s="137" t="s">
        <v>210</v>
      </c>
      <c r="E289" s="138" t="s">
        <v>1</v>
      </c>
      <c r="F289" s="139" t="s">
        <v>5742</v>
      </c>
      <c r="H289" s="140">
        <v>1.4</v>
      </c>
      <c r="L289" s="136"/>
      <c r="M289" s="141"/>
      <c r="N289" s="142"/>
      <c r="O289" s="142"/>
      <c r="P289" s="142"/>
      <c r="Q289" s="142"/>
      <c r="R289" s="142"/>
      <c r="S289" s="142"/>
      <c r="T289" s="143"/>
      <c r="AT289" s="138" t="s">
        <v>210</v>
      </c>
      <c r="AU289" s="138" t="s">
        <v>66</v>
      </c>
      <c r="AV289" s="13" t="s">
        <v>66</v>
      </c>
      <c r="AW289" s="13" t="s">
        <v>26</v>
      </c>
      <c r="AX289" s="13" t="s">
        <v>57</v>
      </c>
      <c r="AY289" s="138" t="s">
        <v>196</v>
      </c>
    </row>
    <row r="290" spans="1:65" s="13" customFormat="1" x14ac:dyDescent="0.2">
      <c r="B290" s="136"/>
      <c r="D290" s="137" t="s">
        <v>210</v>
      </c>
      <c r="E290" s="138" t="s">
        <v>1</v>
      </c>
      <c r="F290" s="139" t="s">
        <v>5742</v>
      </c>
      <c r="H290" s="140">
        <v>1.4</v>
      </c>
      <c r="L290" s="136"/>
      <c r="M290" s="141"/>
      <c r="N290" s="142"/>
      <c r="O290" s="142"/>
      <c r="P290" s="142"/>
      <c r="Q290" s="142"/>
      <c r="R290" s="142"/>
      <c r="S290" s="142"/>
      <c r="T290" s="143"/>
      <c r="AT290" s="138" t="s">
        <v>210</v>
      </c>
      <c r="AU290" s="138" t="s">
        <v>66</v>
      </c>
      <c r="AV290" s="13" t="s">
        <v>66</v>
      </c>
      <c r="AW290" s="13" t="s">
        <v>26</v>
      </c>
      <c r="AX290" s="13" t="s">
        <v>57</v>
      </c>
      <c r="AY290" s="138" t="s">
        <v>196</v>
      </c>
    </row>
    <row r="291" spans="1:65" s="14" customFormat="1" x14ac:dyDescent="0.2">
      <c r="B291" s="144"/>
      <c r="D291" s="137" t="s">
        <v>210</v>
      </c>
      <c r="E291" s="145" t="s">
        <v>1</v>
      </c>
      <c r="F291" s="146" t="s">
        <v>212</v>
      </c>
      <c r="H291" s="147">
        <v>88.25</v>
      </c>
      <c r="L291" s="144"/>
      <c r="M291" s="148"/>
      <c r="N291" s="149"/>
      <c r="O291" s="149"/>
      <c r="P291" s="149"/>
      <c r="Q291" s="149"/>
      <c r="R291" s="149"/>
      <c r="S291" s="149"/>
      <c r="T291" s="150"/>
      <c r="AT291" s="145" t="s">
        <v>210</v>
      </c>
      <c r="AU291" s="145" t="s">
        <v>66</v>
      </c>
      <c r="AV291" s="14" t="s">
        <v>201</v>
      </c>
      <c r="AW291" s="14" t="s">
        <v>26</v>
      </c>
      <c r="AX291" s="14" t="s">
        <v>64</v>
      </c>
      <c r="AY291" s="145" t="s">
        <v>196</v>
      </c>
    </row>
    <row r="292" spans="1:65" s="2" customFormat="1" ht="66.75" customHeight="1" x14ac:dyDescent="0.2">
      <c r="A292" s="29"/>
      <c r="B292" s="123"/>
      <c r="C292" s="124" t="s">
        <v>672</v>
      </c>
      <c r="D292" s="124" t="s">
        <v>199</v>
      </c>
      <c r="E292" s="125" t="s">
        <v>5747</v>
      </c>
      <c r="F292" s="126" t="s">
        <v>5748</v>
      </c>
      <c r="G292" s="127" t="s">
        <v>846</v>
      </c>
      <c r="H292" s="128">
        <v>1</v>
      </c>
      <c r="I292" s="224"/>
      <c r="J292" s="129">
        <f t="shared" ref="J292:J297" si="30">ROUND(I292*H292,2)</f>
        <v>0</v>
      </c>
      <c r="K292" s="126" t="s">
        <v>1</v>
      </c>
      <c r="L292" s="30"/>
      <c r="M292" s="130" t="s">
        <v>1</v>
      </c>
      <c r="N292" s="131" t="s">
        <v>35</v>
      </c>
      <c r="O292" s="132">
        <v>0</v>
      </c>
      <c r="P292" s="132">
        <f t="shared" ref="P292:P297" si="31">O292*H292</f>
        <v>0</v>
      </c>
      <c r="Q292" s="132">
        <v>0</v>
      </c>
      <c r="R292" s="132">
        <f t="shared" ref="R292:R297" si="32">Q292*H292</f>
        <v>0</v>
      </c>
      <c r="S292" s="132">
        <v>0</v>
      </c>
      <c r="T292" s="133">
        <f t="shared" ref="T292:T297" si="33">S292*H292</f>
        <v>0</v>
      </c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R292" s="134" t="s">
        <v>104</v>
      </c>
      <c r="AT292" s="134" t="s">
        <v>199</v>
      </c>
      <c r="AU292" s="134" t="s">
        <v>66</v>
      </c>
      <c r="AY292" s="18" t="s">
        <v>196</v>
      </c>
      <c r="BE292" s="135">
        <f t="shared" ref="BE292:BE297" si="34">IF(N292="základní",J292,0)</f>
        <v>0</v>
      </c>
      <c r="BF292" s="135">
        <f t="shared" ref="BF292:BF297" si="35">IF(N292="snížená",J292,0)</f>
        <v>0</v>
      </c>
      <c r="BG292" s="135">
        <f t="shared" ref="BG292:BG297" si="36">IF(N292="zákl. přenesená",J292,0)</f>
        <v>0</v>
      </c>
      <c r="BH292" s="135">
        <f t="shared" ref="BH292:BH297" si="37">IF(N292="sníž. přenesená",J292,0)</f>
        <v>0</v>
      </c>
      <c r="BI292" s="135">
        <f t="shared" ref="BI292:BI297" si="38">IF(N292="nulová",J292,0)</f>
        <v>0</v>
      </c>
      <c r="BJ292" s="18" t="s">
        <v>64</v>
      </c>
      <c r="BK292" s="135">
        <f t="shared" ref="BK292:BK297" si="39">ROUND(I292*H292,2)</f>
        <v>0</v>
      </c>
      <c r="BL292" s="18" t="s">
        <v>104</v>
      </c>
      <c r="BM292" s="134" t="s">
        <v>1021</v>
      </c>
    </row>
    <row r="293" spans="1:65" s="2" customFormat="1" ht="24.2" customHeight="1" x14ac:dyDescent="0.2">
      <c r="A293" s="29"/>
      <c r="B293" s="123"/>
      <c r="C293" s="124" t="s">
        <v>1047</v>
      </c>
      <c r="D293" s="124" t="s">
        <v>199</v>
      </c>
      <c r="E293" s="125" t="s">
        <v>5749</v>
      </c>
      <c r="F293" s="126" t="s">
        <v>5750</v>
      </c>
      <c r="G293" s="127" t="s">
        <v>846</v>
      </c>
      <c r="H293" s="128">
        <v>1</v>
      </c>
      <c r="I293" s="224"/>
      <c r="J293" s="129">
        <f t="shared" si="30"/>
        <v>0</v>
      </c>
      <c r="K293" s="126" t="s">
        <v>1</v>
      </c>
      <c r="L293" s="30"/>
      <c r="M293" s="130" t="s">
        <v>1</v>
      </c>
      <c r="N293" s="131" t="s">
        <v>35</v>
      </c>
      <c r="O293" s="132">
        <v>0</v>
      </c>
      <c r="P293" s="132">
        <f t="shared" si="31"/>
        <v>0</v>
      </c>
      <c r="Q293" s="132">
        <v>0</v>
      </c>
      <c r="R293" s="132">
        <f t="shared" si="32"/>
        <v>0</v>
      </c>
      <c r="S293" s="132">
        <v>0</v>
      </c>
      <c r="T293" s="133">
        <f t="shared" si="33"/>
        <v>0</v>
      </c>
      <c r="U293" s="29"/>
      <c r="V293" s="29"/>
      <c r="W293" s="29"/>
      <c r="X293" s="29"/>
      <c r="Y293" s="29"/>
      <c r="Z293" s="29"/>
      <c r="AA293" s="29"/>
      <c r="AB293" s="29"/>
      <c r="AC293" s="29"/>
      <c r="AD293" s="29"/>
      <c r="AE293" s="29"/>
      <c r="AR293" s="134" t="s">
        <v>104</v>
      </c>
      <c r="AT293" s="134" t="s">
        <v>199</v>
      </c>
      <c r="AU293" s="134" t="s">
        <v>66</v>
      </c>
      <c r="AY293" s="18" t="s">
        <v>196</v>
      </c>
      <c r="BE293" s="135">
        <f t="shared" si="34"/>
        <v>0</v>
      </c>
      <c r="BF293" s="135">
        <f t="shared" si="35"/>
        <v>0</v>
      </c>
      <c r="BG293" s="135">
        <f t="shared" si="36"/>
        <v>0</v>
      </c>
      <c r="BH293" s="135">
        <f t="shared" si="37"/>
        <v>0</v>
      </c>
      <c r="BI293" s="135">
        <f t="shared" si="38"/>
        <v>0</v>
      </c>
      <c r="BJ293" s="18" t="s">
        <v>64</v>
      </c>
      <c r="BK293" s="135">
        <f t="shared" si="39"/>
        <v>0</v>
      </c>
      <c r="BL293" s="18" t="s">
        <v>104</v>
      </c>
      <c r="BM293" s="134" t="s">
        <v>1026</v>
      </c>
    </row>
    <row r="294" spans="1:65" s="2" customFormat="1" ht="24.2" customHeight="1" x14ac:dyDescent="0.2">
      <c r="A294" s="29"/>
      <c r="B294" s="123"/>
      <c r="C294" s="124" t="s">
        <v>679</v>
      </c>
      <c r="D294" s="124" t="s">
        <v>199</v>
      </c>
      <c r="E294" s="125" t="s">
        <v>5751</v>
      </c>
      <c r="F294" s="126" t="s">
        <v>5752</v>
      </c>
      <c r="G294" s="127" t="s">
        <v>846</v>
      </c>
      <c r="H294" s="128">
        <v>2</v>
      </c>
      <c r="I294" s="224"/>
      <c r="J294" s="129">
        <f t="shared" si="30"/>
        <v>0</v>
      </c>
      <c r="K294" s="126" t="s">
        <v>1</v>
      </c>
      <c r="L294" s="30"/>
      <c r="M294" s="130" t="s">
        <v>1</v>
      </c>
      <c r="N294" s="131" t="s">
        <v>35</v>
      </c>
      <c r="O294" s="132">
        <v>0</v>
      </c>
      <c r="P294" s="132">
        <f t="shared" si="31"/>
        <v>0</v>
      </c>
      <c r="Q294" s="132">
        <v>0</v>
      </c>
      <c r="R294" s="132">
        <f t="shared" si="32"/>
        <v>0</v>
      </c>
      <c r="S294" s="132">
        <v>0</v>
      </c>
      <c r="T294" s="133">
        <f t="shared" si="33"/>
        <v>0</v>
      </c>
      <c r="U294" s="29"/>
      <c r="V294" s="29"/>
      <c r="W294" s="29"/>
      <c r="X294" s="29"/>
      <c r="Y294" s="29"/>
      <c r="Z294" s="29"/>
      <c r="AA294" s="29"/>
      <c r="AB294" s="29"/>
      <c r="AC294" s="29"/>
      <c r="AD294" s="29"/>
      <c r="AE294" s="29"/>
      <c r="AR294" s="134" t="s">
        <v>104</v>
      </c>
      <c r="AT294" s="134" t="s">
        <v>199</v>
      </c>
      <c r="AU294" s="134" t="s">
        <v>66</v>
      </c>
      <c r="AY294" s="18" t="s">
        <v>196</v>
      </c>
      <c r="BE294" s="135">
        <f t="shared" si="34"/>
        <v>0</v>
      </c>
      <c r="BF294" s="135">
        <f t="shared" si="35"/>
        <v>0</v>
      </c>
      <c r="BG294" s="135">
        <f t="shared" si="36"/>
        <v>0</v>
      </c>
      <c r="BH294" s="135">
        <f t="shared" si="37"/>
        <v>0</v>
      </c>
      <c r="BI294" s="135">
        <f t="shared" si="38"/>
        <v>0</v>
      </c>
      <c r="BJ294" s="18" t="s">
        <v>64</v>
      </c>
      <c r="BK294" s="135">
        <f t="shared" si="39"/>
        <v>0</v>
      </c>
      <c r="BL294" s="18" t="s">
        <v>104</v>
      </c>
      <c r="BM294" s="134" t="s">
        <v>1030</v>
      </c>
    </row>
    <row r="295" spans="1:65" s="2" customFormat="1" ht="44.25" customHeight="1" x14ac:dyDescent="0.2">
      <c r="A295" s="29"/>
      <c r="B295" s="123"/>
      <c r="C295" s="124" t="s">
        <v>1056</v>
      </c>
      <c r="D295" s="124" t="s">
        <v>199</v>
      </c>
      <c r="E295" s="125" t="s">
        <v>5753</v>
      </c>
      <c r="F295" s="126" t="s">
        <v>5754</v>
      </c>
      <c r="G295" s="127" t="s">
        <v>846</v>
      </c>
      <c r="H295" s="128">
        <v>1</v>
      </c>
      <c r="I295" s="224"/>
      <c r="J295" s="129">
        <f t="shared" si="30"/>
        <v>0</v>
      </c>
      <c r="K295" s="126" t="s">
        <v>1</v>
      </c>
      <c r="L295" s="30"/>
      <c r="M295" s="130" t="s">
        <v>1</v>
      </c>
      <c r="N295" s="131" t="s">
        <v>35</v>
      </c>
      <c r="O295" s="132">
        <v>0</v>
      </c>
      <c r="P295" s="132">
        <f t="shared" si="31"/>
        <v>0</v>
      </c>
      <c r="Q295" s="132">
        <v>0</v>
      </c>
      <c r="R295" s="132">
        <f t="shared" si="32"/>
        <v>0</v>
      </c>
      <c r="S295" s="132">
        <v>0</v>
      </c>
      <c r="T295" s="133">
        <f t="shared" si="33"/>
        <v>0</v>
      </c>
      <c r="U295" s="29"/>
      <c r="V295" s="29"/>
      <c r="W295" s="29"/>
      <c r="X295" s="29"/>
      <c r="Y295" s="29"/>
      <c r="Z295" s="29"/>
      <c r="AA295" s="29"/>
      <c r="AB295" s="29"/>
      <c r="AC295" s="29"/>
      <c r="AD295" s="29"/>
      <c r="AE295" s="29"/>
      <c r="AR295" s="134" t="s">
        <v>104</v>
      </c>
      <c r="AT295" s="134" t="s">
        <v>199</v>
      </c>
      <c r="AU295" s="134" t="s">
        <v>66</v>
      </c>
      <c r="AY295" s="18" t="s">
        <v>196</v>
      </c>
      <c r="BE295" s="135">
        <f t="shared" si="34"/>
        <v>0</v>
      </c>
      <c r="BF295" s="135">
        <f t="shared" si="35"/>
        <v>0</v>
      </c>
      <c r="BG295" s="135">
        <f t="shared" si="36"/>
        <v>0</v>
      </c>
      <c r="BH295" s="135">
        <f t="shared" si="37"/>
        <v>0</v>
      </c>
      <c r="BI295" s="135">
        <f t="shared" si="38"/>
        <v>0</v>
      </c>
      <c r="BJ295" s="18" t="s">
        <v>64</v>
      </c>
      <c r="BK295" s="135">
        <f t="shared" si="39"/>
        <v>0</v>
      </c>
      <c r="BL295" s="18" t="s">
        <v>104</v>
      </c>
      <c r="BM295" s="134" t="s">
        <v>1050</v>
      </c>
    </row>
    <row r="296" spans="1:65" s="2" customFormat="1" ht="33" customHeight="1" x14ac:dyDescent="0.2">
      <c r="A296" s="29"/>
      <c r="B296" s="123"/>
      <c r="C296" s="124" t="s">
        <v>685</v>
      </c>
      <c r="D296" s="124" t="s">
        <v>199</v>
      </c>
      <c r="E296" s="125" t="s">
        <v>5755</v>
      </c>
      <c r="F296" s="126" t="s">
        <v>5756</v>
      </c>
      <c r="G296" s="127" t="s">
        <v>846</v>
      </c>
      <c r="H296" s="128">
        <v>1</v>
      </c>
      <c r="I296" s="224"/>
      <c r="J296" s="129">
        <f t="shared" si="30"/>
        <v>0</v>
      </c>
      <c r="K296" s="126" t="s">
        <v>1</v>
      </c>
      <c r="L296" s="30"/>
      <c r="M296" s="130" t="s">
        <v>1</v>
      </c>
      <c r="N296" s="131" t="s">
        <v>35</v>
      </c>
      <c r="O296" s="132">
        <v>0</v>
      </c>
      <c r="P296" s="132">
        <f t="shared" si="31"/>
        <v>0</v>
      </c>
      <c r="Q296" s="132">
        <v>0</v>
      </c>
      <c r="R296" s="132">
        <f t="shared" si="32"/>
        <v>0</v>
      </c>
      <c r="S296" s="132">
        <v>0</v>
      </c>
      <c r="T296" s="133">
        <f t="shared" si="33"/>
        <v>0</v>
      </c>
      <c r="U296" s="29"/>
      <c r="V296" s="29"/>
      <c r="W296" s="29"/>
      <c r="X296" s="29"/>
      <c r="Y296" s="29"/>
      <c r="Z296" s="29"/>
      <c r="AA296" s="29"/>
      <c r="AB296" s="29"/>
      <c r="AC296" s="29"/>
      <c r="AD296" s="29"/>
      <c r="AE296" s="29"/>
      <c r="AR296" s="134" t="s">
        <v>104</v>
      </c>
      <c r="AT296" s="134" t="s">
        <v>199</v>
      </c>
      <c r="AU296" s="134" t="s">
        <v>66</v>
      </c>
      <c r="AY296" s="18" t="s">
        <v>196</v>
      </c>
      <c r="BE296" s="135">
        <f t="shared" si="34"/>
        <v>0</v>
      </c>
      <c r="BF296" s="135">
        <f t="shared" si="35"/>
        <v>0</v>
      </c>
      <c r="BG296" s="135">
        <f t="shared" si="36"/>
        <v>0</v>
      </c>
      <c r="BH296" s="135">
        <f t="shared" si="37"/>
        <v>0</v>
      </c>
      <c r="BI296" s="135">
        <f t="shared" si="38"/>
        <v>0</v>
      </c>
      <c r="BJ296" s="18" t="s">
        <v>64</v>
      </c>
      <c r="BK296" s="135">
        <f t="shared" si="39"/>
        <v>0</v>
      </c>
      <c r="BL296" s="18" t="s">
        <v>104</v>
      </c>
      <c r="BM296" s="134" t="s">
        <v>1054</v>
      </c>
    </row>
    <row r="297" spans="1:65" s="2" customFormat="1" ht="24.2" customHeight="1" x14ac:dyDescent="0.2">
      <c r="A297" s="29"/>
      <c r="B297" s="123"/>
      <c r="C297" s="124" t="s">
        <v>1069</v>
      </c>
      <c r="D297" s="124" t="s">
        <v>199</v>
      </c>
      <c r="E297" s="125" t="s">
        <v>5145</v>
      </c>
      <c r="F297" s="126" t="s">
        <v>5146</v>
      </c>
      <c r="G297" s="127" t="s">
        <v>3199</v>
      </c>
      <c r="H297" s="128">
        <v>514.57299999999998</v>
      </c>
      <c r="I297" s="224"/>
      <c r="J297" s="129">
        <f t="shared" si="30"/>
        <v>0</v>
      </c>
      <c r="K297" s="126" t="s">
        <v>208</v>
      </c>
      <c r="L297" s="30"/>
      <c r="M297" s="130" t="s">
        <v>1</v>
      </c>
      <c r="N297" s="131" t="s">
        <v>35</v>
      </c>
      <c r="O297" s="132">
        <v>0</v>
      </c>
      <c r="P297" s="132">
        <f t="shared" si="31"/>
        <v>0</v>
      </c>
      <c r="Q297" s="132">
        <v>0</v>
      </c>
      <c r="R297" s="132">
        <f t="shared" si="32"/>
        <v>0</v>
      </c>
      <c r="S297" s="132">
        <v>0</v>
      </c>
      <c r="T297" s="133">
        <f t="shared" si="33"/>
        <v>0</v>
      </c>
      <c r="U297" s="29"/>
      <c r="V297" s="29"/>
      <c r="W297" s="29"/>
      <c r="X297" s="29"/>
      <c r="Y297" s="29"/>
      <c r="Z297" s="29"/>
      <c r="AA297" s="29"/>
      <c r="AB297" s="29"/>
      <c r="AC297" s="29"/>
      <c r="AD297" s="29"/>
      <c r="AE297" s="29"/>
      <c r="AR297" s="134" t="s">
        <v>104</v>
      </c>
      <c r="AT297" s="134" t="s">
        <v>199</v>
      </c>
      <c r="AU297" s="134" t="s">
        <v>66</v>
      </c>
      <c r="AY297" s="18" t="s">
        <v>196</v>
      </c>
      <c r="BE297" s="135">
        <f t="shared" si="34"/>
        <v>0</v>
      </c>
      <c r="BF297" s="135">
        <f t="shared" si="35"/>
        <v>0</v>
      </c>
      <c r="BG297" s="135">
        <f t="shared" si="36"/>
        <v>0</v>
      </c>
      <c r="BH297" s="135">
        <f t="shared" si="37"/>
        <v>0</v>
      </c>
      <c r="BI297" s="135">
        <f t="shared" si="38"/>
        <v>0</v>
      </c>
      <c r="BJ297" s="18" t="s">
        <v>64</v>
      </c>
      <c r="BK297" s="135">
        <f t="shared" si="39"/>
        <v>0</v>
      </c>
      <c r="BL297" s="18" t="s">
        <v>104</v>
      </c>
      <c r="BM297" s="134" t="s">
        <v>5757</v>
      </c>
    </row>
    <row r="298" spans="1:65" s="12" customFormat="1" ht="25.9" customHeight="1" x14ac:dyDescent="0.2">
      <c r="B298" s="111"/>
      <c r="D298" s="112" t="s">
        <v>56</v>
      </c>
      <c r="E298" s="113" t="s">
        <v>451</v>
      </c>
      <c r="F298" s="113" t="s">
        <v>451</v>
      </c>
      <c r="J298" s="114">
        <f>BK298</f>
        <v>0</v>
      </c>
      <c r="L298" s="111"/>
      <c r="M298" s="115"/>
      <c r="N298" s="116"/>
      <c r="O298" s="116"/>
      <c r="P298" s="117">
        <f>P299</f>
        <v>0</v>
      </c>
      <c r="Q298" s="116"/>
      <c r="R298" s="117">
        <f>R299</f>
        <v>0</v>
      </c>
      <c r="S298" s="116"/>
      <c r="T298" s="118">
        <f>T299</f>
        <v>0</v>
      </c>
      <c r="AR298" s="112" t="s">
        <v>204</v>
      </c>
      <c r="AT298" s="119" t="s">
        <v>56</v>
      </c>
      <c r="AU298" s="119" t="s">
        <v>57</v>
      </c>
      <c r="AY298" s="112" t="s">
        <v>196</v>
      </c>
      <c r="BK298" s="120">
        <f>BK299</f>
        <v>0</v>
      </c>
    </row>
    <row r="299" spans="1:65" s="12" customFormat="1" ht="22.9" customHeight="1" x14ac:dyDescent="0.2">
      <c r="B299" s="111"/>
      <c r="D299" s="112" t="s">
        <v>56</v>
      </c>
      <c r="E299" s="121" t="s">
        <v>5758</v>
      </c>
      <c r="F299" s="121" t="s">
        <v>5759</v>
      </c>
      <c r="J299" s="122">
        <f>BK299</f>
        <v>0</v>
      </c>
      <c r="L299" s="111"/>
      <c r="M299" s="115"/>
      <c r="N299" s="116"/>
      <c r="O299" s="116"/>
      <c r="P299" s="117">
        <f>SUM(P300:P303)</f>
        <v>0</v>
      </c>
      <c r="Q299" s="116"/>
      <c r="R299" s="117">
        <f>SUM(R300:R303)</f>
        <v>0</v>
      </c>
      <c r="S299" s="116"/>
      <c r="T299" s="118">
        <f>SUM(T300:T303)</f>
        <v>0</v>
      </c>
      <c r="AR299" s="112" t="s">
        <v>64</v>
      </c>
      <c r="AT299" s="119" t="s">
        <v>56</v>
      </c>
      <c r="AU299" s="119" t="s">
        <v>64</v>
      </c>
      <c r="AY299" s="112" t="s">
        <v>196</v>
      </c>
      <c r="BK299" s="120">
        <f>SUM(BK300:BK303)</f>
        <v>0</v>
      </c>
    </row>
    <row r="300" spans="1:65" s="2" customFormat="1" ht="66.75" customHeight="1" x14ac:dyDescent="0.2">
      <c r="A300" s="29"/>
      <c r="B300" s="123"/>
      <c r="C300" s="124" t="s">
        <v>689</v>
      </c>
      <c r="D300" s="124" t="s">
        <v>199</v>
      </c>
      <c r="E300" s="125" t="s">
        <v>5760</v>
      </c>
      <c r="F300" s="126" t="s">
        <v>5761</v>
      </c>
      <c r="G300" s="127" t="s">
        <v>846</v>
      </c>
      <c r="H300" s="128">
        <v>2</v>
      </c>
      <c r="I300" s="224"/>
      <c r="J300" s="129">
        <f>ROUND(I300*H300,2)</f>
        <v>0</v>
      </c>
      <c r="K300" s="126" t="s">
        <v>1</v>
      </c>
      <c r="L300" s="30"/>
      <c r="M300" s="130" t="s">
        <v>1</v>
      </c>
      <c r="N300" s="131" t="s">
        <v>35</v>
      </c>
      <c r="O300" s="132">
        <v>0</v>
      </c>
      <c r="P300" s="132">
        <f>O300*H300</f>
        <v>0</v>
      </c>
      <c r="Q300" s="132">
        <v>0</v>
      </c>
      <c r="R300" s="132">
        <f>Q300*H300</f>
        <v>0</v>
      </c>
      <c r="S300" s="132">
        <v>0</v>
      </c>
      <c r="T300" s="133">
        <f>S300*H300</f>
        <v>0</v>
      </c>
      <c r="U300" s="29"/>
      <c r="V300" s="29"/>
      <c r="W300" s="29"/>
      <c r="X300" s="29"/>
      <c r="Y300" s="29"/>
      <c r="Z300" s="29"/>
      <c r="AA300" s="29"/>
      <c r="AB300" s="29"/>
      <c r="AC300" s="29"/>
      <c r="AD300" s="29"/>
      <c r="AE300" s="29"/>
      <c r="AR300" s="134" t="s">
        <v>201</v>
      </c>
      <c r="AT300" s="134" t="s">
        <v>199</v>
      </c>
      <c r="AU300" s="134" t="s">
        <v>66</v>
      </c>
      <c r="AY300" s="18" t="s">
        <v>196</v>
      </c>
      <c r="BE300" s="135">
        <f>IF(N300="základní",J300,0)</f>
        <v>0</v>
      </c>
      <c r="BF300" s="135">
        <f>IF(N300="snížená",J300,0)</f>
        <v>0</v>
      </c>
      <c r="BG300" s="135">
        <f>IF(N300="zákl. přenesená",J300,0)</f>
        <v>0</v>
      </c>
      <c r="BH300" s="135">
        <f>IF(N300="sníž. přenesená",J300,0)</f>
        <v>0</v>
      </c>
      <c r="BI300" s="135">
        <f>IF(N300="nulová",J300,0)</f>
        <v>0</v>
      </c>
      <c r="BJ300" s="18" t="s">
        <v>64</v>
      </c>
      <c r="BK300" s="135">
        <f>ROUND(I300*H300,2)</f>
        <v>0</v>
      </c>
      <c r="BL300" s="18" t="s">
        <v>201</v>
      </c>
      <c r="BM300" s="134" t="s">
        <v>1059</v>
      </c>
    </row>
    <row r="301" spans="1:65" s="2" customFormat="1" ht="66.75" customHeight="1" x14ac:dyDescent="0.2">
      <c r="A301" s="29"/>
      <c r="B301" s="123"/>
      <c r="C301" s="124" t="s">
        <v>1081</v>
      </c>
      <c r="D301" s="124" t="s">
        <v>199</v>
      </c>
      <c r="E301" s="125" t="s">
        <v>5762</v>
      </c>
      <c r="F301" s="126" t="s">
        <v>5763</v>
      </c>
      <c r="G301" s="127" t="s">
        <v>846</v>
      </c>
      <c r="H301" s="128">
        <v>1</v>
      </c>
      <c r="I301" s="224"/>
      <c r="J301" s="129">
        <f>ROUND(I301*H301,2)</f>
        <v>0</v>
      </c>
      <c r="K301" s="126" t="s">
        <v>1</v>
      </c>
      <c r="L301" s="30"/>
      <c r="M301" s="130" t="s">
        <v>1</v>
      </c>
      <c r="N301" s="131" t="s">
        <v>35</v>
      </c>
      <c r="O301" s="132">
        <v>0</v>
      </c>
      <c r="P301" s="132">
        <f>O301*H301</f>
        <v>0</v>
      </c>
      <c r="Q301" s="132">
        <v>0</v>
      </c>
      <c r="R301" s="132">
        <f>Q301*H301</f>
        <v>0</v>
      </c>
      <c r="S301" s="132">
        <v>0</v>
      </c>
      <c r="T301" s="133">
        <f>S301*H301</f>
        <v>0</v>
      </c>
      <c r="U301" s="29"/>
      <c r="V301" s="29"/>
      <c r="W301" s="29"/>
      <c r="X301" s="29"/>
      <c r="Y301" s="29"/>
      <c r="Z301" s="29"/>
      <c r="AA301" s="29"/>
      <c r="AB301" s="29"/>
      <c r="AC301" s="29"/>
      <c r="AD301" s="29"/>
      <c r="AE301" s="29"/>
      <c r="AR301" s="134" t="s">
        <v>201</v>
      </c>
      <c r="AT301" s="134" t="s">
        <v>199</v>
      </c>
      <c r="AU301" s="134" t="s">
        <v>66</v>
      </c>
      <c r="AY301" s="18" t="s">
        <v>196</v>
      </c>
      <c r="BE301" s="135">
        <f>IF(N301="základní",J301,0)</f>
        <v>0</v>
      </c>
      <c r="BF301" s="135">
        <f>IF(N301="snížená",J301,0)</f>
        <v>0</v>
      </c>
      <c r="BG301" s="135">
        <f>IF(N301="zákl. přenesená",J301,0)</f>
        <v>0</v>
      </c>
      <c r="BH301" s="135">
        <f>IF(N301="sníž. přenesená",J301,0)</f>
        <v>0</v>
      </c>
      <c r="BI301" s="135">
        <f>IF(N301="nulová",J301,0)</f>
        <v>0</v>
      </c>
      <c r="BJ301" s="18" t="s">
        <v>64</v>
      </c>
      <c r="BK301" s="135">
        <f>ROUND(I301*H301,2)</f>
        <v>0</v>
      </c>
      <c r="BL301" s="18" t="s">
        <v>201</v>
      </c>
      <c r="BM301" s="134" t="s">
        <v>1063</v>
      </c>
    </row>
    <row r="302" spans="1:65" s="2" customFormat="1" ht="66.75" customHeight="1" x14ac:dyDescent="0.2">
      <c r="A302" s="29"/>
      <c r="B302" s="123"/>
      <c r="C302" s="124" t="s">
        <v>695</v>
      </c>
      <c r="D302" s="124" t="s">
        <v>199</v>
      </c>
      <c r="E302" s="125" t="s">
        <v>5764</v>
      </c>
      <c r="F302" s="126" t="s">
        <v>5765</v>
      </c>
      <c r="G302" s="127" t="s">
        <v>846</v>
      </c>
      <c r="H302" s="128">
        <v>1</v>
      </c>
      <c r="I302" s="224"/>
      <c r="J302" s="129">
        <f>ROUND(I302*H302,2)</f>
        <v>0</v>
      </c>
      <c r="K302" s="126" t="s">
        <v>1</v>
      </c>
      <c r="L302" s="30"/>
      <c r="M302" s="130" t="s">
        <v>1</v>
      </c>
      <c r="N302" s="131" t="s">
        <v>35</v>
      </c>
      <c r="O302" s="132">
        <v>0</v>
      </c>
      <c r="P302" s="132">
        <f>O302*H302</f>
        <v>0</v>
      </c>
      <c r="Q302" s="132">
        <v>0</v>
      </c>
      <c r="R302" s="132">
        <f>Q302*H302</f>
        <v>0</v>
      </c>
      <c r="S302" s="132">
        <v>0</v>
      </c>
      <c r="T302" s="133">
        <f>S302*H302</f>
        <v>0</v>
      </c>
      <c r="U302" s="29"/>
      <c r="V302" s="29"/>
      <c r="W302" s="29"/>
      <c r="X302" s="29"/>
      <c r="Y302" s="29"/>
      <c r="Z302" s="29"/>
      <c r="AA302" s="29"/>
      <c r="AB302" s="29"/>
      <c r="AC302" s="29"/>
      <c r="AD302" s="29"/>
      <c r="AE302" s="29"/>
      <c r="AR302" s="134" t="s">
        <v>201</v>
      </c>
      <c r="AT302" s="134" t="s">
        <v>199</v>
      </c>
      <c r="AU302" s="134" t="s">
        <v>66</v>
      </c>
      <c r="AY302" s="18" t="s">
        <v>196</v>
      </c>
      <c r="BE302" s="135">
        <f>IF(N302="základní",J302,0)</f>
        <v>0</v>
      </c>
      <c r="BF302" s="135">
        <f>IF(N302="snížená",J302,0)</f>
        <v>0</v>
      </c>
      <c r="BG302" s="135">
        <f>IF(N302="zákl. přenesená",J302,0)</f>
        <v>0</v>
      </c>
      <c r="BH302" s="135">
        <f>IF(N302="sníž. přenesená",J302,0)</f>
        <v>0</v>
      </c>
      <c r="BI302" s="135">
        <f>IF(N302="nulová",J302,0)</f>
        <v>0</v>
      </c>
      <c r="BJ302" s="18" t="s">
        <v>64</v>
      </c>
      <c r="BK302" s="135">
        <f>ROUND(I302*H302,2)</f>
        <v>0</v>
      </c>
      <c r="BL302" s="18" t="s">
        <v>201</v>
      </c>
      <c r="BM302" s="134" t="s">
        <v>1072</v>
      </c>
    </row>
    <row r="303" spans="1:65" s="2" customFormat="1" ht="66.75" customHeight="1" x14ac:dyDescent="0.2">
      <c r="A303" s="29"/>
      <c r="B303" s="123"/>
      <c r="C303" s="124" t="s">
        <v>1089</v>
      </c>
      <c r="D303" s="124" t="s">
        <v>199</v>
      </c>
      <c r="E303" s="125" t="s">
        <v>5766</v>
      </c>
      <c r="F303" s="126" t="s">
        <v>5767</v>
      </c>
      <c r="G303" s="127" t="s">
        <v>846</v>
      </c>
      <c r="H303" s="128">
        <v>1</v>
      </c>
      <c r="I303" s="224"/>
      <c r="J303" s="129">
        <f>ROUND(I303*H303,2)</f>
        <v>0</v>
      </c>
      <c r="K303" s="126" t="s">
        <v>1</v>
      </c>
      <c r="L303" s="30"/>
      <c r="M303" s="176" t="s">
        <v>1</v>
      </c>
      <c r="N303" s="177" t="s">
        <v>35</v>
      </c>
      <c r="O303" s="178">
        <v>0</v>
      </c>
      <c r="P303" s="178">
        <f>O303*H303</f>
        <v>0</v>
      </c>
      <c r="Q303" s="178">
        <v>0</v>
      </c>
      <c r="R303" s="178">
        <f>Q303*H303</f>
        <v>0</v>
      </c>
      <c r="S303" s="178">
        <v>0</v>
      </c>
      <c r="T303" s="179">
        <f>S303*H303</f>
        <v>0</v>
      </c>
      <c r="U303" s="29"/>
      <c r="V303" s="29"/>
      <c r="W303" s="29"/>
      <c r="X303" s="29"/>
      <c r="Y303" s="29"/>
      <c r="Z303" s="29"/>
      <c r="AA303" s="29"/>
      <c r="AB303" s="29"/>
      <c r="AC303" s="29"/>
      <c r="AD303" s="29"/>
      <c r="AE303" s="29"/>
      <c r="AR303" s="134" t="s">
        <v>201</v>
      </c>
      <c r="AT303" s="134" t="s">
        <v>199</v>
      </c>
      <c r="AU303" s="134" t="s">
        <v>66</v>
      </c>
      <c r="AY303" s="18" t="s">
        <v>196</v>
      </c>
      <c r="BE303" s="135">
        <f>IF(N303="základní",J303,0)</f>
        <v>0</v>
      </c>
      <c r="BF303" s="135">
        <f>IF(N303="snížená",J303,0)</f>
        <v>0</v>
      </c>
      <c r="BG303" s="135">
        <f>IF(N303="zákl. přenesená",J303,0)</f>
        <v>0</v>
      </c>
      <c r="BH303" s="135">
        <f>IF(N303="sníž. přenesená",J303,0)</f>
        <v>0</v>
      </c>
      <c r="BI303" s="135">
        <f>IF(N303="nulová",J303,0)</f>
        <v>0</v>
      </c>
      <c r="BJ303" s="18" t="s">
        <v>64</v>
      </c>
      <c r="BK303" s="135">
        <f>ROUND(I303*H303,2)</f>
        <v>0</v>
      </c>
      <c r="BL303" s="18" t="s">
        <v>201</v>
      </c>
      <c r="BM303" s="134" t="s">
        <v>1076</v>
      </c>
    </row>
    <row r="304" spans="1:65" s="2" customFormat="1" ht="6.95" customHeight="1" x14ac:dyDescent="0.2">
      <c r="A304" s="29"/>
      <c r="B304" s="43"/>
      <c r="C304" s="44"/>
      <c r="D304" s="44"/>
      <c r="E304" s="44"/>
      <c r="F304" s="44"/>
      <c r="G304" s="44"/>
      <c r="H304" s="44"/>
      <c r="I304" s="44"/>
      <c r="J304" s="44"/>
      <c r="K304" s="44"/>
      <c r="L304" s="30"/>
      <c r="M304" s="29"/>
      <c r="O304" s="29"/>
      <c r="P304" s="29"/>
      <c r="Q304" s="29"/>
      <c r="R304" s="29"/>
      <c r="S304" s="29"/>
      <c r="T304" s="29"/>
      <c r="U304" s="29"/>
      <c r="V304" s="29"/>
      <c r="W304" s="29"/>
      <c r="X304" s="29"/>
      <c r="Y304" s="29"/>
      <c r="Z304" s="29"/>
      <c r="AA304" s="29"/>
      <c r="AB304" s="29"/>
      <c r="AC304" s="29"/>
      <c r="AD304" s="29"/>
      <c r="AE304" s="29"/>
    </row>
  </sheetData>
  <autoFilter ref="C133:K303"/>
  <mergeCells count="12">
    <mergeCell ref="E126:H126"/>
    <mergeCell ref="L2:V2"/>
    <mergeCell ref="E85:H85"/>
    <mergeCell ref="E87:H87"/>
    <mergeCell ref="E89:H89"/>
    <mergeCell ref="E122:H122"/>
    <mergeCell ref="E124:H12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26"/>
  <sheetViews>
    <sheetView showGridLines="0" topLeftCell="A106" workbookViewId="0">
      <selection activeCell="G142" sqref="G142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x14ac:dyDescent="0.2">
      <c r="A1" s="73"/>
    </row>
    <row r="2" spans="1:46" s="1" customFormat="1" ht="36.950000000000003" customHeight="1" x14ac:dyDescent="0.2">
      <c r="L2" s="231" t="s">
        <v>4</v>
      </c>
      <c r="M2" s="232"/>
      <c r="N2" s="232"/>
      <c r="O2" s="232"/>
      <c r="P2" s="232"/>
      <c r="Q2" s="232"/>
      <c r="R2" s="232"/>
      <c r="S2" s="232"/>
      <c r="T2" s="232"/>
      <c r="U2" s="232"/>
      <c r="V2" s="232"/>
      <c r="AT2" s="18" t="s">
        <v>115</v>
      </c>
    </row>
    <row r="3" spans="1:46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66</v>
      </c>
    </row>
    <row r="4" spans="1:46" s="1" customFormat="1" ht="24.95" customHeight="1" x14ac:dyDescent="0.2">
      <c r="B4" s="21"/>
      <c r="D4" s="22" t="s">
        <v>122</v>
      </c>
      <c r="L4" s="21"/>
      <c r="M4" s="74" t="s">
        <v>9</v>
      </c>
      <c r="AT4" s="18" t="s">
        <v>2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26" t="s">
        <v>13</v>
      </c>
      <c r="L6" s="21"/>
    </row>
    <row r="7" spans="1:46" s="1" customFormat="1" ht="16.5" customHeight="1" x14ac:dyDescent="0.2">
      <c r="B7" s="21"/>
      <c r="E7" s="233" t="str">
        <f>'Rekapitulace stavby'!G6</f>
        <v>Rekonstrukce budovy C, UHK, nám.Svobody-revize-cú 2021/II</v>
      </c>
      <c r="F7" s="234"/>
      <c r="G7" s="234"/>
      <c r="H7" s="234"/>
      <c r="L7" s="21"/>
    </row>
    <row r="8" spans="1:46" s="1" customFormat="1" ht="12" customHeight="1" x14ac:dyDescent="0.2">
      <c r="B8" s="21"/>
      <c r="D8" s="26" t="s">
        <v>123</v>
      </c>
      <c r="L8" s="21"/>
    </row>
    <row r="9" spans="1:46" s="2" customFormat="1" ht="16.5" customHeight="1" x14ac:dyDescent="0.2">
      <c r="A9" s="29"/>
      <c r="B9" s="30"/>
      <c r="C9" s="29"/>
      <c r="D9" s="29"/>
      <c r="E9" s="233" t="s">
        <v>5565</v>
      </c>
      <c r="F9" s="230"/>
      <c r="G9" s="230"/>
      <c r="H9" s="23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6" t="s">
        <v>125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 x14ac:dyDescent="0.2">
      <c r="A11" s="29"/>
      <c r="B11" s="30"/>
      <c r="C11" s="29"/>
      <c r="D11" s="29"/>
      <c r="E11" s="229" t="s">
        <v>5768</v>
      </c>
      <c r="F11" s="230"/>
      <c r="G11" s="230"/>
      <c r="H11" s="23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6" t="s">
        <v>15</v>
      </c>
      <c r="E13" s="29"/>
      <c r="F13" s="24" t="s">
        <v>1</v>
      </c>
      <c r="G13" s="29"/>
      <c r="H13" s="29"/>
      <c r="I13" s="26" t="s">
        <v>16</v>
      </c>
      <c r="J13" s="24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6" t="s">
        <v>17</v>
      </c>
      <c r="E14" s="29"/>
      <c r="F14" s="24" t="s">
        <v>18</v>
      </c>
      <c r="G14" s="29"/>
      <c r="H14" s="29"/>
      <c r="I14" s="26" t="s">
        <v>19</v>
      </c>
      <c r="J14" s="51" t="str">
        <f>'Rekapitulace stavby'!L8</f>
        <v>14. 10. 2021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6" t="s">
        <v>21</v>
      </c>
      <c r="E16" s="29"/>
      <c r="F16" s="29"/>
      <c r="G16" s="29"/>
      <c r="H16" s="29"/>
      <c r="I16" s="26" t="s">
        <v>22</v>
      </c>
      <c r="J16" s="24" t="str">
        <f>IF('Rekapitulace stavby'!L10="","",'Rekapitulace stavby'!L10)</f>
        <v/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4" t="str">
        <f>IF('Rekapitulace stavby'!E11="","",'Rekapitulace stavby'!E11)</f>
        <v xml:space="preserve"> </v>
      </c>
      <c r="F17" s="29"/>
      <c r="G17" s="29"/>
      <c r="H17" s="29"/>
      <c r="I17" s="26" t="s">
        <v>23</v>
      </c>
      <c r="J17" s="24" t="str">
        <f>IF('Rekapitulace stavby'!L11="","",'Rekapitulace stavby'!L11)</f>
        <v/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6" t="s">
        <v>24</v>
      </c>
      <c r="E19" s="29"/>
      <c r="F19" s="29"/>
      <c r="G19" s="29"/>
      <c r="H19" s="29"/>
      <c r="I19" s="26" t="s">
        <v>22</v>
      </c>
      <c r="J19" s="24" t="str">
        <f>'Rekapitulace stavby'!L13</f>
        <v/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35" t="str">
        <f>'Rekapitulace stavby'!E14</f>
        <v xml:space="preserve"> </v>
      </c>
      <c r="F20" s="235"/>
      <c r="G20" s="235"/>
      <c r="H20" s="235"/>
      <c r="I20" s="26" t="s">
        <v>23</v>
      </c>
      <c r="J20" s="24" t="str">
        <f>'Rekapitulace stavby'!L14</f>
        <v/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6" t="s">
        <v>25</v>
      </c>
      <c r="E22" s="29"/>
      <c r="F22" s="29"/>
      <c r="G22" s="29"/>
      <c r="H22" s="29"/>
      <c r="I22" s="26" t="s">
        <v>22</v>
      </c>
      <c r="J22" s="24" t="str">
        <f>IF('Rekapitulace stavby'!L16="","",'Rekapitulace stavby'!L16)</f>
        <v/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4" t="str">
        <f>IF('Rekapitulace stavby'!E17="","",'Rekapitulace stavby'!E17)</f>
        <v xml:space="preserve"> </v>
      </c>
      <c r="F23" s="29"/>
      <c r="G23" s="29"/>
      <c r="H23" s="29"/>
      <c r="I23" s="26" t="s">
        <v>23</v>
      </c>
      <c r="J23" s="24" t="str">
        <f>IF('Rekapitulace stavby'!L17="","",'Rekapitulace stavby'!L17)</f>
        <v/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6" t="s">
        <v>27</v>
      </c>
      <c r="E25" s="29"/>
      <c r="F25" s="29"/>
      <c r="G25" s="29"/>
      <c r="H25" s="29"/>
      <c r="I25" s="26" t="s">
        <v>22</v>
      </c>
      <c r="J25" s="24" t="str">
        <f>IF('Rekapitulace stavby'!L19="","",'Rekapitulace stavby'!L19)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4" t="str">
        <f>IF('Rekapitulace stavby'!E20="","",'Rekapitulace stavby'!E20)</f>
        <v xml:space="preserve"> </v>
      </c>
      <c r="F26" s="29"/>
      <c r="G26" s="29"/>
      <c r="H26" s="29"/>
      <c r="I26" s="26" t="s">
        <v>23</v>
      </c>
      <c r="J26" s="24" t="str">
        <f>IF('Rekapitulace stavby'!L20="","",'Rekapitulace stavby'!L20)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6" t="s">
        <v>28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 x14ac:dyDescent="0.2">
      <c r="A29" s="75"/>
      <c r="B29" s="76"/>
      <c r="C29" s="75"/>
      <c r="D29" s="75"/>
      <c r="E29" s="236" t="s">
        <v>1</v>
      </c>
      <c r="F29" s="236"/>
      <c r="G29" s="236"/>
      <c r="H29" s="236"/>
      <c r="I29" s="75"/>
      <c r="J29" s="75"/>
      <c r="K29" s="75"/>
      <c r="L29" s="77"/>
      <c r="S29" s="75"/>
      <c r="T29" s="75"/>
      <c r="U29" s="75"/>
      <c r="V29" s="75"/>
      <c r="W29" s="75"/>
      <c r="X29" s="75"/>
      <c r="Y29" s="75"/>
      <c r="Z29" s="75"/>
      <c r="AA29" s="75"/>
      <c r="AB29" s="75"/>
      <c r="AC29" s="75"/>
      <c r="AD29" s="75"/>
      <c r="AE29" s="75"/>
    </row>
    <row r="30" spans="1:31" s="2" customFormat="1" ht="6.95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 x14ac:dyDescent="0.2">
      <c r="A31" s="29"/>
      <c r="B31" s="30"/>
      <c r="C31" s="29"/>
      <c r="D31" s="59"/>
      <c r="E31" s="59"/>
      <c r="F31" s="59"/>
      <c r="G31" s="59"/>
      <c r="H31" s="59"/>
      <c r="I31" s="59"/>
      <c r="J31" s="59"/>
      <c r="K31" s="59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78" t="s">
        <v>30</v>
      </c>
      <c r="E32" s="29"/>
      <c r="F32" s="29"/>
      <c r="G32" s="29"/>
      <c r="H32" s="29"/>
      <c r="I32" s="29"/>
      <c r="J32" s="63">
        <f>ROUND(J122,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 x14ac:dyDescent="0.2">
      <c r="A33" s="29"/>
      <c r="B33" s="30"/>
      <c r="C33" s="29"/>
      <c r="D33" s="59"/>
      <c r="E33" s="59"/>
      <c r="F33" s="59"/>
      <c r="G33" s="59"/>
      <c r="H33" s="59"/>
      <c r="I33" s="59"/>
      <c r="J33" s="59"/>
      <c r="K33" s="59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 x14ac:dyDescent="0.2">
      <c r="A34" s="29"/>
      <c r="B34" s="30"/>
      <c r="C34" s="29"/>
      <c r="D34" s="29"/>
      <c r="E34" s="29"/>
      <c r="F34" s="33" t="s">
        <v>32</v>
      </c>
      <c r="G34" s="29"/>
      <c r="H34" s="29"/>
      <c r="I34" s="33" t="s">
        <v>31</v>
      </c>
      <c r="J34" s="33" t="s">
        <v>33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 x14ac:dyDescent="0.2">
      <c r="A35" s="29"/>
      <c r="B35" s="30"/>
      <c r="C35" s="29"/>
      <c r="D35" s="79" t="s">
        <v>34</v>
      </c>
      <c r="E35" s="26" t="s">
        <v>35</v>
      </c>
      <c r="F35" s="80">
        <f>ROUND((SUM(BE122:BE125)),  2)</f>
        <v>0</v>
      </c>
      <c r="G35" s="29"/>
      <c r="H35" s="29"/>
      <c r="I35" s="81">
        <v>0.21</v>
      </c>
      <c r="J35" s="80">
        <f>ROUND(((SUM(BE122:BE125))*I35),  2)</f>
        <v>0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 x14ac:dyDescent="0.2">
      <c r="A36" s="29"/>
      <c r="B36" s="30"/>
      <c r="C36" s="29"/>
      <c r="D36" s="29"/>
      <c r="E36" s="26" t="s">
        <v>36</v>
      </c>
      <c r="F36" s="80">
        <f>ROUND((SUM(BF122:BF125)),  2)</f>
        <v>0</v>
      </c>
      <c r="G36" s="29"/>
      <c r="H36" s="29"/>
      <c r="I36" s="81">
        <v>0.15</v>
      </c>
      <c r="J36" s="80">
        <f>ROUND(((SUM(BF122:BF125))*I36),  2)</f>
        <v>0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 x14ac:dyDescent="0.2">
      <c r="A37" s="29"/>
      <c r="B37" s="30"/>
      <c r="C37" s="29"/>
      <c r="D37" s="29"/>
      <c r="E37" s="26" t="s">
        <v>37</v>
      </c>
      <c r="F37" s="80">
        <f>ROUND((SUM(BG122:BG125)),  2)</f>
        <v>0</v>
      </c>
      <c r="G37" s="29"/>
      <c r="H37" s="29"/>
      <c r="I37" s="81">
        <v>0.21</v>
      </c>
      <c r="J37" s="8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 x14ac:dyDescent="0.2">
      <c r="A38" s="29"/>
      <c r="B38" s="30"/>
      <c r="C38" s="29"/>
      <c r="D38" s="29"/>
      <c r="E38" s="26" t="s">
        <v>38</v>
      </c>
      <c r="F38" s="80">
        <f>ROUND((SUM(BH122:BH125)),  2)</f>
        <v>0</v>
      </c>
      <c r="G38" s="29"/>
      <c r="H38" s="29"/>
      <c r="I38" s="81">
        <v>0.15</v>
      </c>
      <c r="J38" s="8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 x14ac:dyDescent="0.2">
      <c r="A39" s="29"/>
      <c r="B39" s="30"/>
      <c r="C39" s="29"/>
      <c r="D39" s="29"/>
      <c r="E39" s="26" t="s">
        <v>39</v>
      </c>
      <c r="F39" s="80">
        <f>ROUND((SUM(BI122:BI125)),  2)</f>
        <v>0</v>
      </c>
      <c r="G39" s="29"/>
      <c r="H39" s="29"/>
      <c r="I39" s="81">
        <v>0</v>
      </c>
      <c r="J39" s="8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82"/>
      <c r="D41" s="83" t="s">
        <v>40</v>
      </c>
      <c r="E41" s="53"/>
      <c r="F41" s="53"/>
      <c r="G41" s="84" t="s">
        <v>41</v>
      </c>
      <c r="H41" s="85" t="s">
        <v>42</v>
      </c>
      <c r="I41" s="53"/>
      <c r="J41" s="86">
        <f>SUM(J32:J39)</f>
        <v>0</v>
      </c>
      <c r="K41" s="8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38"/>
      <c r="D50" s="39" t="s">
        <v>43</v>
      </c>
      <c r="E50" s="40"/>
      <c r="F50" s="40"/>
      <c r="G50" s="39" t="s">
        <v>44</v>
      </c>
      <c r="H50" s="40"/>
      <c r="I50" s="40"/>
      <c r="J50" s="40"/>
      <c r="K50" s="40"/>
      <c r="L50" s="38"/>
    </row>
    <row r="51" spans="1:31" x14ac:dyDescent="0.2">
      <c r="B51" s="21"/>
      <c r="L51" s="21"/>
    </row>
    <row r="52" spans="1:31" x14ac:dyDescent="0.2">
      <c r="B52" s="21"/>
      <c r="L52" s="21"/>
    </row>
    <row r="53" spans="1:31" x14ac:dyDescent="0.2">
      <c r="B53" s="21"/>
      <c r="L53" s="21"/>
    </row>
    <row r="54" spans="1:31" x14ac:dyDescent="0.2">
      <c r="B54" s="21"/>
      <c r="L54" s="21"/>
    </row>
    <row r="55" spans="1:31" x14ac:dyDescent="0.2">
      <c r="B55" s="21"/>
      <c r="L55" s="21"/>
    </row>
    <row r="56" spans="1:31" x14ac:dyDescent="0.2">
      <c r="B56" s="21"/>
      <c r="L56" s="21"/>
    </row>
    <row r="57" spans="1:31" x14ac:dyDescent="0.2">
      <c r="B57" s="21"/>
      <c r="L57" s="21"/>
    </row>
    <row r="58" spans="1:31" x14ac:dyDescent="0.2">
      <c r="B58" s="21"/>
      <c r="L58" s="21"/>
    </row>
    <row r="59" spans="1:31" x14ac:dyDescent="0.2">
      <c r="B59" s="21"/>
      <c r="L59" s="21"/>
    </row>
    <row r="60" spans="1:31" x14ac:dyDescent="0.2">
      <c r="B60" s="21"/>
      <c r="L60" s="21"/>
    </row>
    <row r="61" spans="1:31" s="2" customFormat="1" ht="12.75" x14ac:dyDescent="0.2">
      <c r="A61" s="29"/>
      <c r="B61" s="30"/>
      <c r="C61" s="29"/>
      <c r="D61" s="41" t="s">
        <v>45</v>
      </c>
      <c r="E61" s="32"/>
      <c r="F61" s="88" t="s">
        <v>46</v>
      </c>
      <c r="G61" s="41" t="s">
        <v>45</v>
      </c>
      <c r="H61" s="32"/>
      <c r="I61" s="32"/>
      <c r="J61" s="89" t="s">
        <v>46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21"/>
      <c r="L62" s="21"/>
    </row>
    <row r="63" spans="1:31" x14ac:dyDescent="0.2">
      <c r="B63" s="21"/>
      <c r="L63" s="21"/>
    </row>
    <row r="64" spans="1:31" x14ac:dyDescent="0.2">
      <c r="B64" s="21"/>
      <c r="L64" s="21"/>
    </row>
    <row r="65" spans="1:31" s="2" customFormat="1" ht="12.75" x14ac:dyDescent="0.2">
      <c r="A65" s="29"/>
      <c r="B65" s="30"/>
      <c r="C65" s="29"/>
      <c r="D65" s="39" t="s">
        <v>47</v>
      </c>
      <c r="E65" s="42"/>
      <c r="F65" s="42"/>
      <c r="G65" s="39" t="s">
        <v>48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21"/>
      <c r="L66" s="21"/>
    </row>
    <row r="67" spans="1:31" x14ac:dyDescent="0.2">
      <c r="B67" s="21"/>
      <c r="L67" s="21"/>
    </row>
    <row r="68" spans="1:31" x14ac:dyDescent="0.2">
      <c r="B68" s="21"/>
      <c r="L68" s="21"/>
    </row>
    <row r="69" spans="1:31" x14ac:dyDescent="0.2">
      <c r="B69" s="21"/>
      <c r="L69" s="21"/>
    </row>
    <row r="70" spans="1:31" x14ac:dyDescent="0.2">
      <c r="B70" s="21"/>
      <c r="L70" s="21"/>
    </row>
    <row r="71" spans="1:31" x14ac:dyDescent="0.2">
      <c r="B71" s="21"/>
      <c r="L71" s="21"/>
    </row>
    <row r="72" spans="1:31" x14ac:dyDescent="0.2">
      <c r="B72" s="21"/>
      <c r="L72" s="21"/>
    </row>
    <row r="73" spans="1:31" x14ac:dyDescent="0.2">
      <c r="B73" s="21"/>
      <c r="L73" s="21"/>
    </row>
    <row r="74" spans="1:31" x14ac:dyDescent="0.2">
      <c r="B74" s="21"/>
      <c r="L74" s="21"/>
    </row>
    <row r="75" spans="1:31" x14ac:dyDescent="0.2">
      <c r="B75" s="21"/>
      <c r="L75" s="21"/>
    </row>
    <row r="76" spans="1:31" s="2" customFormat="1" ht="12.75" x14ac:dyDescent="0.2">
      <c r="A76" s="29"/>
      <c r="B76" s="30"/>
      <c r="C76" s="29"/>
      <c r="D76" s="41" t="s">
        <v>45</v>
      </c>
      <c r="E76" s="32"/>
      <c r="F76" s="88" t="s">
        <v>46</v>
      </c>
      <c r="G76" s="41" t="s">
        <v>45</v>
      </c>
      <c r="H76" s="32"/>
      <c r="I76" s="32"/>
      <c r="J76" s="89" t="s">
        <v>46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 x14ac:dyDescent="0.2">
      <c r="A82" s="29"/>
      <c r="B82" s="30"/>
      <c r="C82" s="22" t="s">
        <v>127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6" t="s">
        <v>13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customHeight="1" x14ac:dyDescent="0.2">
      <c r="A85" s="29"/>
      <c r="B85" s="30"/>
      <c r="C85" s="29"/>
      <c r="D85" s="29"/>
      <c r="E85" s="233" t="str">
        <f>E7</f>
        <v>Rekonstrukce budovy C, UHK, nám.Svobody-revize-cú 2021/II</v>
      </c>
      <c r="F85" s="234"/>
      <c r="G85" s="234"/>
      <c r="H85" s="234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21"/>
      <c r="C86" s="26" t="s">
        <v>123</v>
      </c>
      <c r="L86" s="21"/>
    </row>
    <row r="87" spans="1:31" s="2" customFormat="1" ht="16.5" customHeight="1" x14ac:dyDescent="0.2">
      <c r="A87" s="29"/>
      <c r="B87" s="30"/>
      <c r="C87" s="29"/>
      <c r="D87" s="29"/>
      <c r="E87" s="233" t="s">
        <v>5565</v>
      </c>
      <c r="F87" s="230"/>
      <c r="G87" s="230"/>
      <c r="H87" s="23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6" t="s">
        <v>125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 x14ac:dyDescent="0.2">
      <c r="A89" s="29"/>
      <c r="B89" s="30"/>
      <c r="C89" s="29"/>
      <c r="D89" s="29"/>
      <c r="E89" s="229" t="str">
        <f>E11</f>
        <v>04 - Sanace krovu - neinvestiční</v>
      </c>
      <c r="F89" s="230"/>
      <c r="G89" s="230"/>
      <c r="H89" s="23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6" t="s">
        <v>17</v>
      </c>
      <c r="D91" s="29"/>
      <c r="E91" s="29"/>
      <c r="F91" s="24" t="str">
        <f>F14</f>
        <v xml:space="preserve"> </v>
      </c>
      <c r="G91" s="29"/>
      <c r="H91" s="29"/>
      <c r="I91" s="26" t="s">
        <v>19</v>
      </c>
      <c r="J91" s="51" t="str">
        <f>IF(J14="","",J14)</f>
        <v>14. 10. 2021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customHeight="1" x14ac:dyDescent="0.2">
      <c r="A93" s="29"/>
      <c r="B93" s="30"/>
      <c r="C93" s="26" t="s">
        <v>21</v>
      </c>
      <c r="D93" s="29"/>
      <c r="E93" s="29"/>
      <c r="F93" s="24" t="str">
        <f>E17</f>
        <v xml:space="preserve"> </v>
      </c>
      <c r="G93" s="29"/>
      <c r="H93" s="29"/>
      <c r="I93" s="26" t="s">
        <v>25</v>
      </c>
      <c r="J93" s="27" t="str">
        <f>E23</f>
        <v xml:space="preserve"> 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 x14ac:dyDescent="0.2">
      <c r="A94" s="29"/>
      <c r="B94" s="30"/>
      <c r="C94" s="26" t="s">
        <v>24</v>
      </c>
      <c r="D94" s="29"/>
      <c r="E94" s="29"/>
      <c r="F94" s="24" t="str">
        <f>IF(E20="","",E20)</f>
        <v xml:space="preserve"> </v>
      </c>
      <c r="G94" s="29"/>
      <c r="H94" s="29"/>
      <c r="I94" s="26" t="s">
        <v>27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90" t="s">
        <v>128</v>
      </c>
      <c r="D96" s="82"/>
      <c r="E96" s="82"/>
      <c r="F96" s="82"/>
      <c r="G96" s="82"/>
      <c r="H96" s="82"/>
      <c r="I96" s="82"/>
      <c r="J96" s="91" t="s">
        <v>129</v>
      </c>
      <c r="K96" s="8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 x14ac:dyDescent="0.2">
      <c r="A98" s="29"/>
      <c r="B98" s="30"/>
      <c r="C98" s="92" t="s">
        <v>130</v>
      </c>
      <c r="D98" s="29"/>
      <c r="E98" s="29"/>
      <c r="F98" s="29"/>
      <c r="G98" s="29"/>
      <c r="H98" s="29"/>
      <c r="I98" s="29"/>
      <c r="J98" s="63">
        <f>J122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8" t="s">
        <v>131</v>
      </c>
    </row>
    <row r="99" spans="1:47" s="9" customFormat="1" ht="24.95" customHeight="1" x14ac:dyDescent="0.2">
      <c r="B99" s="93"/>
      <c r="D99" s="94" t="s">
        <v>5519</v>
      </c>
      <c r="E99" s="95"/>
      <c r="F99" s="95"/>
      <c r="G99" s="95"/>
      <c r="H99" s="95"/>
      <c r="I99" s="95"/>
      <c r="J99" s="96">
        <f>J123</f>
        <v>0</v>
      </c>
      <c r="L99" s="93"/>
    </row>
    <row r="100" spans="1:47" s="10" customFormat="1" ht="19.899999999999999" customHeight="1" x14ac:dyDescent="0.2">
      <c r="B100" s="97"/>
      <c r="D100" s="98" t="s">
        <v>5769</v>
      </c>
      <c r="E100" s="99"/>
      <c r="F100" s="99"/>
      <c r="G100" s="99"/>
      <c r="H100" s="99"/>
      <c r="I100" s="99"/>
      <c r="J100" s="100">
        <f>J124</f>
        <v>0</v>
      </c>
      <c r="L100" s="97"/>
    </row>
    <row r="101" spans="1:47" s="2" customFormat="1" ht="21.75" customHeight="1" x14ac:dyDescent="0.2">
      <c r="A101" s="29"/>
      <c r="B101" s="30"/>
      <c r="C101" s="29"/>
      <c r="D101" s="29"/>
      <c r="E101" s="29"/>
      <c r="F101" s="29"/>
      <c r="G101" s="29"/>
      <c r="H101" s="29"/>
      <c r="I101" s="29"/>
      <c r="J101" s="29"/>
      <c r="K101" s="29"/>
      <c r="L101" s="38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</row>
    <row r="102" spans="1:47" s="2" customFormat="1" ht="6.95" customHeight="1" x14ac:dyDescent="0.2">
      <c r="A102" s="29"/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38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</row>
    <row r="106" spans="1:47" s="2" customFormat="1" ht="6.95" customHeight="1" x14ac:dyDescent="0.2">
      <c r="A106" s="29"/>
      <c r="B106" s="45"/>
      <c r="C106" s="46"/>
      <c r="D106" s="46"/>
      <c r="E106" s="46"/>
      <c r="F106" s="46"/>
      <c r="G106" s="46"/>
      <c r="H106" s="46"/>
      <c r="I106" s="46"/>
      <c r="J106" s="46"/>
      <c r="K106" s="46"/>
      <c r="L106" s="38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</row>
    <row r="107" spans="1:47" s="2" customFormat="1" ht="24.95" customHeight="1" x14ac:dyDescent="0.2">
      <c r="A107" s="29"/>
      <c r="B107" s="30"/>
      <c r="C107" s="22" t="s">
        <v>181</v>
      </c>
      <c r="D107" s="29"/>
      <c r="E107" s="29"/>
      <c r="F107" s="29"/>
      <c r="G107" s="29"/>
      <c r="H107" s="29"/>
      <c r="I107" s="29"/>
      <c r="J107" s="29"/>
      <c r="K107" s="29"/>
      <c r="L107" s="38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s="2" customFormat="1" ht="6.95" customHeight="1" x14ac:dyDescent="0.2">
      <c r="A108" s="29"/>
      <c r="B108" s="30"/>
      <c r="C108" s="29"/>
      <c r="D108" s="29"/>
      <c r="E108" s="29"/>
      <c r="F108" s="29"/>
      <c r="G108" s="29"/>
      <c r="H108" s="29"/>
      <c r="I108" s="29"/>
      <c r="J108" s="29"/>
      <c r="K108" s="29"/>
      <c r="L108" s="38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12" customHeight="1" x14ac:dyDescent="0.2">
      <c r="A109" s="29"/>
      <c r="B109" s="30"/>
      <c r="C109" s="26" t="s">
        <v>13</v>
      </c>
      <c r="D109" s="29"/>
      <c r="E109" s="29"/>
      <c r="F109" s="29"/>
      <c r="G109" s="29"/>
      <c r="H109" s="29"/>
      <c r="I109" s="29"/>
      <c r="J109" s="29"/>
      <c r="K109" s="29"/>
      <c r="L109" s="38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16.5" customHeight="1" x14ac:dyDescent="0.2">
      <c r="A110" s="29"/>
      <c r="B110" s="30"/>
      <c r="C110" s="29"/>
      <c r="D110" s="29"/>
      <c r="E110" s="233" t="str">
        <f>E7</f>
        <v>Rekonstrukce budovy C, UHK, nám.Svobody-revize-cú 2021/II</v>
      </c>
      <c r="F110" s="234"/>
      <c r="G110" s="234"/>
      <c r="H110" s="234"/>
      <c r="I110" s="29"/>
      <c r="J110" s="29"/>
      <c r="K110" s="29"/>
      <c r="L110" s="38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1" customFormat="1" ht="12" customHeight="1" x14ac:dyDescent="0.2">
      <c r="B111" s="21"/>
      <c r="C111" s="26" t="s">
        <v>123</v>
      </c>
      <c r="L111" s="21"/>
    </row>
    <row r="112" spans="1:47" s="2" customFormat="1" ht="16.5" customHeight="1" x14ac:dyDescent="0.2">
      <c r="A112" s="29"/>
      <c r="B112" s="30"/>
      <c r="C112" s="29"/>
      <c r="D112" s="29"/>
      <c r="E112" s="233" t="s">
        <v>5565</v>
      </c>
      <c r="F112" s="230"/>
      <c r="G112" s="230"/>
      <c r="H112" s="230"/>
      <c r="I112" s="29"/>
      <c r="J112" s="29"/>
      <c r="K112" s="29"/>
      <c r="L112" s="38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5" s="2" customFormat="1" ht="12" customHeight="1" x14ac:dyDescent="0.2">
      <c r="A113" s="29"/>
      <c r="B113" s="30"/>
      <c r="C113" s="26" t="s">
        <v>125</v>
      </c>
      <c r="D113" s="29"/>
      <c r="E113" s="29"/>
      <c r="F113" s="29"/>
      <c r="G113" s="29"/>
      <c r="H113" s="29"/>
      <c r="I113" s="29"/>
      <c r="J113" s="29"/>
      <c r="K113" s="29"/>
      <c r="L113" s="38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16.5" customHeight="1" x14ac:dyDescent="0.2">
      <c r="A114" s="29"/>
      <c r="B114" s="30"/>
      <c r="C114" s="29"/>
      <c r="D114" s="29"/>
      <c r="E114" s="229" t="str">
        <f>E11</f>
        <v>04 - Sanace krovu - neinvestiční</v>
      </c>
      <c r="F114" s="230"/>
      <c r="G114" s="230"/>
      <c r="H114" s="230"/>
      <c r="I114" s="29"/>
      <c r="J114" s="29"/>
      <c r="K114" s="29"/>
      <c r="L114" s="38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6.95" customHeight="1" x14ac:dyDescent="0.2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38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12" customHeight="1" x14ac:dyDescent="0.2">
      <c r="A116" s="29"/>
      <c r="B116" s="30"/>
      <c r="C116" s="26" t="s">
        <v>17</v>
      </c>
      <c r="D116" s="29"/>
      <c r="E116" s="29"/>
      <c r="F116" s="24" t="str">
        <f>F14</f>
        <v xml:space="preserve"> </v>
      </c>
      <c r="G116" s="29"/>
      <c r="H116" s="29"/>
      <c r="I116" s="26" t="s">
        <v>19</v>
      </c>
      <c r="J116" s="51" t="str">
        <f>IF(J14="","",J14)</f>
        <v>14. 10. 2021</v>
      </c>
      <c r="K116" s="29"/>
      <c r="L116" s="38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6.95" customHeight="1" x14ac:dyDescent="0.2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38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15.2" customHeight="1" x14ac:dyDescent="0.2">
      <c r="A118" s="29"/>
      <c r="B118" s="30"/>
      <c r="C118" s="26" t="s">
        <v>21</v>
      </c>
      <c r="D118" s="29"/>
      <c r="E118" s="29"/>
      <c r="F118" s="24" t="str">
        <f>E17</f>
        <v xml:space="preserve"> </v>
      </c>
      <c r="G118" s="29"/>
      <c r="H118" s="29"/>
      <c r="I118" s="26" t="s">
        <v>25</v>
      </c>
      <c r="J118" s="27" t="str">
        <f>E23</f>
        <v xml:space="preserve"> </v>
      </c>
      <c r="K118" s="29"/>
      <c r="L118" s="38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15.2" customHeight="1" x14ac:dyDescent="0.2">
      <c r="A119" s="29"/>
      <c r="B119" s="30"/>
      <c r="C119" s="26" t="s">
        <v>24</v>
      </c>
      <c r="D119" s="29"/>
      <c r="E119" s="29"/>
      <c r="F119" s="24" t="str">
        <f>IF(E20="","",E20)</f>
        <v xml:space="preserve"> </v>
      </c>
      <c r="G119" s="29"/>
      <c r="H119" s="29"/>
      <c r="I119" s="26" t="s">
        <v>27</v>
      </c>
      <c r="J119" s="27" t="str">
        <f>E26</f>
        <v xml:space="preserve"> </v>
      </c>
      <c r="K119" s="29"/>
      <c r="L119" s="38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10.35" customHeight="1" x14ac:dyDescent="0.2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11" customFormat="1" ht="29.25" customHeight="1" x14ac:dyDescent="0.2">
      <c r="A121" s="101"/>
      <c r="B121" s="102"/>
      <c r="C121" s="103" t="s">
        <v>182</v>
      </c>
      <c r="D121" s="104" t="s">
        <v>54</v>
      </c>
      <c r="E121" s="104" t="s">
        <v>50</v>
      </c>
      <c r="F121" s="104" t="s">
        <v>51</v>
      </c>
      <c r="G121" s="104" t="s">
        <v>183</v>
      </c>
      <c r="H121" s="104" t="s">
        <v>184</v>
      </c>
      <c r="I121" s="104" t="s">
        <v>185</v>
      </c>
      <c r="J121" s="104" t="s">
        <v>129</v>
      </c>
      <c r="K121" s="105" t="s">
        <v>186</v>
      </c>
      <c r="L121" s="106"/>
      <c r="M121" s="55" t="s">
        <v>1</v>
      </c>
      <c r="N121" s="56" t="s">
        <v>34</v>
      </c>
      <c r="O121" s="56" t="s">
        <v>187</v>
      </c>
      <c r="P121" s="56" t="s">
        <v>188</v>
      </c>
      <c r="Q121" s="56" t="s">
        <v>189</v>
      </c>
      <c r="R121" s="56" t="s">
        <v>190</v>
      </c>
      <c r="S121" s="56" t="s">
        <v>191</v>
      </c>
      <c r="T121" s="57" t="s">
        <v>192</v>
      </c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</row>
    <row r="122" spans="1:65" s="2" customFormat="1" ht="22.9" customHeight="1" x14ac:dyDescent="0.25">
      <c r="A122" s="29"/>
      <c r="B122" s="30"/>
      <c r="C122" s="61" t="s">
        <v>193</v>
      </c>
      <c r="D122" s="29"/>
      <c r="E122" s="29"/>
      <c r="F122" s="29"/>
      <c r="G122" s="29"/>
      <c r="H122" s="29"/>
      <c r="I122" s="29"/>
      <c r="J122" s="107">
        <f>BK122</f>
        <v>0</v>
      </c>
      <c r="K122" s="29"/>
      <c r="L122" s="30"/>
      <c r="M122" s="58"/>
      <c r="N122" s="52"/>
      <c r="O122" s="59"/>
      <c r="P122" s="108">
        <f>P123</f>
        <v>0</v>
      </c>
      <c r="Q122" s="59"/>
      <c r="R122" s="108">
        <f>R123</f>
        <v>0</v>
      </c>
      <c r="S122" s="59"/>
      <c r="T122" s="109">
        <f>T123</f>
        <v>0</v>
      </c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T122" s="18" t="s">
        <v>56</v>
      </c>
      <c r="AU122" s="18" t="s">
        <v>131</v>
      </c>
      <c r="BK122" s="110">
        <f>BK123</f>
        <v>0</v>
      </c>
    </row>
    <row r="123" spans="1:65" s="12" customFormat="1" ht="25.9" customHeight="1" x14ac:dyDescent="0.2">
      <c r="B123" s="111"/>
      <c r="D123" s="112" t="s">
        <v>56</v>
      </c>
      <c r="E123" s="113" t="s">
        <v>3018</v>
      </c>
      <c r="F123" s="113" t="s">
        <v>3018</v>
      </c>
      <c r="J123" s="114">
        <f>BK123</f>
        <v>0</v>
      </c>
      <c r="L123" s="111"/>
      <c r="M123" s="115"/>
      <c r="N123" s="116"/>
      <c r="O123" s="116"/>
      <c r="P123" s="117">
        <f>P124</f>
        <v>0</v>
      </c>
      <c r="Q123" s="116"/>
      <c r="R123" s="117">
        <f>R124</f>
        <v>0</v>
      </c>
      <c r="S123" s="116"/>
      <c r="T123" s="118">
        <f>T124</f>
        <v>0</v>
      </c>
      <c r="AR123" s="112" t="s">
        <v>66</v>
      </c>
      <c r="AT123" s="119" t="s">
        <v>56</v>
      </c>
      <c r="AU123" s="119" t="s">
        <v>57</v>
      </c>
      <c r="AY123" s="112" t="s">
        <v>196</v>
      </c>
      <c r="BK123" s="120">
        <f>BK124</f>
        <v>0</v>
      </c>
    </row>
    <row r="124" spans="1:65" s="12" customFormat="1" ht="22.9" customHeight="1" x14ac:dyDescent="0.2">
      <c r="B124" s="111"/>
      <c r="D124" s="112" t="s">
        <v>56</v>
      </c>
      <c r="E124" s="121" t="s">
        <v>5770</v>
      </c>
      <c r="F124" s="121" t="s">
        <v>5771</v>
      </c>
      <c r="J124" s="122">
        <f>BK124</f>
        <v>0</v>
      </c>
      <c r="L124" s="111"/>
      <c r="M124" s="115"/>
      <c r="N124" s="116"/>
      <c r="O124" s="116"/>
      <c r="P124" s="117">
        <f>P125</f>
        <v>0</v>
      </c>
      <c r="Q124" s="116"/>
      <c r="R124" s="117">
        <f>R125</f>
        <v>0</v>
      </c>
      <c r="S124" s="116"/>
      <c r="T124" s="118">
        <f>T125</f>
        <v>0</v>
      </c>
      <c r="AR124" s="112" t="s">
        <v>64</v>
      </c>
      <c r="AT124" s="119" t="s">
        <v>56</v>
      </c>
      <c r="AU124" s="119" t="s">
        <v>64</v>
      </c>
      <c r="AY124" s="112" t="s">
        <v>196</v>
      </c>
      <c r="BK124" s="120">
        <f>BK125</f>
        <v>0</v>
      </c>
    </row>
    <row r="125" spans="1:65" s="2" customFormat="1" ht="16.5" customHeight="1" x14ac:dyDescent="0.2">
      <c r="A125" s="29"/>
      <c r="B125" s="123"/>
      <c r="C125" s="124" t="s">
        <v>64</v>
      </c>
      <c r="D125" s="124" t="s">
        <v>199</v>
      </c>
      <c r="E125" s="125" t="s">
        <v>5772</v>
      </c>
      <c r="F125" s="126" t="s">
        <v>5773</v>
      </c>
      <c r="G125" s="127" t="s">
        <v>5512</v>
      </c>
      <c r="H125" s="128">
        <v>1</v>
      </c>
      <c r="I125" s="224"/>
      <c r="J125" s="129">
        <f>ROUND(I125*H125,2)</f>
        <v>0</v>
      </c>
      <c r="K125" s="126" t="s">
        <v>1</v>
      </c>
      <c r="L125" s="30"/>
      <c r="M125" s="176" t="s">
        <v>1</v>
      </c>
      <c r="N125" s="177" t="s">
        <v>35</v>
      </c>
      <c r="O125" s="178">
        <v>0</v>
      </c>
      <c r="P125" s="178">
        <f>O125*H125</f>
        <v>0</v>
      </c>
      <c r="Q125" s="178">
        <v>0</v>
      </c>
      <c r="R125" s="178">
        <f>Q125*H125</f>
        <v>0</v>
      </c>
      <c r="S125" s="178">
        <v>0</v>
      </c>
      <c r="T125" s="179">
        <f>S125*H125</f>
        <v>0</v>
      </c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R125" s="134" t="s">
        <v>201</v>
      </c>
      <c r="AT125" s="134" t="s">
        <v>199</v>
      </c>
      <c r="AU125" s="134" t="s">
        <v>66</v>
      </c>
      <c r="AY125" s="18" t="s">
        <v>196</v>
      </c>
      <c r="BE125" s="135">
        <f>IF(N125="základní",J125,0)</f>
        <v>0</v>
      </c>
      <c r="BF125" s="135">
        <f>IF(N125="snížená",J125,0)</f>
        <v>0</v>
      </c>
      <c r="BG125" s="135">
        <f>IF(N125="zákl. přenesená",J125,0)</f>
        <v>0</v>
      </c>
      <c r="BH125" s="135">
        <f>IF(N125="sníž. přenesená",J125,0)</f>
        <v>0</v>
      </c>
      <c r="BI125" s="135">
        <f>IF(N125="nulová",J125,0)</f>
        <v>0</v>
      </c>
      <c r="BJ125" s="18" t="s">
        <v>64</v>
      </c>
      <c r="BK125" s="135">
        <f>ROUND(I125*H125,2)</f>
        <v>0</v>
      </c>
      <c r="BL125" s="18" t="s">
        <v>201</v>
      </c>
      <c r="BM125" s="134" t="s">
        <v>66</v>
      </c>
    </row>
    <row r="126" spans="1:65" s="2" customFormat="1" ht="6.95" customHeight="1" x14ac:dyDescent="0.2">
      <c r="A126" s="29"/>
      <c r="B126" s="43"/>
      <c r="C126" s="44"/>
      <c r="D126" s="44"/>
      <c r="E126" s="44"/>
      <c r="F126" s="44"/>
      <c r="G126" s="44"/>
      <c r="H126" s="44"/>
      <c r="I126" s="44"/>
      <c r="J126" s="44"/>
      <c r="K126" s="44"/>
      <c r="L126" s="30"/>
      <c r="M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</sheetData>
  <autoFilter ref="C121:K125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26"/>
  <sheetViews>
    <sheetView showGridLines="0" topLeftCell="A97" workbookViewId="0">
      <selection activeCell="W123" sqref="W123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x14ac:dyDescent="0.2">
      <c r="A1" s="73"/>
    </row>
    <row r="2" spans="1:46" s="1" customFormat="1" ht="36.950000000000003" customHeight="1" x14ac:dyDescent="0.2">
      <c r="L2" s="231" t="s">
        <v>4</v>
      </c>
      <c r="M2" s="232"/>
      <c r="N2" s="232"/>
      <c r="O2" s="232"/>
      <c r="P2" s="232"/>
      <c r="Q2" s="232"/>
      <c r="R2" s="232"/>
      <c r="S2" s="232"/>
      <c r="T2" s="232"/>
      <c r="U2" s="232"/>
      <c r="V2" s="232"/>
      <c r="AT2" s="18" t="s">
        <v>118</v>
      </c>
    </row>
    <row r="3" spans="1:46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66</v>
      </c>
    </row>
    <row r="4" spans="1:46" s="1" customFormat="1" ht="24.95" customHeight="1" x14ac:dyDescent="0.2">
      <c r="B4" s="21"/>
      <c r="D4" s="22" t="s">
        <v>122</v>
      </c>
      <c r="L4" s="21"/>
      <c r="M4" s="74" t="s">
        <v>9</v>
      </c>
      <c r="AT4" s="18" t="s">
        <v>2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26" t="s">
        <v>13</v>
      </c>
      <c r="L6" s="21"/>
    </row>
    <row r="7" spans="1:46" s="1" customFormat="1" ht="16.5" customHeight="1" x14ac:dyDescent="0.2">
      <c r="B7" s="21"/>
      <c r="E7" s="233" t="str">
        <f>'Rekapitulace stavby'!G6</f>
        <v>Rekonstrukce budovy C, UHK, nám.Svobody-revize-cú 2021/II</v>
      </c>
      <c r="F7" s="234"/>
      <c r="G7" s="234"/>
      <c r="H7" s="234"/>
      <c r="L7" s="21"/>
    </row>
    <row r="8" spans="1:46" s="1" customFormat="1" ht="12" customHeight="1" x14ac:dyDescent="0.2">
      <c r="B8" s="21"/>
      <c r="D8" s="26" t="s">
        <v>123</v>
      </c>
      <c r="L8" s="21"/>
    </row>
    <row r="9" spans="1:46" s="2" customFormat="1" ht="16.5" customHeight="1" x14ac:dyDescent="0.2">
      <c r="A9" s="29"/>
      <c r="B9" s="30"/>
      <c r="C9" s="29"/>
      <c r="D9" s="29"/>
      <c r="E9" s="233" t="s">
        <v>5565</v>
      </c>
      <c r="F9" s="230"/>
      <c r="G9" s="230"/>
      <c r="H9" s="23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6" t="s">
        <v>125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 x14ac:dyDescent="0.2">
      <c r="A11" s="29"/>
      <c r="B11" s="30"/>
      <c r="C11" s="29"/>
      <c r="D11" s="29"/>
      <c r="E11" s="229" t="s">
        <v>5774</v>
      </c>
      <c r="F11" s="230"/>
      <c r="G11" s="230"/>
      <c r="H11" s="23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6" t="s">
        <v>15</v>
      </c>
      <c r="E13" s="29"/>
      <c r="F13" s="24" t="s">
        <v>1</v>
      </c>
      <c r="G13" s="29"/>
      <c r="H13" s="29"/>
      <c r="I13" s="26" t="s">
        <v>16</v>
      </c>
      <c r="J13" s="24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6" t="s">
        <v>17</v>
      </c>
      <c r="E14" s="29"/>
      <c r="F14" s="24" t="s">
        <v>18</v>
      </c>
      <c r="G14" s="29"/>
      <c r="H14" s="29"/>
      <c r="I14" s="26" t="s">
        <v>19</v>
      </c>
      <c r="J14" s="51" t="str">
        <f>'Rekapitulace stavby'!L8</f>
        <v>14. 10. 2021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6" t="s">
        <v>21</v>
      </c>
      <c r="E16" s="29"/>
      <c r="F16" s="29"/>
      <c r="G16" s="29"/>
      <c r="H16" s="29"/>
      <c r="I16" s="26" t="s">
        <v>22</v>
      </c>
      <c r="J16" s="24" t="str">
        <f>IF('Rekapitulace stavby'!L10="","",'Rekapitulace stavby'!L10)</f>
        <v/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4" t="str">
        <f>IF('Rekapitulace stavby'!E11="","",'Rekapitulace stavby'!E11)</f>
        <v xml:space="preserve"> </v>
      </c>
      <c r="F17" s="29"/>
      <c r="G17" s="29"/>
      <c r="H17" s="29"/>
      <c r="I17" s="26" t="s">
        <v>23</v>
      </c>
      <c r="J17" s="24" t="str">
        <f>IF('Rekapitulace stavby'!L11="","",'Rekapitulace stavby'!L11)</f>
        <v/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6" t="s">
        <v>24</v>
      </c>
      <c r="E19" s="29"/>
      <c r="F19" s="29"/>
      <c r="G19" s="29"/>
      <c r="H19" s="29"/>
      <c r="I19" s="26" t="s">
        <v>22</v>
      </c>
      <c r="J19" s="24" t="str">
        <f>'Rekapitulace stavby'!L13</f>
        <v/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35" t="str">
        <f>'Rekapitulace stavby'!E14</f>
        <v xml:space="preserve"> </v>
      </c>
      <c r="F20" s="235"/>
      <c r="G20" s="235"/>
      <c r="H20" s="235"/>
      <c r="I20" s="26" t="s">
        <v>23</v>
      </c>
      <c r="J20" s="24" t="str">
        <f>'Rekapitulace stavby'!L14</f>
        <v/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6" t="s">
        <v>25</v>
      </c>
      <c r="E22" s="29"/>
      <c r="F22" s="29"/>
      <c r="G22" s="29"/>
      <c r="H22" s="29"/>
      <c r="I22" s="26" t="s">
        <v>22</v>
      </c>
      <c r="J22" s="24" t="str">
        <f>IF('Rekapitulace stavby'!L16="","",'Rekapitulace stavby'!L16)</f>
        <v/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4" t="str">
        <f>IF('Rekapitulace stavby'!E17="","",'Rekapitulace stavby'!E17)</f>
        <v xml:space="preserve"> </v>
      </c>
      <c r="F23" s="29"/>
      <c r="G23" s="29"/>
      <c r="H23" s="29"/>
      <c r="I23" s="26" t="s">
        <v>23</v>
      </c>
      <c r="J23" s="24" t="str">
        <f>IF('Rekapitulace stavby'!L17="","",'Rekapitulace stavby'!L17)</f>
        <v/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6" t="s">
        <v>27</v>
      </c>
      <c r="E25" s="29"/>
      <c r="F25" s="29"/>
      <c r="G25" s="29"/>
      <c r="H25" s="29"/>
      <c r="I25" s="26" t="s">
        <v>22</v>
      </c>
      <c r="J25" s="24" t="str">
        <f>IF('Rekapitulace stavby'!L19="","",'Rekapitulace stavby'!L19)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4" t="str">
        <f>IF('Rekapitulace stavby'!E20="","",'Rekapitulace stavby'!E20)</f>
        <v xml:space="preserve"> </v>
      </c>
      <c r="F26" s="29"/>
      <c r="G26" s="29"/>
      <c r="H26" s="29"/>
      <c r="I26" s="26" t="s">
        <v>23</v>
      </c>
      <c r="J26" s="24" t="str">
        <f>IF('Rekapitulace stavby'!L20="","",'Rekapitulace stavby'!L20)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6" t="s">
        <v>28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 x14ac:dyDescent="0.2">
      <c r="A29" s="75"/>
      <c r="B29" s="76"/>
      <c r="C29" s="75"/>
      <c r="D29" s="75"/>
      <c r="E29" s="236" t="s">
        <v>1</v>
      </c>
      <c r="F29" s="236"/>
      <c r="G29" s="236"/>
      <c r="H29" s="236"/>
      <c r="I29" s="75"/>
      <c r="J29" s="75"/>
      <c r="K29" s="75"/>
      <c r="L29" s="77"/>
      <c r="S29" s="75"/>
      <c r="T29" s="75"/>
      <c r="U29" s="75"/>
      <c r="V29" s="75"/>
      <c r="W29" s="75"/>
      <c r="X29" s="75"/>
      <c r="Y29" s="75"/>
      <c r="Z29" s="75"/>
      <c r="AA29" s="75"/>
      <c r="AB29" s="75"/>
      <c r="AC29" s="75"/>
      <c r="AD29" s="75"/>
      <c r="AE29" s="75"/>
    </row>
    <row r="30" spans="1:31" s="2" customFormat="1" ht="6.95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 x14ac:dyDescent="0.2">
      <c r="A31" s="29"/>
      <c r="B31" s="30"/>
      <c r="C31" s="29"/>
      <c r="D31" s="59"/>
      <c r="E31" s="59"/>
      <c r="F31" s="59"/>
      <c r="G31" s="59"/>
      <c r="H31" s="59"/>
      <c r="I31" s="59"/>
      <c r="J31" s="59"/>
      <c r="K31" s="59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78" t="s">
        <v>30</v>
      </c>
      <c r="E32" s="29"/>
      <c r="F32" s="29"/>
      <c r="G32" s="29"/>
      <c r="H32" s="29"/>
      <c r="I32" s="29"/>
      <c r="J32" s="63">
        <f>ROUND(J122,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 x14ac:dyDescent="0.2">
      <c r="A33" s="29"/>
      <c r="B33" s="30"/>
      <c r="C33" s="29"/>
      <c r="D33" s="59"/>
      <c r="E33" s="59"/>
      <c r="F33" s="59"/>
      <c r="G33" s="59"/>
      <c r="H33" s="59"/>
      <c r="I33" s="59"/>
      <c r="J33" s="59"/>
      <c r="K33" s="59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 x14ac:dyDescent="0.2">
      <c r="A34" s="29"/>
      <c r="B34" s="30"/>
      <c r="C34" s="29"/>
      <c r="D34" s="29"/>
      <c r="E34" s="29"/>
      <c r="F34" s="33" t="s">
        <v>32</v>
      </c>
      <c r="G34" s="29"/>
      <c r="H34" s="29"/>
      <c r="I34" s="33" t="s">
        <v>31</v>
      </c>
      <c r="J34" s="33" t="s">
        <v>33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 x14ac:dyDescent="0.2">
      <c r="A35" s="29"/>
      <c r="B35" s="30"/>
      <c r="C35" s="29"/>
      <c r="D35" s="79" t="s">
        <v>34</v>
      </c>
      <c r="E35" s="26" t="s">
        <v>35</v>
      </c>
      <c r="F35" s="80">
        <f>ROUND((SUM(BE122:BE125)),  2)</f>
        <v>0</v>
      </c>
      <c r="G35" s="29"/>
      <c r="H35" s="29"/>
      <c r="I35" s="81">
        <v>0.21</v>
      </c>
      <c r="J35" s="80">
        <f>ROUND(((SUM(BE122:BE125))*I35),  2)</f>
        <v>0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 x14ac:dyDescent="0.2">
      <c r="A36" s="29"/>
      <c r="B36" s="30"/>
      <c r="C36" s="29"/>
      <c r="D36" s="29"/>
      <c r="E36" s="26" t="s">
        <v>36</v>
      </c>
      <c r="F36" s="80">
        <f>ROUND((SUM(BF122:BF125)),  2)</f>
        <v>0</v>
      </c>
      <c r="G36" s="29"/>
      <c r="H36" s="29"/>
      <c r="I36" s="81">
        <v>0.15</v>
      </c>
      <c r="J36" s="80">
        <f>ROUND(((SUM(BF122:BF125))*I36),  2)</f>
        <v>0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 x14ac:dyDescent="0.2">
      <c r="A37" s="29"/>
      <c r="B37" s="30"/>
      <c r="C37" s="29"/>
      <c r="D37" s="29"/>
      <c r="E37" s="26" t="s">
        <v>37</v>
      </c>
      <c r="F37" s="80">
        <f>ROUND((SUM(BG122:BG125)),  2)</f>
        <v>0</v>
      </c>
      <c r="G37" s="29"/>
      <c r="H37" s="29"/>
      <c r="I37" s="81">
        <v>0.21</v>
      </c>
      <c r="J37" s="8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 x14ac:dyDescent="0.2">
      <c r="A38" s="29"/>
      <c r="B38" s="30"/>
      <c r="C38" s="29"/>
      <c r="D38" s="29"/>
      <c r="E38" s="26" t="s">
        <v>38</v>
      </c>
      <c r="F38" s="80">
        <f>ROUND((SUM(BH122:BH125)),  2)</f>
        <v>0</v>
      </c>
      <c r="G38" s="29"/>
      <c r="H38" s="29"/>
      <c r="I38" s="81">
        <v>0.15</v>
      </c>
      <c r="J38" s="8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 x14ac:dyDescent="0.2">
      <c r="A39" s="29"/>
      <c r="B39" s="30"/>
      <c r="C39" s="29"/>
      <c r="D39" s="29"/>
      <c r="E39" s="26" t="s">
        <v>39</v>
      </c>
      <c r="F39" s="80">
        <f>ROUND((SUM(BI122:BI125)),  2)</f>
        <v>0</v>
      </c>
      <c r="G39" s="29"/>
      <c r="H39" s="29"/>
      <c r="I39" s="81">
        <v>0</v>
      </c>
      <c r="J39" s="8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82"/>
      <c r="D41" s="83" t="s">
        <v>40</v>
      </c>
      <c r="E41" s="53"/>
      <c r="F41" s="53"/>
      <c r="G41" s="84" t="s">
        <v>41</v>
      </c>
      <c r="H41" s="85" t="s">
        <v>42</v>
      </c>
      <c r="I41" s="53"/>
      <c r="J41" s="86">
        <f>SUM(J32:J39)</f>
        <v>0</v>
      </c>
      <c r="K41" s="8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38"/>
      <c r="D50" s="39" t="s">
        <v>43</v>
      </c>
      <c r="E50" s="40"/>
      <c r="F50" s="40"/>
      <c r="G50" s="39" t="s">
        <v>44</v>
      </c>
      <c r="H50" s="40"/>
      <c r="I50" s="40"/>
      <c r="J50" s="40"/>
      <c r="K50" s="40"/>
      <c r="L50" s="38"/>
    </row>
    <row r="51" spans="1:31" x14ac:dyDescent="0.2">
      <c r="B51" s="21"/>
      <c r="L51" s="21"/>
    </row>
    <row r="52" spans="1:31" x14ac:dyDescent="0.2">
      <c r="B52" s="21"/>
      <c r="L52" s="21"/>
    </row>
    <row r="53" spans="1:31" x14ac:dyDescent="0.2">
      <c r="B53" s="21"/>
      <c r="L53" s="21"/>
    </row>
    <row r="54" spans="1:31" x14ac:dyDescent="0.2">
      <c r="B54" s="21"/>
      <c r="L54" s="21"/>
    </row>
    <row r="55" spans="1:31" x14ac:dyDescent="0.2">
      <c r="B55" s="21"/>
      <c r="L55" s="21"/>
    </row>
    <row r="56" spans="1:31" x14ac:dyDescent="0.2">
      <c r="B56" s="21"/>
      <c r="L56" s="21"/>
    </row>
    <row r="57" spans="1:31" x14ac:dyDescent="0.2">
      <c r="B57" s="21"/>
      <c r="L57" s="21"/>
    </row>
    <row r="58" spans="1:31" x14ac:dyDescent="0.2">
      <c r="B58" s="21"/>
      <c r="L58" s="21"/>
    </row>
    <row r="59" spans="1:31" x14ac:dyDescent="0.2">
      <c r="B59" s="21"/>
      <c r="L59" s="21"/>
    </row>
    <row r="60" spans="1:31" x14ac:dyDescent="0.2">
      <c r="B60" s="21"/>
      <c r="L60" s="21"/>
    </row>
    <row r="61" spans="1:31" s="2" customFormat="1" ht="12.75" x14ac:dyDescent="0.2">
      <c r="A61" s="29"/>
      <c r="B61" s="30"/>
      <c r="C61" s="29"/>
      <c r="D61" s="41" t="s">
        <v>45</v>
      </c>
      <c r="E61" s="32"/>
      <c r="F61" s="88" t="s">
        <v>46</v>
      </c>
      <c r="G61" s="41" t="s">
        <v>45</v>
      </c>
      <c r="H61" s="32"/>
      <c r="I61" s="32"/>
      <c r="J61" s="89" t="s">
        <v>46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21"/>
      <c r="L62" s="21"/>
    </row>
    <row r="63" spans="1:31" x14ac:dyDescent="0.2">
      <c r="B63" s="21"/>
      <c r="L63" s="21"/>
    </row>
    <row r="64" spans="1:31" x14ac:dyDescent="0.2">
      <c r="B64" s="21"/>
      <c r="L64" s="21"/>
    </row>
    <row r="65" spans="1:31" s="2" customFormat="1" ht="12.75" x14ac:dyDescent="0.2">
      <c r="A65" s="29"/>
      <c r="B65" s="30"/>
      <c r="C65" s="29"/>
      <c r="D65" s="39" t="s">
        <v>47</v>
      </c>
      <c r="E65" s="42"/>
      <c r="F65" s="42"/>
      <c r="G65" s="39" t="s">
        <v>48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21"/>
      <c r="L66" s="21"/>
    </row>
    <row r="67" spans="1:31" x14ac:dyDescent="0.2">
      <c r="B67" s="21"/>
      <c r="L67" s="21"/>
    </row>
    <row r="68" spans="1:31" x14ac:dyDescent="0.2">
      <c r="B68" s="21"/>
      <c r="L68" s="21"/>
    </row>
    <row r="69" spans="1:31" x14ac:dyDescent="0.2">
      <c r="B69" s="21"/>
      <c r="L69" s="21"/>
    </row>
    <row r="70" spans="1:31" x14ac:dyDescent="0.2">
      <c r="B70" s="21"/>
      <c r="L70" s="21"/>
    </row>
    <row r="71" spans="1:31" x14ac:dyDescent="0.2">
      <c r="B71" s="21"/>
      <c r="L71" s="21"/>
    </row>
    <row r="72" spans="1:31" x14ac:dyDescent="0.2">
      <c r="B72" s="21"/>
      <c r="L72" s="21"/>
    </row>
    <row r="73" spans="1:31" x14ac:dyDescent="0.2">
      <c r="B73" s="21"/>
      <c r="L73" s="21"/>
    </row>
    <row r="74" spans="1:31" x14ac:dyDescent="0.2">
      <c r="B74" s="21"/>
      <c r="L74" s="21"/>
    </row>
    <row r="75" spans="1:31" x14ac:dyDescent="0.2">
      <c r="B75" s="21"/>
      <c r="L75" s="21"/>
    </row>
    <row r="76" spans="1:31" s="2" customFormat="1" ht="12.75" x14ac:dyDescent="0.2">
      <c r="A76" s="29"/>
      <c r="B76" s="30"/>
      <c r="C76" s="29"/>
      <c r="D76" s="41" t="s">
        <v>45</v>
      </c>
      <c r="E76" s="32"/>
      <c r="F76" s="88" t="s">
        <v>46</v>
      </c>
      <c r="G76" s="41" t="s">
        <v>45</v>
      </c>
      <c r="H76" s="32"/>
      <c r="I76" s="32"/>
      <c r="J76" s="89" t="s">
        <v>46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 x14ac:dyDescent="0.2">
      <c r="A82" s="29"/>
      <c r="B82" s="30"/>
      <c r="C82" s="22" t="s">
        <v>127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6" t="s">
        <v>13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customHeight="1" x14ac:dyDescent="0.2">
      <c r="A85" s="29"/>
      <c r="B85" s="30"/>
      <c r="C85" s="29"/>
      <c r="D85" s="29"/>
      <c r="E85" s="233" t="str">
        <f>E7</f>
        <v>Rekonstrukce budovy C, UHK, nám.Svobody-revize-cú 2021/II</v>
      </c>
      <c r="F85" s="234"/>
      <c r="G85" s="234"/>
      <c r="H85" s="234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21"/>
      <c r="C86" s="26" t="s">
        <v>123</v>
      </c>
      <c r="L86" s="21"/>
    </row>
    <row r="87" spans="1:31" s="2" customFormat="1" ht="16.5" customHeight="1" x14ac:dyDescent="0.2">
      <c r="A87" s="29"/>
      <c r="B87" s="30"/>
      <c r="C87" s="29"/>
      <c r="D87" s="29"/>
      <c r="E87" s="233" t="s">
        <v>5565</v>
      </c>
      <c r="F87" s="230"/>
      <c r="G87" s="230"/>
      <c r="H87" s="23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6" t="s">
        <v>125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 x14ac:dyDescent="0.2">
      <c r="A89" s="29"/>
      <c r="B89" s="30"/>
      <c r="C89" s="29"/>
      <c r="D89" s="29"/>
      <c r="E89" s="229" t="str">
        <f>E11</f>
        <v>07 - Přípojka kanalizace-neinvestiční</v>
      </c>
      <c r="F89" s="230"/>
      <c r="G89" s="230"/>
      <c r="H89" s="23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6" t="s">
        <v>17</v>
      </c>
      <c r="D91" s="29"/>
      <c r="E91" s="29"/>
      <c r="F91" s="24" t="str">
        <f>F14</f>
        <v xml:space="preserve"> </v>
      </c>
      <c r="G91" s="29"/>
      <c r="H91" s="29"/>
      <c r="I91" s="26" t="s">
        <v>19</v>
      </c>
      <c r="J91" s="51" t="str">
        <f>IF(J14="","",J14)</f>
        <v>14. 10. 2021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customHeight="1" x14ac:dyDescent="0.2">
      <c r="A93" s="29"/>
      <c r="B93" s="30"/>
      <c r="C93" s="26" t="s">
        <v>21</v>
      </c>
      <c r="D93" s="29"/>
      <c r="E93" s="29"/>
      <c r="F93" s="24" t="str">
        <f>E17</f>
        <v xml:space="preserve"> </v>
      </c>
      <c r="G93" s="29"/>
      <c r="H93" s="29"/>
      <c r="I93" s="26" t="s">
        <v>25</v>
      </c>
      <c r="J93" s="27" t="str">
        <f>E23</f>
        <v xml:space="preserve"> 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 x14ac:dyDescent="0.2">
      <c r="A94" s="29"/>
      <c r="B94" s="30"/>
      <c r="C94" s="26" t="s">
        <v>24</v>
      </c>
      <c r="D94" s="29"/>
      <c r="E94" s="29"/>
      <c r="F94" s="24" t="str">
        <f>IF(E20="","",E20)</f>
        <v xml:space="preserve"> </v>
      </c>
      <c r="G94" s="29"/>
      <c r="H94" s="29"/>
      <c r="I94" s="26" t="s">
        <v>27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90" t="s">
        <v>128</v>
      </c>
      <c r="D96" s="82"/>
      <c r="E96" s="82"/>
      <c r="F96" s="82"/>
      <c r="G96" s="82"/>
      <c r="H96" s="82"/>
      <c r="I96" s="82"/>
      <c r="J96" s="91" t="s">
        <v>129</v>
      </c>
      <c r="K96" s="8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 x14ac:dyDescent="0.2">
      <c r="A98" s="29"/>
      <c r="B98" s="30"/>
      <c r="C98" s="92" t="s">
        <v>130</v>
      </c>
      <c r="D98" s="29"/>
      <c r="E98" s="29"/>
      <c r="F98" s="29"/>
      <c r="G98" s="29"/>
      <c r="H98" s="29"/>
      <c r="I98" s="29"/>
      <c r="J98" s="63">
        <f>J122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8" t="s">
        <v>131</v>
      </c>
    </row>
    <row r="99" spans="1:47" s="9" customFormat="1" ht="24.95" customHeight="1" x14ac:dyDescent="0.2">
      <c r="B99" s="93"/>
      <c r="D99" s="94" t="s">
        <v>5519</v>
      </c>
      <c r="E99" s="95"/>
      <c r="F99" s="95"/>
      <c r="G99" s="95"/>
      <c r="H99" s="95"/>
      <c r="I99" s="95"/>
      <c r="J99" s="96">
        <f>J123</f>
        <v>0</v>
      </c>
      <c r="L99" s="93"/>
    </row>
    <row r="100" spans="1:47" s="10" customFormat="1" ht="19.899999999999999" customHeight="1" x14ac:dyDescent="0.2">
      <c r="B100" s="97"/>
      <c r="D100" s="98" t="s">
        <v>5775</v>
      </c>
      <c r="E100" s="99"/>
      <c r="F100" s="99"/>
      <c r="G100" s="99"/>
      <c r="H100" s="99"/>
      <c r="I100" s="99"/>
      <c r="J100" s="100">
        <f>J124</f>
        <v>0</v>
      </c>
      <c r="L100" s="97"/>
    </row>
    <row r="101" spans="1:47" s="2" customFormat="1" ht="21.75" customHeight="1" x14ac:dyDescent="0.2">
      <c r="A101" s="29"/>
      <c r="B101" s="30"/>
      <c r="C101" s="29"/>
      <c r="D101" s="29"/>
      <c r="E101" s="29"/>
      <c r="F101" s="29"/>
      <c r="G101" s="29"/>
      <c r="H101" s="29"/>
      <c r="I101" s="29"/>
      <c r="J101" s="29"/>
      <c r="K101" s="29"/>
      <c r="L101" s="38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</row>
    <row r="102" spans="1:47" s="2" customFormat="1" ht="6.95" customHeight="1" x14ac:dyDescent="0.2">
      <c r="A102" s="29"/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38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</row>
    <row r="106" spans="1:47" s="2" customFormat="1" ht="6.95" customHeight="1" x14ac:dyDescent="0.2">
      <c r="A106" s="29"/>
      <c r="B106" s="45"/>
      <c r="C106" s="46"/>
      <c r="D106" s="46"/>
      <c r="E106" s="46"/>
      <c r="F106" s="46"/>
      <c r="G106" s="46"/>
      <c r="H106" s="46"/>
      <c r="I106" s="46"/>
      <c r="J106" s="46"/>
      <c r="K106" s="46"/>
      <c r="L106" s="38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</row>
    <row r="107" spans="1:47" s="2" customFormat="1" ht="24.95" customHeight="1" x14ac:dyDescent="0.2">
      <c r="A107" s="29"/>
      <c r="B107" s="30"/>
      <c r="C107" s="22" t="s">
        <v>181</v>
      </c>
      <c r="D107" s="29"/>
      <c r="E107" s="29"/>
      <c r="F107" s="29"/>
      <c r="G107" s="29"/>
      <c r="H107" s="29"/>
      <c r="I107" s="29"/>
      <c r="J107" s="29"/>
      <c r="K107" s="29"/>
      <c r="L107" s="38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s="2" customFormat="1" ht="6.95" customHeight="1" x14ac:dyDescent="0.2">
      <c r="A108" s="29"/>
      <c r="B108" s="30"/>
      <c r="C108" s="29"/>
      <c r="D108" s="29"/>
      <c r="E108" s="29"/>
      <c r="F108" s="29"/>
      <c r="G108" s="29"/>
      <c r="H108" s="29"/>
      <c r="I108" s="29"/>
      <c r="J108" s="29"/>
      <c r="K108" s="29"/>
      <c r="L108" s="38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12" customHeight="1" x14ac:dyDescent="0.2">
      <c r="A109" s="29"/>
      <c r="B109" s="30"/>
      <c r="C109" s="26" t="s">
        <v>13</v>
      </c>
      <c r="D109" s="29"/>
      <c r="E109" s="29"/>
      <c r="F109" s="29"/>
      <c r="G109" s="29"/>
      <c r="H109" s="29"/>
      <c r="I109" s="29"/>
      <c r="J109" s="29"/>
      <c r="K109" s="29"/>
      <c r="L109" s="38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16.5" customHeight="1" x14ac:dyDescent="0.2">
      <c r="A110" s="29"/>
      <c r="B110" s="30"/>
      <c r="C110" s="29"/>
      <c r="D110" s="29"/>
      <c r="E110" s="233" t="str">
        <f>E7</f>
        <v>Rekonstrukce budovy C, UHK, nám.Svobody-revize-cú 2021/II</v>
      </c>
      <c r="F110" s="234"/>
      <c r="G110" s="234"/>
      <c r="H110" s="234"/>
      <c r="I110" s="29"/>
      <c r="J110" s="29"/>
      <c r="K110" s="29"/>
      <c r="L110" s="38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1" customFormat="1" ht="12" customHeight="1" x14ac:dyDescent="0.2">
      <c r="B111" s="21"/>
      <c r="C111" s="26" t="s">
        <v>123</v>
      </c>
      <c r="L111" s="21"/>
    </row>
    <row r="112" spans="1:47" s="2" customFormat="1" ht="16.5" customHeight="1" x14ac:dyDescent="0.2">
      <c r="A112" s="29"/>
      <c r="B112" s="30"/>
      <c r="C112" s="29"/>
      <c r="D112" s="29"/>
      <c r="E112" s="233" t="s">
        <v>5565</v>
      </c>
      <c r="F112" s="230"/>
      <c r="G112" s="230"/>
      <c r="H112" s="230"/>
      <c r="I112" s="29"/>
      <c r="J112" s="29"/>
      <c r="K112" s="29"/>
      <c r="L112" s="38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5" s="2" customFormat="1" ht="12" customHeight="1" x14ac:dyDescent="0.2">
      <c r="A113" s="29"/>
      <c r="B113" s="30"/>
      <c r="C113" s="26" t="s">
        <v>125</v>
      </c>
      <c r="D113" s="29"/>
      <c r="E113" s="29"/>
      <c r="F113" s="29"/>
      <c r="G113" s="29"/>
      <c r="H113" s="29"/>
      <c r="I113" s="29"/>
      <c r="J113" s="29"/>
      <c r="K113" s="29"/>
      <c r="L113" s="38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16.5" customHeight="1" x14ac:dyDescent="0.2">
      <c r="A114" s="29"/>
      <c r="B114" s="30"/>
      <c r="C114" s="29"/>
      <c r="D114" s="29"/>
      <c r="E114" s="229" t="str">
        <f>E11</f>
        <v>07 - Přípojka kanalizace-neinvestiční</v>
      </c>
      <c r="F114" s="230"/>
      <c r="G114" s="230"/>
      <c r="H114" s="230"/>
      <c r="I114" s="29"/>
      <c r="J114" s="29"/>
      <c r="K114" s="29"/>
      <c r="L114" s="38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6.95" customHeight="1" x14ac:dyDescent="0.2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38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12" customHeight="1" x14ac:dyDescent="0.2">
      <c r="A116" s="29"/>
      <c r="B116" s="30"/>
      <c r="C116" s="26" t="s">
        <v>17</v>
      </c>
      <c r="D116" s="29"/>
      <c r="E116" s="29"/>
      <c r="F116" s="24" t="str">
        <f>F14</f>
        <v xml:space="preserve"> </v>
      </c>
      <c r="G116" s="29"/>
      <c r="H116" s="29"/>
      <c r="I116" s="26" t="s">
        <v>19</v>
      </c>
      <c r="J116" s="51" t="str">
        <f>IF(J14="","",J14)</f>
        <v>14. 10. 2021</v>
      </c>
      <c r="K116" s="29"/>
      <c r="L116" s="38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6.95" customHeight="1" x14ac:dyDescent="0.2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38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15.2" customHeight="1" x14ac:dyDescent="0.2">
      <c r="A118" s="29"/>
      <c r="B118" s="30"/>
      <c r="C118" s="26" t="s">
        <v>21</v>
      </c>
      <c r="D118" s="29"/>
      <c r="E118" s="29"/>
      <c r="F118" s="24" t="str">
        <f>E17</f>
        <v xml:space="preserve"> </v>
      </c>
      <c r="G118" s="29"/>
      <c r="H118" s="29"/>
      <c r="I118" s="26" t="s">
        <v>25</v>
      </c>
      <c r="J118" s="27" t="str">
        <f>E23</f>
        <v xml:space="preserve"> </v>
      </c>
      <c r="K118" s="29"/>
      <c r="L118" s="38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15.2" customHeight="1" x14ac:dyDescent="0.2">
      <c r="A119" s="29"/>
      <c r="B119" s="30"/>
      <c r="C119" s="26" t="s">
        <v>24</v>
      </c>
      <c r="D119" s="29"/>
      <c r="E119" s="29"/>
      <c r="F119" s="24" t="str">
        <f>IF(E20="","",E20)</f>
        <v xml:space="preserve"> </v>
      </c>
      <c r="G119" s="29"/>
      <c r="H119" s="29"/>
      <c r="I119" s="26" t="s">
        <v>27</v>
      </c>
      <c r="J119" s="27" t="str">
        <f>E26</f>
        <v xml:space="preserve"> </v>
      </c>
      <c r="K119" s="29"/>
      <c r="L119" s="38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10.35" customHeight="1" x14ac:dyDescent="0.2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11" customFormat="1" ht="29.25" customHeight="1" x14ac:dyDescent="0.2">
      <c r="A121" s="101"/>
      <c r="B121" s="102"/>
      <c r="C121" s="103" t="s">
        <v>182</v>
      </c>
      <c r="D121" s="104" t="s">
        <v>54</v>
      </c>
      <c r="E121" s="104" t="s">
        <v>50</v>
      </c>
      <c r="F121" s="104" t="s">
        <v>51</v>
      </c>
      <c r="G121" s="104" t="s">
        <v>183</v>
      </c>
      <c r="H121" s="104" t="s">
        <v>184</v>
      </c>
      <c r="I121" s="104" t="s">
        <v>185</v>
      </c>
      <c r="J121" s="104" t="s">
        <v>129</v>
      </c>
      <c r="K121" s="105" t="s">
        <v>186</v>
      </c>
      <c r="L121" s="106"/>
      <c r="M121" s="55" t="s">
        <v>1</v>
      </c>
      <c r="N121" s="56" t="s">
        <v>34</v>
      </c>
      <c r="O121" s="56" t="s">
        <v>187</v>
      </c>
      <c r="P121" s="56" t="s">
        <v>188</v>
      </c>
      <c r="Q121" s="56" t="s">
        <v>189</v>
      </c>
      <c r="R121" s="56" t="s">
        <v>190</v>
      </c>
      <c r="S121" s="56" t="s">
        <v>191</v>
      </c>
      <c r="T121" s="57" t="s">
        <v>192</v>
      </c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</row>
    <row r="122" spans="1:65" s="2" customFormat="1" ht="22.9" customHeight="1" x14ac:dyDescent="0.25">
      <c r="A122" s="29"/>
      <c r="B122" s="30"/>
      <c r="C122" s="61" t="s">
        <v>193</v>
      </c>
      <c r="D122" s="29"/>
      <c r="E122" s="29"/>
      <c r="F122" s="29"/>
      <c r="G122" s="29"/>
      <c r="H122" s="29"/>
      <c r="I122" s="29"/>
      <c r="J122" s="107">
        <f>BK122</f>
        <v>0</v>
      </c>
      <c r="K122" s="29"/>
      <c r="L122" s="30"/>
      <c r="M122" s="58"/>
      <c r="N122" s="52"/>
      <c r="O122" s="59"/>
      <c r="P122" s="108">
        <f>P123</f>
        <v>0</v>
      </c>
      <c r="Q122" s="59"/>
      <c r="R122" s="108">
        <f>R123</f>
        <v>0</v>
      </c>
      <c r="S122" s="59"/>
      <c r="T122" s="109">
        <f>T123</f>
        <v>0</v>
      </c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T122" s="18" t="s">
        <v>56</v>
      </c>
      <c r="AU122" s="18" t="s">
        <v>131</v>
      </c>
      <c r="BK122" s="110">
        <f>BK123</f>
        <v>0</v>
      </c>
    </row>
    <row r="123" spans="1:65" s="12" customFormat="1" ht="25.9" customHeight="1" x14ac:dyDescent="0.2">
      <c r="B123" s="111"/>
      <c r="D123" s="112" t="s">
        <v>56</v>
      </c>
      <c r="E123" s="113" t="s">
        <v>3018</v>
      </c>
      <c r="F123" s="113" t="s">
        <v>3018</v>
      </c>
      <c r="J123" s="114">
        <f>BK123</f>
        <v>0</v>
      </c>
      <c r="L123" s="111"/>
      <c r="M123" s="115"/>
      <c r="N123" s="116"/>
      <c r="O123" s="116"/>
      <c r="P123" s="117">
        <f>P124</f>
        <v>0</v>
      </c>
      <c r="Q123" s="116"/>
      <c r="R123" s="117">
        <f>R124</f>
        <v>0</v>
      </c>
      <c r="S123" s="116"/>
      <c r="T123" s="118">
        <f>T124</f>
        <v>0</v>
      </c>
      <c r="AR123" s="112" t="s">
        <v>66</v>
      </c>
      <c r="AT123" s="119" t="s">
        <v>56</v>
      </c>
      <c r="AU123" s="119" t="s">
        <v>57</v>
      </c>
      <c r="AY123" s="112" t="s">
        <v>196</v>
      </c>
      <c r="BK123" s="120">
        <f>BK124</f>
        <v>0</v>
      </c>
    </row>
    <row r="124" spans="1:65" s="12" customFormat="1" ht="22.9" customHeight="1" x14ac:dyDescent="0.2">
      <c r="B124" s="111"/>
      <c r="D124" s="112" t="s">
        <v>56</v>
      </c>
      <c r="E124" s="121" t="s">
        <v>5776</v>
      </c>
      <c r="F124" s="121" t="s">
        <v>5777</v>
      </c>
      <c r="J124" s="122">
        <f>BK124</f>
        <v>0</v>
      </c>
      <c r="L124" s="111"/>
      <c r="M124" s="115"/>
      <c r="N124" s="116"/>
      <c r="O124" s="116"/>
      <c r="P124" s="117">
        <f>P125</f>
        <v>0</v>
      </c>
      <c r="Q124" s="116"/>
      <c r="R124" s="117">
        <f>R125</f>
        <v>0</v>
      </c>
      <c r="S124" s="116"/>
      <c r="T124" s="118">
        <f>T125</f>
        <v>0</v>
      </c>
      <c r="AR124" s="112" t="s">
        <v>64</v>
      </c>
      <c r="AT124" s="119" t="s">
        <v>56</v>
      </c>
      <c r="AU124" s="119" t="s">
        <v>64</v>
      </c>
      <c r="AY124" s="112" t="s">
        <v>196</v>
      </c>
      <c r="BK124" s="120">
        <f>BK125</f>
        <v>0</v>
      </c>
    </row>
    <row r="125" spans="1:65" s="2" customFormat="1" ht="16.5" customHeight="1" x14ac:dyDescent="0.2">
      <c r="A125" s="29"/>
      <c r="B125" s="123"/>
      <c r="C125" s="124" t="s">
        <v>64</v>
      </c>
      <c r="D125" s="124" t="s">
        <v>199</v>
      </c>
      <c r="E125" s="125" t="s">
        <v>5778</v>
      </c>
      <c r="F125" s="126" t="s">
        <v>5779</v>
      </c>
      <c r="G125" s="127" t="s">
        <v>5512</v>
      </c>
      <c r="H125" s="128">
        <v>1</v>
      </c>
      <c r="I125" s="224"/>
      <c r="J125" s="129">
        <f>ROUND(I125*H125,2)</f>
        <v>0</v>
      </c>
      <c r="K125" s="126" t="s">
        <v>1</v>
      </c>
      <c r="L125" s="30"/>
      <c r="M125" s="176" t="s">
        <v>1</v>
      </c>
      <c r="N125" s="177" t="s">
        <v>35</v>
      </c>
      <c r="O125" s="178">
        <v>0</v>
      </c>
      <c r="P125" s="178">
        <f>O125*H125</f>
        <v>0</v>
      </c>
      <c r="Q125" s="178">
        <v>0</v>
      </c>
      <c r="R125" s="178">
        <f>Q125*H125</f>
        <v>0</v>
      </c>
      <c r="S125" s="178">
        <v>0</v>
      </c>
      <c r="T125" s="179">
        <f>S125*H125</f>
        <v>0</v>
      </c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R125" s="134" t="s">
        <v>201</v>
      </c>
      <c r="AT125" s="134" t="s">
        <v>199</v>
      </c>
      <c r="AU125" s="134" t="s">
        <v>66</v>
      </c>
      <c r="AY125" s="18" t="s">
        <v>196</v>
      </c>
      <c r="BE125" s="135">
        <f>IF(N125="základní",J125,0)</f>
        <v>0</v>
      </c>
      <c r="BF125" s="135">
        <f>IF(N125="snížená",J125,0)</f>
        <v>0</v>
      </c>
      <c r="BG125" s="135">
        <f>IF(N125="zákl. přenesená",J125,0)</f>
        <v>0</v>
      </c>
      <c r="BH125" s="135">
        <f>IF(N125="sníž. přenesená",J125,0)</f>
        <v>0</v>
      </c>
      <c r="BI125" s="135">
        <f>IF(N125="nulová",J125,0)</f>
        <v>0</v>
      </c>
      <c r="BJ125" s="18" t="s">
        <v>64</v>
      </c>
      <c r="BK125" s="135">
        <f>ROUND(I125*H125,2)</f>
        <v>0</v>
      </c>
      <c r="BL125" s="18" t="s">
        <v>201</v>
      </c>
      <c r="BM125" s="134" t="s">
        <v>66</v>
      </c>
    </row>
    <row r="126" spans="1:65" s="2" customFormat="1" ht="6.95" customHeight="1" x14ac:dyDescent="0.2">
      <c r="A126" s="29"/>
      <c r="B126" s="43"/>
      <c r="C126" s="44"/>
      <c r="D126" s="44"/>
      <c r="E126" s="44"/>
      <c r="F126" s="44"/>
      <c r="G126" s="44"/>
      <c r="H126" s="44"/>
      <c r="I126" s="44"/>
      <c r="J126" s="44"/>
      <c r="K126" s="44"/>
      <c r="L126" s="30"/>
      <c r="M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</sheetData>
  <autoFilter ref="C121:K125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49"/>
  <sheetViews>
    <sheetView showGridLines="0" topLeftCell="A113" workbookViewId="0">
      <selection activeCell="W133" sqref="W133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x14ac:dyDescent="0.2">
      <c r="A1" s="73"/>
    </row>
    <row r="2" spans="1:46" s="1" customFormat="1" ht="36.950000000000003" customHeight="1" x14ac:dyDescent="0.2">
      <c r="L2" s="231" t="s">
        <v>4</v>
      </c>
      <c r="M2" s="232"/>
      <c r="N2" s="232"/>
      <c r="O2" s="232"/>
      <c r="P2" s="232"/>
      <c r="Q2" s="232"/>
      <c r="R2" s="232"/>
      <c r="S2" s="232"/>
      <c r="T2" s="232"/>
      <c r="U2" s="232"/>
      <c r="V2" s="232"/>
      <c r="AT2" s="18" t="s">
        <v>121</v>
      </c>
    </row>
    <row r="3" spans="1:46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66</v>
      </c>
    </row>
    <row r="4" spans="1:46" s="1" customFormat="1" ht="24.95" customHeight="1" x14ac:dyDescent="0.2">
      <c r="B4" s="21"/>
      <c r="D4" s="22" t="s">
        <v>122</v>
      </c>
      <c r="L4" s="21"/>
      <c r="M4" s="74" t="s">
        <v>9</v>
      </c>
      <c r="AT4" s="18" t="s">
        <v>2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26" t="s">
        <v>13</v>
      </c>
      <c r="L6" s="21"/>
    </row>
    <row r="7" spans="1:46" s="1" customFormat="1" ht="16.5" customHeight="1" x14ac:dyDescent="0.2">
      <c r="B7" s="21"/>
      <c r="E7" s="233" t="str">
        <f>'Rekapitulace stavby'!G6</f>
        <v>Rekonstrukce budovy C, UHK, nám.Svobody-revize-cú 2021/II</v>
      </c>
      <c r="F7" s="234"/>
      <c r="G7" s="234"/>
      <c r="H7" s="234"/>
      <c r="L7" s="21"/>
    </row>
    <row r="8" spans="1:46" s="2" customFormat="1" ht="12" customHeight="1" x14ac:dyDescent="0.2">
      <c r="A8" s="29"/>
      <c r="B8" s="30"/>
      <c r="C8" s="29"/>
      <c r="D8" s="26" t="s">
        <v>123</v>
      </c>
      <c r="E8" s="29"/>
      <c r="F8" s="29"/>
      <c r="G8" s="29"/>
      <c r="H8" s="29"/>
      <c r="I8" s="29"/>
      <c r="J8" s="29"/>
      <c r="K8" s="29"/>
      <c r="L8" s="38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</row>
    <row r="9" spans="1:46" s="2" customFormat="1" ht="16.5" customHeight="1" x14ac:dyDescent="0.2">
      <c r="A9" s="29"/>
      <c r="B9" s="30"/>
      <c r="C9" s="29"/>
      <c r="D9" s="29"/>
      <c r="E9" s="229" t="s">
        <v>5780</v>
      </c>
      <c r="F9" s="230"/>
      <c r="G9" s="230"/>
      <c r="H9" s="23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x14ac:dyDescent="0.2">
      <c r="A10" s="29"/>
      <c r="B10" s="30"/>
      <c r="C10" s="29"/>
      <c r="D10" s="29"/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2" customHeight="1" x14ac:dyDescent="0.2">
      <c r="A11" s="29"/>
      <c r="B11" s="30"/>
      <c r="C11" s="29"/>
      <c r="D11" s="26" t="s">
        <v>15</v>
      </c>
      <c r="E11" s="29"/>
      <c r="F11" s="24" t="s">
        <v>1</v>
      </c>
      <c r="G11" s="29"/>
      <c r="H11" s="29"/>
      <c r="I11" s="26" t="s">
        <v>16</v>
      </c>
      <c r="J11" s="24" t="s">
        <v>1</v>
      </c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ht="12" customHeight="1" x14ac:dyDescent="0.2">
      <c r="A12" s="29"/>
      <c r="B12" s="30"/>
      <c r="C12" s="29"/>
      <c r="D12" s="26" t="s">
        <v>17</v>
      </c>
      <c r="E12" s="29"/>
      <c r="F12" s="24" t="s">
        <v>18</v>
      </c>
      <c r="G12" s="29"/>
      <c r="H12" s="29"/>
      <c r="I12" s="26" t="s">
        <v>19</v>
      </c>
      <c r="J12" s="51" t="str">
        <f>'Rekapitulace stavby'!L8</f>
        <v>14. 10. 2021</v>
      </c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0.9" customHeight="1" x14ac:dyDescent="0.2">
      <c r="A13" s="29"/>
      <c r="B13" s="30"/>
      <c r="C13" s="29"/>
      <c r="D13" s="29"/>
      <c r="E13" s="29"/>
      <c r="F13" s="29"/>
      <c r="G13" s="29"/>
      <c r="H13" s="29"/>
      <c r="I13" s="29"/>
      <c r="J13" s="29"/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6" t="s">
        <v>21</v>
      </c>
      <c r="E14" s="29"/>
      <c r="F14" s="29"/>
      <c r="G14" s="29"/>
      <c r="H14" s="29"/>
      <c r="I14" s="26" t="s">
        <v>22</v>
      </c>
      <c r="J14" s="24" t="str">
        <f>IF('Rekapitulace stavby'!L10="","",'Rekapitulace stavby'!L10)</f>
        <v/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8" customHeight="1" x14ac:dyDescent="0.2">
      <c r="A15" s="29"/>
      <c r="B15" s="30"/>
      <c r="C15" s="29"/>
      <c r="D15" s="29"/>
      <c r="E15" s="24" t="str">
        <f>IF('Rekapitulace stavby'!E11="","",'Rekapitulace stavby'!E11)</f>
        <v xml:space="preserve"> </v>
      </c>
      <c r="F15" s="29"/>
      <c r="G15" s="29"/>
      <c r="H15" s="29"/>
      <c r="I15" s="26" t="s">
        <v>23</v>
      </c>
      <c r="J15" s="24" t="str">
        <f>IF('Rekapitulace stavby'!L11="","",'Rekapitulace stavby'!L11)</f>
        <v/>
      </c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6.95" customHeight="1" x14ac:dyDescent="0.2">
      <c r="A16" s="29"/>
      <c r="B16" s="30"/>
      <c r="C16" s="29"/>
      <c r="D16" s="29"/>
      <c r="E16" s="29"/>
      <c r="F16" s="29"/>
      <c r="G16" s="29"/>
      <c r="H16" s="29"/>
      <c r="I16" s="29"/>
      <c r="J16" s="29"/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2" customHeight="1" x14ac:dyDescent="0.2">
      <c r="A17" s="29"/>
      <c r="B17" s="30"/>
      <c r="C17" s="29"/>
      <c r="D17" s="26" t="s">
        <v>24</v>
      </c>
      <c r="E17" s="29"/>
      <c r="F17" s="29"/>
      <c r="G17" s="29"/>
      <c r="H17" s="29"/>
      <c r="I17" s="26" t="s">
        <v>22</v>
      </c>
      <c r="J17" s="24" t="str">
        <f>'Rekapitulace stavby'!L13</f>
        <v/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18" customHeight="1" x14ac:dyDescent="0.2">
      <c r="A18" s="29"/>
      <c r="B18" s="30"/>
      <c r="C18" s="29"/>
      <c r="D18" s="29"/>
      <c r="E18" s="235" t="str">
        <f>'Rekapitulace stavby'!E14</f>
        <v xml:space="preserve"> </v>
      </c>
      <c r="F18" s="235"/>
      <c r="G18" s="235"/>
      <c r="H18" s="235"/>
      <c r="I18" s="26" t="s">
        <v>23</v>
      </c>
      <c r="J18" s="24" t="str">
        <f>'Rekapitulace stavby'!L14</f>
        <v/>
      </c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6.95" customHeight="1" x14ac:dyDescent="0.2">
      <c r="A19" s="29"/>
      <c r="B19" s="30"/>
      <c r="C19" s="29"/>
      <c r="D19" s="29"/>
      <c r="E19" s="29"/>
      <c r="F19" s="29"/>
      <c r="G19" s="29"/>
      <c r="H19" s="29"/>
      <c r="I19" s="29"/>
      <c r="J19" s="29"/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2" customHeight="1" x14ac:dyDescent="0.2">
      <c r="A20" s="29"/>
      <c r="B20" s="30"/>
      <c r="C20" s="29"/>
      <c r="D20" s="26" t="s">
        <v>25</v>
      </c>
      <c r="E20" s="29"/>
      <c r="F20" s="29"/>
      <c r="G20" s="29"/>
      <c r="H20" s="29"/>
      <c r="I20" s="26" t="s">
        <v>22</v>
      </c>
      <c r="J20" s="24" t="str">
        <f>IF('Rekapitulace stavby'!L16="","",'Rekapitulace stavby'!L16)</f>
        <v/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18" customHeight="1" x14ac:dyDescent="0.2">
      <c r="A21" s="29"/>
      <c r="B21" s="30"/>
      <c r="C21" s="29"/>
      <c r="D21" s="29"/>
      <c r="E21" s="24" t="str">
        <f>IF('Rekapitulace stavby'!E17="","",'Rekapitulace stavby'!E17)</f>
        <v xml:space="preserve"> </v>
      </c>
      <c r="F21" s="29"/>
      <c r="G21" s="29"/>
      <c r="H21" s="29"/>
      <c r="I21" s="26" t="s">
        <v>23</v>
      </c>
      <c r="J21" s="24" t="str">
        <f>IF('Rekapitulace stavby'!L17="","",'Rekapitulace stavby'!L17)</f>
        <v/>
      </c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6.95" customHeight="1" x14ac:dyDescent="0.2">
      <c r="A22" s="29"/>
      <c r="B22" s="30"/>
      <c r="C22" s="29"/>
      <c r="D22" s="29"/>
      <c r="E22" s="29"/>
      <c r="F22" s="29"/>
      <c r="G22" s="29"/>
      <c r="H22" s="29"/>
      <c r="I22" s="29"/>
      <c r="J22" s="29"/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2" customHeight="1" x14ac:dyDescent="0.2">
      <c r="A23" s="29"/>
      <c r="B23" s="30"/>
      <c r="C23" s="29"/>
      <c r="D23" s="26" t="s">
        <v>27</v>
      </c>
      <c r="E23" s="29"/>
      <c r="F23" s="29"/>
      <c r="G23" s="29"/>
      <c r="H23" s="29"/>
      <c r="I23" s="26" t="s">
        <v>22</v>
      </c>
      <c r="J23" s="24" t="str">
        <f>IF('Rekapitulace stavby'!L19="","",'Rekapitulace stavby'!L19)</f>
        <v/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18" customHeight="1" x14ac:dyDescent="0.2">
      <c r="A24" s="29"/>
      <c r="B24" s="30"/>
      <c r="C24" s="29"/>
      <c r="D24" s="29"/>
      <c r="E24" s="24" t="str">
        <f>IF('Rekapitulace stavby'!E20="","",'Rekapitulace stavby'!E20)</f>
        <v xml:space="preserve"> </v>
      </c>
      <c r="F24" s="29"/>
      <c r="G24" s="29"/>
      <c r="H24" s="29"/>
      <c r="I24" s="26" t="s">
        <v>23</v>
      </c>
      <c r="J24" s="24" t="str">
        <f>IF('Rekapitulace stavby'!L20="","",'Rekapitulace stavby'!L20)</f>
        <v/>
      </c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6.95" customHeight="1" x14ac:dyDescent="0.2">
      <c r="A25" s="29"/>
      <c r="B25" s="30"/>
      <c r="C25" s="29"/>
      <c r="D25" s="29"/>
      <c r="E25" s="29"/>
      <c r="F25" s="29"/>
      <c r="G25" s="29"/>
      <c r="H25" s="29"/>
      <c r="I25" s="29"/>
      <c r="J25" s="29"/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2" customHeight="1" x14ac:dyDescent="0.2">
      <c r="A26" s="29"/>
      <c r="B26" s="30"/>
      <c r="C26" s="29"/>
      <c r="D26" s="26" t="s">
        <v>28</v>
      </c>
      <c r="E26" s="29"/>
      <c r="F26" s="29"/>
      <c r="G26" s="29"/>
      <c r="H26" s="29"/>
      <c r="I26" s="29"/>
      <c r="J26" s="29"/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8" customFormat="1" ht="16.5" customHeight="1" x14ac:dyDescent="0.2">
      <c r="A27" s="75"/>
      <c r="B27" s="76"/>
      <c r="C27" s="75"/>
      <c r="D27" s="75"/>
      <c r="E27" s="236" t="s">
        <v>1</v>
      </c>
      <c r="F27" s="236"/>
      <c r="G27" s="236"/>
      <c r="H27" s="236"/>
      <c r="I27" s="75"/>
      <c r="J27" s="75"/>
      <c r="K27" s="75"/>
      <c r="L27" s="77"/>
      <c r="S27" s="75"/>
      <c r="T27" s="75"/>
      <c r="U27" s="75"/>
      <c r="V27" s="75"/>
      <c r="W27" s="75"/>
      <c r="X27" s="75"/>
      <c r="Y27" s="75"/>
      <c r="Z27" s="75"/>
      <c r="AA27" s="75"/>
      <c r="AB27" s="75"/>
      <c r="AC27" s="75"/>
      <c r="AD27" s="75"/>
      <c r="AE27" s="75"/>
    </row>
    <row r="28" spans="1:31" s="2" customFormat="1" ht="6.95" customHeight="1" x14ac:dyDescent="0.2">
      <c r="A28" s="29"/>
      <c r="B28" s="30"/>
      <c r="C28" s="29"/>
      <c r="D28" s="29"/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2" customFormat="1" ht="6.95" customHeight="1" x14ac:dyDescent="0.2">
      <c r="A29" s="29"/>
      <c r="B29" s="30"/>
      <c r="C29" s="29"/>
      <c r="D29" s="59"/>
      <c r="E29" s="59"/>
      <c r="F29" s="59"/>
      <c r="G29" s="59"/>
      <c r="H29" s="59"/>
      <c r="I29" s="59"/>
      <c r="J29" s="59"/>
      <c r="K29" s="59"/>
      <c r="L29" s="38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</row>
    <row r="30" spans="1:31" s="2" customFormat="1" ht="25.35" customHeight="1" x14ac:dyDescent="0.2">
      <c r="A30" s="29"/>
      <c r="B30" s="30"/>
      <c r="C30" s="29"/>
      <c r="D30" s="78" t="s">
        <v>30</v>
      </c>
      <c r="E30" s="29"/>
      <c r="F30" s="29"/>
      <c r="G30" s="29"/>
      <c r="H30" s="29"/>
      <c r="I30" s="29"/>
      <c r="J30" s="63">
        <f>ROUND(J119, 2)</f>
        <v>0</v>
      </c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 x14ac:dyDescent="0.2">
      <c r="A31" s="29"/>
      <c r="B31" s="30"/>
      <c r="C31" s="29"/>
      <c r="D31" s="59"/>
      <c r="E31" s="59"/>
      <c r="F31" s="59"/>
      <c r="G31" s="59"/>
      <c r="H31" s="59"/>
      <c r="I31" s="59"/>
      <c r="J31" s="59"/>
      <c r="K31" s="59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14.45" customHeight="1" x14ac:dyDescent="0.2">
      <c r="A32" s="29"/>
      <c r="B32" s="30"/>
      <c r="C32" s="29"/>
      <c r="D32" s="29"/>
      <c r="E32" s="29"/>
      <c r="F32" s="33" t="s">
        <v>32</v>
      </c>
      <c r="G32" s="29"/>
      <c r="H32" s="29"/>
      <c r="I32" s="33" t="s">
        <v>31</v>
      </c>
      <c r="J32" s="33" t="s">
        <v>33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14.45" customHeight="1" x14ac:dyDescent="0.2">
      <c r="A33" s="29"/>
      <c r="B33" s="30"/>
      <c r="C33" s="29"/>
      <c r="D33" s="79" t="s">
        <v>34</v>
      </c>
      <c r="E33" s="26" t="s">
        <v>35</v>
      </c>
      <c r="F33" s="80">
        <f>ROUND((SUM(BE119:BE148)),  2)</f>
        <v>0</v>
      </c>
      <c r="G33" s="29"/>
      <c r="H33" s="29"/>
      <c r="I33" s="81">
        <v>0.21</v>
      </c>
      <c r="J33" s="80">
        <f>ROUND(((SUM(BE119:BE148))*I33),  2)</f>
        <v>0</v>
      </c>
      <c r="K33" s="29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 x14ac:dyDescent="0.2">
      <c r="A34" s="29"/>
      <c r="B34" s="30"/>
      <c r="C34" s="29"/>
      <c r="D34" s="29"/>
      <c r="E34" s="26" t="s">
        <v>36</v>
      </c>
      <c r="F34" s="80">
        <f>ROUND((SUM(BF119:BF148)),  2)</f>
        <v>0</v>
      </c>
      <c r="G34" s="29"/>
      <c r="H34" s="29"/>
      <c r="I34" s="81">
        <v>0.15</v>
      </c>
      <c r="J34" s="80">
        <f>ROUND(((SUM(BF119:BF148))*I34),  2)</f>
        <v>0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hidden="1" customHeight="1" x14ac:dyDescent="0.2">
      <c r="A35" s="29"/>
      <c r="B35" s="30"/>
      <c r="C35" s="29"/>
      <c r="D35" s="29"/>
      <c r="E35" s="26" t="s">
        <v>37</v>
      </c>
      <c r="F35" s="80">
        <f>ROUND((SUM(BG119:BG148)),  2)</f>
        <v>0</v>
      </c>
      <c r="G35" s="29"/>
      <c r="H35" s="29"/>
      <c r="I35" s="81">
        <v>0.21</v>
      </c>
      <c r="J35" s="80">
        <f>0</f>
        <v>0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hidden="1" customHeight="1" x14ac:dyDescent="0.2">
      <c r="A36" s="29"/>
      <c r="B36" s="30"/>
      <c r="C36" s="29"/>
      <c r="D36" s="29"/>
      <c r="E36" s="26" t="s">
        <v>38</v>
      </c>
      <c r="F36" s="80">
        <f>ROUND((SUM(BH119:BH148)),  2)</f>
        <v>0</v>
      </c>
      <c r="G36" s="29"/>
      <c r="H36" s="29"/>
      <c r="I36" s="81">
        <v>0.15</v>
      </c>
      <c r="J36" s="80">
        <f>0</f>
        <v>0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 x14ac:dyDescent="0.2">
      <c r="A37" s="29"/>
      <c r="B37" s="30"/>
      <c r="C37" s="29"/>
      <c r="D37" s="29"/>
      <c r="E37" s="26" t="s">
        <v>39</v>
      </c>
      <c r="F37" s="80">
        <f>ROUND((SUM(BI119:BI148)),  2)</f>
        <v>0</v>
      </c>
      <c r="G37" s="29"/>
      <c r="H37" s="29"/>
      <c r="I37" s="81">
        <v>0</v>
      </c>
      <c r="J37" s="8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6.95" customHeight="1" x14ac:dyDescent="0.2">
      <c r="A38" s="29"/>
      <c r="B38" s="30"/>
      <c r="C38" s="29"/>
      <c r="D38" s="29"/>
      <c r="E38" s="29"/>
      <c r="F38" s="29"/>
      <c r="G38" s="29"/>
      <c r="H38" s="29"/>
      <c r="I38" s="29"/>
      <c r="J38" s="29"/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25.35" customHeight="1" x14ac:dyDescent="0.2">
      <c r="A39" s="29"/>
      <c r="B39" s="30"/>
      <c r="C39" s="82"/>
      <c r="D39" s="83" t="s">
        <v>40</v>
      </c>
      <c r="E39" s="53"/>
      <c r="F39" s="53"/>
      <c r="G39" s="84" t="s">
        <v>41</v>
      </c>
      <c r="H39" s="85" t="s">
        <v>42</v>
      </c>
      <c r="I39" s="53"/>
      <c r="J39" s="86">
        <f>SUM(J30:J37)</f>
        <v>0</v>
      </c>
      <c r="K39" s="87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14.45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1" customFormat="1" ht="14.45" customHeight="1" x14ac:dyDescent="0.2">
      <c r="B41" s="21"/>
      <c r="L41" s="21"/>
    </row>
    <row r="42" spans="1:31" s="1" customFormat="1" ht="14.45" customHeight="1" x14ac:dyDescent="0.2">
      <c r="B42" s="21"/>
      <c r="L42" s="21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38"/>
      <c r="D50" s="39" t="s">
        <v>43</v>
      </c>
      <c r="E50" s="40"/>
      <c r="F50" s="40"/>
      <c r="G50" s="39" t="s">
        <v>44</v>
      </c>
      <c r="H50" s="40"/>
      <c r="I50" s="40"/>
      <c r="J50" s="40"/>
      <c r="K50" s="40"/>
      <c r="L50" s="38"/>
    </row>
    <row r="51" spans="1:31" x14ac:dyDescent="0.2">
      <c r="B51" s="21"/>
      <c r="L51" s="21"/>
    </row>
    <row r="52" spans="1:31" x14ac:dyDescent="0.2">
      <c r="B52" s="21"/>
      <c r="L52" s="21"/>
    </row>
    <row r="53" spans="1:31" x14ac:dyDescent="0.2">
      <c r="B53" s="21"/>
      <c r="L53" s="21"/>
    </row>
    <row r="54" spans="1:31" x14ac:dyDescent="0.2">
      <c r="B54" s="21"/>
      <c r="L54" s="21"/>
    </row>
    <row r="55" spans="1:31" x14ac:dyDescent="0.2">
      <c r="B55" s="21"/>
      <c r="L55" s="21"/>
    </row>
    <row r="56" spans="1:31" x14ac:dyDescent="0.2">
      <c r="B56" s="21"/>
      <c r="L56" s="21"/>
    </row>
    <row r="57" spans="1:31" x14ac:dyDescent="0.2">
      <c r="B57" s="21"/>
      <c r="L57" s="21"/>
    </row>
    <row r="58" spans="1:31" x14ac:dyDescent="0.2">
      <c r="B58" s="21"/>
      <c r="L58" s="21"/>
    </row>
    <row r="59" spans="1:31" x14ac:dyDescent="0.2">
      <c r="B59" s="21"/>
      <c r="L59" s="21"/>
    </row>
    <row r="60" spans="1:31" x14ac:dyDescent="0.2">
      <c r="B60" s="21"/>
      <c r="L60" s="21"/>
    </row>
    <row r="61" spans="1:31" s="2" customFormat="1" ht="12.75" x14ac:dyDescent="0.2">
      <c r="A61" s="29"/>
      <c r="B61" s="30"/>
      <c r="C61" s="29"/>
      <c r="D61" s="41" t="s">
        <v>45</v>
      </c>
      <c r="E61" s="32"/>
      <c r="F61" s="88" t="s">
        <v>46</v>
      </c>
      <c r="G61" s="41" t="s">
        <v>45</v>
      </c>
      <c r="H61" s="32"/>
      <c r="I61" s="32"/>
      <c r="J61" s="89" t="s">
        <v>46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21"/>
      <c r="L62" s="21"/>
    </row>
    <row r="63" spans="1:31" x14ac:dyDescent="0.2">
      <c r="B63" s="21"/>
      <c r="L63" s="21"/>
    </row>
    <row r="64" spans="1:31" x14ac:dyDescent="0.2">
      <c r="B64" s="21"/>
      <c r="L64" s="21"/>
    </row>
    <row r="65" spans="1:31" s="2" customFormat="1" ht="12.75" x14ac:dyDescent="0.2">
      <c r="A65" s="29"/>
      <c r="B65" s="30"/>
      <c r="C65" s="29"/>
      <c r="D65" s="39" t="s">
        <v>47</v>
      </c>
      <c r="E65" s="42"/>
      <c r="F65" s="42"/>
      <c r="G65" s="39" t="s">
        <v>48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21"/>
      <c r="L66" s="21"/>
    </row>
    <row r="67" spans="1:31" x14ac:dyDescent="0.2">
      <c r="B67" s="21"/>
      <c r="L67" s="21"/>
    </row>
    <row r="68" spans="1:31" x14ac:dyDescent="0.2">
      <c r="B68" s="21"/>
      <c r="L68" s="21"/>
    </row>
    <row r="69" spans="1:31" x14ac:dyDescent="0.2">
      <c r="B69" s="21"/>
      <c r="L69" s="21"/>
    </row>
    <row r="70" spans="1:31" x14ac:dyDescent="0.2">
      <c r="B70" s="21"/>
      <c r="L70" s="21"/>
    </row>
    <row r="71" spans="1:31" x14ac:dyDescent="0.2">
      <c r="B71" s="21"/>
      <c r="L71" s="21"/>
    </row>
    <row r="72" spans="1:31" x14ac:dyDescent="0.2">
      <c r="B72" s="21"/>
      <c r="L72" s="21"/>
    </row>
    <row r="73" spans="1:31" x14ac:dyDescent="0.2">
      <c r="B73" s="21"/>
      <c r="L73" s="21"/>
    </row>
    <row r="74" spans="1:31" x14ac:dyDescent="0.2">
      <c r="B74" s="21"/>
      <c r="L74" s="21"/>
    </row>
    <row r="75" spans="1:31" x14ac:dyDescent="0.2">
      <c r="B75" s="21"/>
      <c r="L75" s="21"/>
    </row>
    <row r="76" spans="1:31" s="2" customFormat="1" ht="12.75" x14ac:dyDescent="0.2">
      <c r="A76" s="29"/>
      <c r="B76" s="30"/>
      <c r="C76" s="29"/>
      <c r="D76" s="41" t="s">
        <v>45</v>
      </c>
      <c r="E76" s="32"/>
      <c r="F76" s="88" t="s">
        <v>46</v>
      </c>
      <c r="G76" s="41" t="s">
        <v>45</v>
      </c>
      <c r="H76" s="32"/>
      <c r="I76" s="32"/>
      <c r="J76" s="89" t="s">
        <v>46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47" s="2" customFormat="1" ht="6.95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47" s="2" customFormat="1" ht="24.95" customHeight="1" x14ac:dyDescent="0.2">
      <c r="A82" s="29"/>
      <c r="B82" s="30"/>
      <c r="C82" s="22" t="s">
        <v>127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47" s="2" customFormat="1" ht="6.95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47" s="2" customFormat="1" ht="12" customHeight="1" x14ac:dyDescent="0.2">
      <c r="A84" s="29"/>
      <c r="B84" s="30"/>
      <c r="C84" s="26" t="s">
        <v>13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47" s="2" customFormat="1" ht="16.5" customHeight="1" x14ac:dyDescent="0.2">
      <c r="A85" s="29"/>
      <c r="B85" s="30"/>
      <c r="C85" s="29"/>
      <c r="D85" s="29"/>
      <c r="E85" s="233" t="str">
        <f>E7</f>
        <v>Rekonstrukce budovy C, UHK, nám.Svobody-revize-cú 2021/II</v>
      </c>
      <c r="F85" s="234"/>
      <c r="G85" s="234"/>
      <c r="H85" s="234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47" s="2" customFormat="1" ht="12" customHeight="1" x14ac:dyDescent="0.2">
      <c r="A86" s="29"/>
      <c r="B86" s="30"/>
      <c r="C86" s="26" t="s">
        <v>123</v>
      </c>
      <c r="D86" s="29"/>
      <c r="E86" s="29"/>
      <c r="F86" s="29"/>
      <c r="G86" s="29"/>
      <c r="H86" s="29"/>
      <c r="I86" s="29"/>
      <c r="J86" s="29"/>
      <c r="K86" s="29"/>
      <c r="L86" s="38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</row>
    <row r="87" spans="1:47" s="2" customFormat="1" ht="16.5" customHeight="1" x14ac:dyDescent="0.2">
      <c r="A87" s="29"/>
      <c r="B87" s="30"/>
      <c r="C87" s="29"/>
      <c r="D87" s="29"/>
      <c r="E87" s="229" t="str">
        <f>E9</f>
        <v>003 - VRN+ON</v>
      </c>
      <c r="F87" s="230"/>
      <c r="G87" s="230"/>
      <c r="H87" s="23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47" s="2" customFormat="1" ht="6.95" customHeight="1" x14ac:dyDescent="0.2">
      <c r="A88" s="29"/>
      <c r="B88" s="30"/>
      <c r="C88" s="29"/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47" s="2" customFormat="1" ht="12" customHeight="1" x14ac:dyDescent="0.2">
      <c r="A89" s="29"/>
      <c r="B89" s="30"/>
      <c r="C89" s="26" t="s">
        <v>17</v>
      </c>
      <c r="D89" s="29"/>
      <c r="E89" s="29"/>
      <c r="F89" s="24" t="str">
        <f>F12</f>
        <v xml:space="preserve"> </v>
      </c>
      <c r="G89" s="29"/>
      <c r="H89" s="29"/>
      <c r="I89" s="26" t="s">
        <v>19</v>
      </c>
      <c r="J89" s="51" t="str">
        <f>IF(J12="","",J12)</f>
        <v>14. 10. 2021</v>
      </c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47" s="2" customFormat="1" ht="6.95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47" s="2" customFormat="1" ht="15.2" customHeight="1" x14ac:dyDescent="0.2">
      <c r="A91" s="29"/>
      <c r="B91" s="30"/>
      <c r="C91" s="26" t="s">
        <v>21</v>
      </c>
      <c r="D91" s="29"/>
      <c r="E91" s="29"/>
      <c r="F91" s="24" t="str">
        <f>E15</f>
        <v xml:space="preserve"> </v>
      </c>
      <c r="G91" s="29"/>
      <c r="H91" s="29"/>
      <c r="I91" s="26" t="s">
        <v>25</v>
      </c>
      <c r="J91" s="27" t="str">
        <f>E21</f>
        <v xml:space="preserve"> 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47" s="2" customFormat="1" ht="15.2" customHeight="1" x14ac:dyDescent="0.2">
      <c r="A92" s="29"/>
      <c r="B92" s="30"/>
      <c r="C92" s="26" t="s">
        <v>24</v>
      </c>
      <c r="D92" s="29"/>
      <c r="E92" s="29"/>
      <c r="F92" s="24" t="str">
        <f>IF(E18="","",E18)</f>
        <v xml:space="preserve"> </v>
      </c>
      <c r="G92" s="29"/>
      <c r="H92" s="29"/>
      <c r="I92" s="26" t="s">
        <v>27</v>
      </c>
      <c r="J92" s="27" t="str">
        <f>E24</f>
        <v xml:space="preserve"> </v>
      </c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47" s="2" customFormat="1" ht="10.35" customHeight="1" x14ac:dyDescent="0.2">
      <c r="A93" s="29"/>
      <c r="B93" s="30"/>
      <c r="C93" s="29"/>
      <c r="D93" s="29"/>
      <c r="E93" s="29"/>
      <c r="F93" s="29"/>
      <c r="G93" s="29"/>
      <c r="H93" s="29"/>
      <c r="I93" s="29"/>
      <c r="J93" s="29"/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47" s="2" customFormat="1" ht="29.25" customHeight="1" x14ac:dyDescent="0.2">
      <c r="A94" s="29"/>
      <c r="B94" s="30"/>
      <c r="C94" s="90" t="s">
        <v>128</v>
      </c>
      <c r="D94" s="82"/>
      <c r="E94" s="82"/>
      <c r="F94" s="82"/>
      <c r="G94" s="82"/>
      <c r="H94" s="82"/>
      <c r="I94" s="82"/>
      <c r="J94" s="91" t="s">
        <v>129</v>
      </c>
      <c r="K94" s="82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47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47" s="2" customFormat="1" ht="22.9" customHeight="1" x14ac:dyDescent="0.2">
      <c r="A96" s="29"/>
      <c r="B96" s="30"/>
      <c r="C96" s="92" t="s">
        <v>130</v>
      </c>
      <c r="D96" s="29"/>
      <c r="E96" s="29"/>
      <c r="F96" s="29"/>
      <c r="G96" s="29"/>
      <c r="H96" s="29"/>
      <c r="I96" s="29"/>
      <c r="J96" s="63">
        <f>J119</f>
        <v>0</v>
      </c>
      <c r="K96" s="29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U96" s="18" t="s">
        <v>131</v>
      </c>
    </row>
    <row r="97" spans="1:31" s="9" customFormat="1" ht="24.95" customHeight="1" x14ac:dyDescent="0.2">
      <c r="B97" s="93"/>
      <c r="D97" s="94" t="s">
        <v>5781</v>
      </c>
      <c r="E97" s="95"/>
      <c r="F97" s="95"/>
      <c r="G97" s="95"/>
      <c r="H97" s="95"/>
      <c r="I97" s="95"/>
      <c r="J97" s="96">
        <f>J120</f>
        <v>0</v>
      </c>
      <c r="L97" s="93"/>
    </row>
    <row r="98" spans="1:31" s="10" customFormat="1" ht="19.899999999999999" customHeight="1" x14ac:dyDescent="0.2">
      <c r="B98" s="97"/>
      <c r="D98" s="98" t="s">
        <v>5782</v>
      </c>
      <c r="E98" s="99"/>
      <c r="F98" s="99"/>
      <c r="G98" s="99"/>
      <c r="H98" s="99"/>
      <c r="I98" s="99"/>
      <c r="J98" s="100">
        <f>J121</f>
        <v>0</v>
      </c>
      <c r="L98" s="97"/>
    </row>
    <row r="99" spans="1:31" s="10" customFormat="1" ht="19.899999999999999" customHeight="1" x14ac:dyDescent="0.2">
      <c r="B99" s="97"/>
      <c r="D99" s="98" t="s">
        <v>5783</v>
      </c>
      <c r="E99" s="99"/>
      <c r="F99" s="99"/>
      <c r="G99" s="99"/>
      <c r="H99" s="99"/>
      <c r="I99" s="99"/>
      <c r="J99" s="100">
        <f>J133</f>
        <v>0</v>
      </c>
      <c r="L99" s="97"/>
    </row>
    <row r="100" spans="1:31" s="2" customFormat="1" ht="21.75" customHeight="1" x14ac:dyDescent="0.2">
      <c r="A100" s="29"/>
      <c r="B100" s="30"/>
      <c r="C100" s="29"/>
      <c r="D100" s="29"/>
      <c r="E100" s="29"/>
      <c r="F100" s="29"/>
      <c r="G100" s="29"/>
      <c r="H100" s="29"/>
      <c r="I100" s="29"/>
      <c r="J100" s="29"/>
      <c r="K100" s="29"/>
      <c r="L100" s="38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</row>
    <row r="101" spans="1:31" s="2" customFormat="1" ht="6.95" customHeight="1" x14ac:dyDescent="0.2">
      <c r="A101" s="29"/>
      <c r="B101" s="43"/>
      <c r="C101" s="44"/>
      <c r="D101" s="44"/>
      <c r="E101" s="44"/>
      <c r="F101" s="44"/>
      <c r="G101" s="44"/>
      <c r="H101" s="44"/>
      <c r="I101" s="44"/>
      <c r="J101" s="44"/>
      <c r="K101" s="44"/>
      <c r="L101" s="38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</row>
    <row r="105" spans="1:31" s="2" customFormat="1" ht="6.95" customHeight="1" x14ac:dyDescent="0.2">
      <c r="A105" s="29"/>
      <c r="B105" s="45"/>
      <c r="C105" s="46"/>
      <c r="D105" s="46"/>
      <c r="E105" s="46"/>
      <c r="F105" s="46"/>
      <c r="G105" s="46"/>
      <c r="H105" s="46"/>
      <c r="I105" s="46"/>
      <c r="J105" s="46"/>
      <c r="K105" s="46"/>
      <c r="L105" s="38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</row>
    <row r="106" spans="1:31" s="2" customFormat="1" ht="24.95" customHeight="1" x14ac:dyDescent="0.2">
      <c r="A106" s="29"/>
      <c r="B106" s="30"/>
      <c r="C106" s="22" t="s">
        <v>181</v>
      </c>
      <c r="D106" s="29"/>
      <c r="E106" s="29"/>
      <c r="F106" s="29"/>
      <c r="G106" s="29"/>
      <c r="H106" s="29"/>
      <c r="I106" s="29"/>
      <c r="J106" s="29"/>
      <c r="K106" s="29"/>
      <c r="L106" s="38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</row>
    <row r="107" spans="1:31" s="2" customFormat="1" ht="6.95" customHeight="1" x14ac:dyDescent="0.2">
      <c r="A107" s="29"/>
      <c r="B107" s="30"/>
      <c r="C107" s="29"/>
      <c r="D107" s="29"/>
      <c r="E107" s="29"/>
      <c r="F107" s="29"/>
      <c r="G107" s="29"/>
      <c r="H107" s="29"/>
      <c r="I107" s="29"/>
      <c r="J107" s="29"/>
      <c r="K107" s="29"/>
      <c r="L107" s="38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31" s="2" customFormat="1" ht="12" customHeight="1" x14ac:dyDescent="0.2">
      <c r="A108" s="29"/>
      <c r="B108" s="30"/>
      <c r="C108" s="26" t="s">
        <v>13</v>
      </c>
      <c r="D108" s="29"/>
      <c r="E108" s="29"/>
      <c r="F108" s="29"/>
      <c r="G108" s="29"/>
      <c r="H108" s="29"/>
      <c r="I108" s="29"/>
      <c r="J108" s="29"/>
      <c r="K108" s="29"/>
      <c r="L108" s="38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31" s="2" customFormat="1" ht="16.5" customHeight="1" x14ac:dyDescent="0.2">
      <c r="A109" s="29"/>
      <c r="B109" s="30"/>
      <c r="C109" s="29"/>
      <c r="D109" s="29"/>
      <c r="E109" s="233" t="str">
        <f>E7</f>
        <v>Rekonstrukce budovy C, UHK, nám.Svobody-revize-cú 2021/II</v>
      </c>
      <c r="F109" s="234"/>
      <c r="G109" s="234"/>
      <c r="H109" s="234"/>
      <c r="I109" s="29"/>
      <c r="J109" s="29"/>
      <c r="K109" s="29"/>
      <c r="L109" s="38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31" s="2" customFormat="1" ht="12" customHeight="1" x14ac:dyDescent="0.2">
      <c r="A110" s="29"/>
      <c r="B110" s="30"/>
      <c r="C110" s="26" t="s">
        <v>123</v>
      </c>
      <c r="D110" s="29"/>
      <c r="E110" s="29"/>
      <c r="F110" s="29"/>
      <c r="G110" s="29"/>
      <c r="H110" s="29"/>
      <c r="I110" s="29"/>
      <c r="J110" s="29"/>
      <c r="K110" s="29"/>
      <c r="L110" s="38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31" s="2" customFormat="1" ht="16.5" customHeight="1" x14ac:dyDescent="0.2">
      <c r="A111" s="29"/>
      <c r="B111" s="30"/>
      <c r="C111" s="29"/>
      <c r="D111" s="29"/>
      <c r="E111" s="229" t="str">
        <f>E9</f>
        <v>003 - VRN+ON</v>
      </c>
      <c r="F111" s="230"/>
      <c r="G111" s="230"/>
      <c r="H111" s="230"/>
      <c r="I111" s="29"/>
      <c r="J111" s="29"/>
      <c r="K111" s="29"/>
      <c r="L111" s="38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31" s="2" customFormat="1" ht="6.95" customHeight="1" x14ac:dyDescent="0.2">
      <c r="A112" s="29"/>
      <c r="B112" s="30"/>
      <c r="C112" s="29"/>
      <c r="D112" s="29"/>
      <c r="E112" s="29"/>
      <c r="F112" s="29"/>
      <c r="G112" s="29"/>
      <c r="H112" s="29"/>
      <c r="I112" s="29"/>
      <c r="J112" s="29"/>
      <c r="K112" s="29"/>
      <c r="L112" s="38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5" s="2" customFormat="1" ht="12" customHeight="1" x14ac:dyDescent="0.2">
      <c r="A113" s="29"/>
      <c r="B113" s="30"/>
      <c r="C113" s="26" t="s">
        <v>17</v>
      </c>
      <c r="D113" s="29"/>
      <c r="E113" s="29"/>
      <c r="F113" s="24" t="str">
        <f>F12</f>
        <v xml:space="preserve"> </v>
      </c>
      <c r="G113" s="29"/>
      <c r="H113" s="29"/>
      <c r="I113" s="26" t="s">
        <v>19</v>
      </c>
      <c r="J113" s="51" t="str">
        <f>IF(J12="","",J12)</f>
        <v>14. 10. 2021</v>
      </c>
      <c r="K113" s="29"/>
      <c r="L113" s="38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6.95" customHeight="1" x14ac:dyDescent="0.2">
      <c r="A114" s="29"/>
      <c r="B114" s="30"/>
      <c r="C114" s="29"/>
      <c r="D114" s="29"/>
      <c r="E114" s="29"/>
      <c r="F114" s="29"/>
      <c r="G114" s="29"/>
      <c r="H114" s="29"/>
      <c r="I114" s="29"/>
      <c r="J114" s="29"/>
      <c r="K114" s="29"/>
      <c r="L114" s="38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15.2" customHeight="1" x14ac:dyDescent="0.2">
      <c r="A115" s="29"/>
      <c r="B115" s="30"/>
      <c r="C115" s="26" t="s">
        <v>21</v>
      </c>
      <c r="D115" s="29"/>
      <c r="E115" s="29"/>
      <c r="F115" s="24" t="str">
        <f>E15</f>
        <v xml:space="preserve"> </v>
      </c>
      <c r="G115" s="29"/>
      <c r="H115" s="29"/>
      <c r="I115" s="26" t="s">
        <v>25</v>
      </c>
      <c r="J115" s="27" t="str">
        <f>E21</f>
        <v xml:space="preserve"> </v>
      </c>
      <c r="K115" s="29"/>
      <c r="L115" s="38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15.2" customHeight="1" x14ac:dyDescent="0.2">
      <c r="A116" s="29"/>
      <c r="B116" s="30"/>
      <c r="C116" s="26" t="s">
        <v>24</v>
      </c>
      <c r="D116" s="29"/>
      <c r="E116" s="29"/>
      <c r="F116" s="24" t="str">
        <f>IF(E18="","",E18)</f>
        <v xml:space="preserve"> </v>
      </c>
      <c r="G116" s="29"/>
      <c r="H116" s="29"/>
      <c r="I116" s="26" t="s">
        <v>27</v>
      </c>
      <c r="J116" s="27" t="str">
        <f>E24</f>
        <v xml:space="preserve"> </v>
      </c>
      <c r="K116" s="29"/>
      <c r="L116" s="38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10.35" customHeight="1" x14ac:dyDescent="0.2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38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11" customFormat="1" ht="29.25" customHeight="1" x14ac:dyDescent="0.2">
      <c r="A118" s="101"/>
      <c r="B118" s="102"/>
      <c r="C118" s="103" t="s">
        <v>182</v>
      </c>
      <c r="D118" s="104" t="s">
        <v>54</v>
      </c>
      <c r="E118" s="104" t="s">
        <v>50</v>
      </c>
      <c r="F118" s="104" t="s">
        <v>51</v>
      </c>
      <c r="G118" s="104" t="s">
        <v>183</v>
      </c>
      <c r="H118" s="104" t="s">
        <v>184</v>
      </c>
      <c r="I118" s="104" t="s">
        <v>185</v>
      </c>
      <c r="J118" s="104" t="s">
        <v>129</v>
      </c>
      <c r="K118" s="105" t="s">
        <v>186</v>
      </c>
      <c r="L118" s="106"/>
      <c r="M118" s="55" t="s">
        <v>1</v>
      </c>
      <c r="N118" s="56" t="s">
        <v>34</v>
      </c>
      <c r="O118" s="56" t="s">
        <v>187</v>
      </c>
      <c r="P118" s="56" t="s">
        <v>188</v>
      </c>
      <c r="Q118" s="56" t="s">
        <v>189</v>
      </c>
      <c r="R118" s="56" t="s">
        <v>190</v>
      </c>
      <c r="S118" s="56" t="s">
        <v>191</v>
      </c>
      <c r="T118" s="57" t="s">
        <v>192</v>
      </c>
      <c r="U118" s="101"/>
      <c r="V118" s="101"/>
      <c r="W118" s="101"/>
      <c r="X118" s="101"/>
      <c r="Y118" s="101"/>
      <c r="Z118" s="101"/>
      <c r="AA118" s="101"/>
      <c r="AB118" s="101"/>
      <c r="AC118" s="101"/>
      <c r="AD118" s="101"/>
      <c r="AE118" s="101"/>
    </row>
    <row r="119" spans="1:65" s="2" customFormat="1" ht="22.9" customHeight="1" x14ac:dyDescent="0.25">
      <c r="A119" s="29"/>
      <c r="B119" s="30"/>
      <c r="C119" s="61" t="s">
        <v>193</v>
      </c>
      <c r="D119" s="29"/>
      <c r="E119" s="29"/>
      <c r="F119" s="29"/>
      <c r="G119" s="29"/>
      <c r="H119" s="29"/>
      <c r="I119" s="29"/>
      <c r="J119" s="107">
        <f>BK119</f>
        <v>0</v>
      </c>
      <c r="K119" s="29"/>
      <c r="L119" s="30"/>
      <c r="M119" s="58"/>
      <c r="N119" s="52"/>
      <c r="O119" s="59"/>
      <c r="P119" s="108">
        <f>P120</f>
        <v>0</v>
      </c>
      <c r="Q119" s="59"/>
      <c r="R119" s="108">
        <f>R120</f>
        <v>0</v>
      </c>
      <c r="S119" s="59"/>
      <c r="T119" s="109">
        <f>T120</f>
        <v>0</v>
      </c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T119" s="18" t="s">
        <v>56</v>
      </c>
      <c r="AU119" s="18" t="s">
        <v>131</v>
      </c>
      <c r="BK119" s="110">
        <f>BK120</f>
        <v>0</v>
      </c>
    </row>
    <row r="120" spans="1:65" s="12" customFormat="1" ht="25.9" customHeight="1" x14ac:dyDescent="0.2">
      <c r="B120" s="111"/>
      <c r="D120" s="112" t="s">
        <v>56</v>
      </c>
      <c r="E120" s="113" t="s">
        <v>5784</v>
      </c>
      <c r="F120" s="113" t="s">
        <v>5785</v>
      </c>
      <c r="J120" s="114">
        <f>BK120</f>
        <v>0</v>
      </c>
      <c r="L120" s="111"/>
      <c r="M120" s="115"/>
      <c r="N120" s="116"/>
      <c r="O120" s="116"/>
      <c r="P120" s="117">
        <f>P121+P133</f>
        <v>0</v>
      </c>
      <c r="Q120" s="116"/>
      <c r="R120" s="117">
        <f>R121+R133</f>
        <v>0</v>
      </c>
      <c r="S120" s="116"/>
      <c r="T120" s="118">
        <f>T121+T133</f>
        <v>0</v>
      </c>
      <c r="AR120" s="112" t="s">
        <v>218</v>
      </c>
      <c r="AT120" s="119" t="s">
        <v>56</v>
      </c>
      <c r="AU120" s="119" t="s">
        <v>57</v>
      </c>
      <c r="AY120" s="112" t="s">
        <v>196</v>
      </c>
      <c r="BK120" s="120">
        <f>BK121+BK133</f>
        <v>0</v>
      </c>
    </row>
    <row r="121" spans="1:65" s="12" customFormat="1" ht="22.9" customHeight="1" x14ac:dyDescent="0.2">
      <c r="B121" s="111"/>
      <c r="D121" s="112" t="s">
        <v>56</v>
      </c>
      <c r="E121" s="121" t="s">
        <v>5786</v>
      </c>
      <c r="F121" s="121" t="s">
        <v>5787</v>
      </c>
      <c r="J121" s="122">
        <f>BK121</f>
        <v>0</v>
      </c>
      <c r="L121" s="111"/>
      <c r="M121" s="115"/>
      <c r="N121" s="116"/>
      <c r="O121" s="116"/>
      <c r="P121" s="117">
        <f>SUM(P122:P132)</f>
        <v>0</v>
      </c>
      <c r="Q121" s="116"/>
      <c r="R121" s="117">
        <f>SUM(R122:R132)</f>
        <v>0</v>
      </c>
      <c r="S121" s="116"/>
      <c r="T121" s="118">
        <f>SUM(T122:T132)</f>
        <v>0</v>
      </c>
      <c r="AR121" s="112" t="s">
        <v>64</v>
      </c>
      <c r="AT121" s="119" t="s">
        <v>56</v>
      </c>
      <c r="AU121" s="119" t="s">
        <v>64</v>
      </c>
      <c r="AY121" s="112" t="s">
        <v>196</v>
      </c>
      <c r="BK121" s="120">
        <f>SUM(BK122:BK132)</f>
        <v>0</v>
      </c>
    </row>
    <row r="122" spans="1:65" s="2" customFormat="1" ht="37.9" customHeight="1" x14ac:dyDescent="0.2">
      <c r="A122" s="29"/>
      <c r="B122" s="123"/>
      <c r="C122" s="124" t="s">
        <v>64</v>
      </c>
      <c r="D122" s="124" t="s">
        <v>199</v>
      </c>
      <c r="E122" s="125" t="s">
        <v>5788</v>
      </c>
      <c r="F122" s="126" t="s">
        <v>5789</v>
      </c>
      <c r="G122" s="127" t="s">
        <v>5790</v>
      </c>
      <c r="H122" s="128">
        <v>1</v>
      </c>
      <c r="I122" s="224"/>
      <c r="J122" s="129">
        <f t="shared" ref="J122:J132" si="0">ROUND(I122*H122,2)</f>
        <v>0</v>
      </c>
      <c r="K122" s="126" t="s">
        <v>1</v>
      </c>
      <c r="L122" s="30"/>
      <c r="M122" s="130" t="s">
        <v>1</v>
      </c>
      <c r="N122" s="131" t="s">
        <v>35</v>
      </c>
      <c r="O122" s="132">
        <v>0</v>
      </c>
      <c r="P122" s="132">
        <f t="shared" ref="P122:P132" si="1">O122*H122</f>
        <v>0</v>
      </c>
      <c r="Q122" s="132">
        <v>0</v>
      </c>
      <c r="R122" s="132">
        <f t="shared" ref="R122:R132" si="2">Q122*H122</f>
        <v>0</v>
      </c>
      <c r="S122" s="132">
        <v>0</v>
      </c>
      <c r="T122" s="133">
        <f t="shared" ref="T122:T132" si="3">S122*H122</f>
        <v>0</v>
      </c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R122" s="134" t="s">
        <v>201</v>
      </c>
      <c r="AT122" s="134" t="s">
        <v>199</v>
      </c>
      <c r="AU122" s="134" t="s">
        <v>66</v>
      </c>
      <c r="AY122" s="18" t="s">
        <v>196</v>
      </c>
      <c r="BE122" s="135">
        <f t="shared" ref="BE122:BE132" si="4">IF(N122="základní",J122,0)</f>
        <v>0</v>
      </c>
      <c r="BF122" s="135">
        <f t="shared" ref="BF122:BF132" si="5">IF(N122="snížená",J122,0)</f>
        <v>0</v>
      </c>
      <c r="BG122" s="135">
        <f t="shared" ref="BG122:BG132" si="6">IF(N122="zákl. přenesená",J122,0)</f>
        <v>0</v>
      </c>
      <c r="BH122" s="135">
        <f t="shared" ref="BH122:BH132" si="7">IF(N122="sníž. přenesená",J122,0)</f>
        <v>0</v>
      </c>
      <c r="BI122" s="135">
        <f t="shared" ref="BI122:BI132" si="8">IF(N122="nulová",J122,0)</f>
        <v>0</v>
      </c>
      <c r="BJ122" s="18" t="s">
        <v>64</v>
      </c>
      <c r="BK122" s="135">
        <f t="shared" ref="BK122:BK132" si="9">ROUND(I122*H122,2)</f>
        <v>0</v>
      </c>
      <c r="BL122" s="18" t="s">
        <v>201</v>
      </c>
      <c r="BM122" s="134" t="s">
        <v>66</v>
      </c>
    </row>
    <row r="123" spans="1:65" s="2" customFormat="1" ht="37.9" customHeight="1" x14ac:dyDescent="0.2">
      <c r="A123" s="29"/>
      <c r="B123" s="123"/>
      <c r="C123" s="124" t="s">
        <v>66</v>
      </c>
      <c r="D123" s="124" t="s">
        <v>199</v>
      </c>
      <c r="E123" s="125" t="s">
        <v>5791</v>
      </c>
      <c r="F123" s="126" t="s">
        <v>5792</v>
      </c>
      <c r="G123" s="127" t="s">
        <v>5793</v>
      </c>
      <c r="H123" s="128">
        <v>1</v>
      </c>
      <c r="I123" s="224"/>
      <c r="J123" s="129">
        <f t="shared" si="0"/>
        <v>0</v>
      </c>
      <c r="K123" s="126" t="s">
        <v>1</v>
      </c>
      <c r="L123" s="30"/>
      <c r="M123" s="130" t="s">
        <v>1</v>
      </c>
      <c r="N123" s="131" t="s">
        <v>35</v>
      </c>
      <c r="O123" s="132">
        <v>0</v>
      </c>
      <c r="P123" s="132">
        <f t="shared" si="1"/>
        <v>0</v>
      </c>
      <c r="Q123" s="132">
        <v>0</v>
      </c>
      <c r="R123" s="132">
        <f t="shared" si="2"/>
        <v>0</v>
      </c>
      <c r="S123" s="132">
        <v>0</v>
      </c>
      <c r="T123" s="133">
        <f t="shared" si="3"/>
        <v>0</v>
      </c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R123" s="134" t="s">
        <v>201</v>
      </c>
      <c r="AT123" s="134" t="s">
        <v>199</v>
      </c>
      <c r="AU123" s="134" t="s">
        <v>66</v>
      </c>
      <c r="AY123" s="18" t="s">
        <v>196</v>
      </c>
      <c r="BE123" s="135">
        <f t="shared" si="4"/>
        <v>0</v>
      </c>
      <c r="BF123" s="135">
        <f t="shared" si="5"/>
        <v>0</v>
      </c>
      <c r="BG123" s="135">
        <f t="shared" si="6"/>
        <v>0</v>
      </c>
      <c r="BH123" s="135">
        <f t="shared" si="7"/>
        <v>0</v>
      </c>
      <c r="BI123" s="135">
        <f t="shared" si="8"/>
        <v>0</v>
      </c>
      <c r="BJ123" s="18" t="s">
        <v>64</v>
      </c>
      <c r="BK123" s="135">
        <f t="shared" si="9"/>
        <v>0</v>
      </c>
      <c r="BL123" s="18" t="s">
        <v>201</v>
      </c>
      <c r="BM123" s="134" t="s">
        <v>201</v>
      </c>
    </row>
    <row r="124" spans="1:65" s="2" customFormat="1" ht="16.5" customHeight="1" x14ac:dyDescent="0.2">
      <c r="A124" s="29"/>
      <c r="B124" s="123"/>
      <c r="C124" s="124" t="s">
        <v>204</v>
      </c>
      <c r="D124" s="124" t="s">
        <v>199</v>
      </c>
      <c r="E124" s="125" t="s">
        <v>5794</v>
      </c>
      <c r="F124" s="126" t="s">
        <v>5795</v>
      </c>
      <c r="G124" s="127" t="s">
        <v>5793</v>
      </c>
      <c r="H124" s="128">
        <v>1</v>
      </c>
      <c r="I124" s="224"/>
      <c r="J124" s="129">
        <f t="shared" si="0"/>
        <v>0</v>
      </c>
      <c r="K124" s="126" t="s">
        <v>1</v>
      </c>
      <c r="L124" s="30"/>
      <c r="M124" s="130" t="s">
        <v>1</v>
      </c>
      <c r="N124" s="131" t="s">
        <v>35</v>
      </c>
      <c r="O124" s="132">
        <v>0</v>
      </c>
      <c r="P124" s="132">
        <f t="shared" si="1"/>
        <v>0</v>
      </c>
      <c r="Q124" s="132">
        <v>0</v>
      </c>
      <c r="R124" s="132">
        <f t="shared" si="2"/>
        <v>0</v>
      </c>
      <c r="S124" s="132">
        <v>0</v>
      </c>
      <c r="T124" s="133">
        <f t="shared" si="3"/>
        <v>0</v>
      </c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R124" s="134" t="s">
        <v>201</v>
      </c>
      <c r="AT124" s="134" t="s">
        <v>199</v>
      </c>
      <c r="AU124" s="134" t="s">
        <v>66</v>
      </c>
      <c r="AY124" s="18" t="s">
        <v>196</v>
      </c>
      <c r="BE124" s="135">
        <f t="shared" si="4"/>
        <v>0</v>
      </c>
      <c r="BF124" s="135">
        <f t="shared" si="5"/>
        <v>0</v>
      </c>
      <c r="BG124" s="135">
        <f t="shared" si="6"/>
        <v>0</v>
      </c>
      <c r="BH124" s="135">
        <f t="shared" si="7"/>
        <v>0</v>
      </c>
      <c r="BI124" s="135">
        <f t="shared" si="8"/>
        <v>0</v>
      </c>
      <c r="BJ124" s="18" t="s">
        <v>64</v>
      </c>
      <c r="BK124" s="135">
        <f t="shared" si="9"/>
        <v>0</v>
      </c>
      <c r="BL124" s="18" t="s">
        <v>201</v>
      </c>
      <c r="BM124" s="134" t="s">
        <v>209</v>
      </c>
    </row>
    <row r="125" spans="1:65" s="2" customFormat="1" ht="16.5" customHeight="1" x14ac:dyDescent="0.2">
      <c r="A125" s="29"/>
      <c r="B125" s="123"/>
      <c r="C125" s="124" t="s">
        <v>201</v>
      </c>
      <c r="D125" s="124" t="s">
        <v>199</v>
      </c>
      <c r="E125" s="125" t="s">
        <v>3933</v>
      </c>
      <c r="F125" s="126" t="s">
        <v>5796</v>
      </c>
      <c r="G125" s="127" t="s">
        <v>5793</v>
      </c>
      <c r="H125" s="128">
        <v>1</v>
      </c>
      <c r="I125" s="224"/>
      <c r="J125" s="129">
        <f t="shared" si="0"/>
        <v>0</v>
      </c>
      <c r="K125" s="126" t="s">
        <v>1</v>
      </c>
      <c r="L125" s="30"/>
      <c r="M125" s="130" t="s">
        <v>1</v>
      </c>
      <c r="N125" s="131" t="s">
        <v>35</v>
      </c>
      <c r="O125" s="132">
        <v>0</v>
      </c>
      <c r="P125" s="132">
        <f t="shared" si="1"/>
        <v>0</v>
      </c>
      <c r="Q125" s="132">
        <v>0</v>
      </c>
      <c r="R125" s="132">
        <f t="shared" si="2"/>
        <v>0</v>
      </c>
      <c r="S125" s="132">
        <v>0</v>
      </c>
      <c r="T125" s="133">
        <f t="shared" si="3"/>
        <v>0</v>
      </c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R125" s="134" t="s">
        <v>201</v>
      </c>
      <c r="AT125" s="134" t="s">
        <v>199</v>
      </c>
      <c r="AU125" s="134" t="s">
        <v>66</v>
      </c>
      <c r="AY125" s="18" t="s">
        <v>196</v>
      </c>
      <c r="BE125" s="135">
        <f t="shared" si="4"/>
        <v>0</v>
      </c>
      <c r="BF125" s="135">
        <f t="shared" si="5"/>
        <v>0</v>
      </c>
      <c r="BG125" s="135">
        <f t="shared" si="6"/>
        <v>0</v>
      </c>
      <c r="BH125" s="135">
        <f t="shared" si="7"/>
        <v>0</v>
      </c>
      <c r="BI125" s="135">
        <f t="shared" si="8"/>
        <v>0</v>
      </c>
      <c r="BJ125" s="18" t="s">
        <v>64</v>
      </c>
      <c r="BK125" s="135">
        <f t="shared" si="9"/>
        <v>0</v>
      </c>
      <c r="BL125" s="18" t="s">
        <v>201</v>
      </c>
      <c r="BM125" s="134" t="s">
        <v>215</v>
      </c>
    </row>
    <row r="126" spans="1:65" s="2" customFormat="1" ht="16.5" customHeight="1" x14ac:dyDescent="0.2">
      <c r="A126" s="29"/>
      <c r="B126" s="123"/>
      <c r="C126" s="124" t="s">
        <v>218</v>
      </c>
      <c r="D126" s="124" t="s">
        <v>199</v>
      </c>
      <c r="E126" s="125" t="s">
        <v>5797</v>
      </c>
      <c r="F126" s="126" t="s">
        <v>5798</v>
      </c>
      <c r="G126" s="127" t="s">
        <v>5793</v>
      </c>
      <c r="H126" s="128">
        <v>1</v>
      </c>
      <c r="I126" s="224"/>
      <c r="J126" s="129">
        <f t="shared" si="0"/>
        <v>0</v>
      </c>
      <c r="K126" s="126" t="s">
        <v>1</v>
      </c>
      <c r="L126" s="30"/>
      <c r="M126" s="130" t="s">
        <v>1</v>
      </c>
      <c r="N126" s="131" t="s">
        <v>35</v>
      </c>
      <c r="O126" s="132">
        <v>0</v>
      </c>
      <c r="P126" s="132">
        <f t="shared" si="1"/>
        <v>0</v>
      </c>
      <c r="Q126" s="132">
        <v>0</v>
      </c>
      <c r="R126" s="132">
        <f t="shared" si="2"/>
        <v>0</v>
      </c>
      <c r="S126" s="132">
        <v>0</v>
      </c>
      <c r="T126" s="133">
        <f t="shared" si="3"/>
        <v>0</v>
      </c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R126" s="134" t="s">
        <v>201</v>
      </c>
      <c r="AT126" s="134" t="s">
        <v>199</v>
      </c>
      <c r="AU126" s="134" t="s">
        <v>66</v>
      </c>
      <c r="AY126" s="18" t="s">
        <v>196</v>
      </c>
      <c r="BE126" s="135">
        <f t="shared" si="4"/>
        <v>0</v>
      </c>
      <c r="BF126" s="135">
        <f t="shared" si="5"/>
        <v>0</v>
      </c>
      <c r="BG126" s="135">
        <f t="shared" si="6"/>
        <v>0</v>
      </c>
      <c r="BH126" s="135">
        <f t="shared" si="7"/>
        <v>0</v>
      </c>
      <c r="BI126" s="135">
        <f t="shared" si="8"/>
        <v>0</v>
      </c>
      <c r="BJ126" s="18" t="s">
        <v>64</v>
      </c>
      <c r="BK126" s="135">
        <f t="shared" si="9"/>
        <v>0</v>
      </c>
      <c r="BL126" s="18" t="s">
        <v>201</v>
      </c>
      <c r="BM126" s="134" t="s">
        <v>87</v>
      </c>
    </row>
    <row r="127" spans="1:65" s="2" customFormat="1" ht="24.2" customHeight="1" x14ac:dyDescent="0.2">
      <c r="A127" s="29"/>
      <c r="B127" s="123"/>
      <c r="C127" s="124" t="s">
        <v>209</v>
      </c>
      <c r="D127" s="124" t="s">
        <v>199</v>
      </c>
      <c r="E127" s="125" t="s">
        <v>3938</v>
      </c>
      <c r="F127" s="126" t="s">
        <v>5799</v>
      </c>
      <c r="G127" s="127" t="s">
        <v>5800</v>
      </c>
      <c r="H127" s="128">
        <v>1</v>
      </c>
      <c r="I127" s="224"/>
      <c r="J127" s="129">
        <f t="shared" si="0"/>
        <v>0</v>
      </c>
      <c r="K127" s="126" t="s">
        <v>1</v>
      </c>
      <c r="L127" s="30"/>
      <c r="M127" s="130" t="s">
        <v>1</v>
      </c>
      <c r="N127" s="131" t="s">
        <v>35</v>
      </c>
      <c r="O127" s="132">
        <v>0</v>
      </c>
      <c r="P127" s="132">
        <f t="shared" si="1"/>
        <v>0</v>
      </c>
      <c r="Q127" s="132">
        <v>0</v>
      </c>
      <c r="R127" s="132">
        <f t="shared" si="2"/>
        <v>0</v>
      </c>
      <c r="S127" s="132">
        <v>0</v>
      </c>
      <c r="T127" s="133">
        <f t="shared" si="3"/>
        <v>0</v>
      </c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R127" s="134" t="s">
        <v>201</v>
      </c>
      <c r="AT127" s="134" t="s">
        <v>199</v>
      </c>
      <c r="AU127" s="134" t="s">
        <v>66</v>
      </c>
      <c r="AY127" s="18" t="s">
        <v>196</v>
      </c>
      <c r="BE127" s="135">
        <f t="shared" si="4"/>
        <v>0</v>
      </c>
      <c r="BF127" s="135">
        <f t="shared" si="5"/>
        <v>0</v>
      </c>
      <c r="BG127" s="135">
        <f t="shared" si="6"/>
        <v>0</v>
      </c>
      <c r="BH127" s="135">
        <f t="shared" si="7"/>
        <v>0</v>
      </c>
      <c r="BI127" s="135">
        <f t="shared" si="8"/>
        <v>0</v>
      </c>
      <c r="BJ127" s="18" t="s">
        <v>64</v>
      </c>
      <c r="BK127" s="135">
        <f t="shared" si="9"/>
        <v>0</v>
      </c>
      <c r="BL127" s="18" t="s">
        <v>201</v>
      </c>
      <c r="BM127" s="134" t="s">
        <v>93</v>
      </c>
    </row>
    <row r="128" spans="1:65" s="2" customFormat="1" ht="24.2" customHeight="1" x14ac:dyDescent="0.2">
      <c r="A128" s="29"/>
      <c r="B128" s="123"/>
      <c r="C128" s="124" t="s">
        <v>293</v>
      </c>
      <c r="D128" s="124" t="s">
        <v>199</v>
      </c>
      <c r="E128" s="125" t="s">
        <v>5801</v>
      </c>
      <c r="F128" s="126" t="s">
        <v>5802</v>
      </c>
      <c r="G128" s="127" t="s">
        <v>5800</v>
      </c>
      <c r="H128" s="128">
        <v>1</v>
      </c>
      <c r="I128" s="224"/>
      <c r="J128" s="129">
        <f t="shared" si="0"/>
        <v>0</v>
      </c>
      <c r="K128" s="126" t="s">
        <v>1</v>
      </c>
      <c r="L128" s="30"/>
      <c r="M128" s="130" t="s">
        <v>1</v>
      </c>
      <c r="N128" s="131" t="s">
        <v>35</v>
      </c>
      <c r="O128" s="132">
        <v>0</v>
      </c>
      <c r="P128" s="132">
        <f t="shared" si="1"/>
        <v>0</v>
      </c>
      <c r="Q128" s="132">
        <v>0</v>
      </c>
      <c r="R128" s="132">
        <f t="shared" si="2"/>
        <v>0</v>
      </c>
      <c r="S128" s="132">
        <v>0</v>
      </c>
      <c r="T128" s="133">
        <f t="shared" si="3"/>
        <v>0</v>
      </c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R128" s="134" t="s">
        <v>201</v>
      </c>
      <c r="AT128" s="134" t="s">
        <v>199</v>
      </c>
      <c r="AU128" s="134" t="s">
        <v>66</v>
      </c>
      <c r="AY128" s="18" t="s">
        <v>196</v>
      </c>
      <c r="BE128" s="135">
        <f t="shared" si="4"/>
        <v>0</v>
      </c>
      <c r="BF128" s="135">
        <f t="shared" si="5"/>
        <v>0</v>
      </c>
      <c r="BG128" s="135">
        <f t="shared" si="6"/>
        <v>0</v>
      </c>
      <c r="BH128" s="135">
        <f t="shared" si="7"/>
        <v>0</v>
      </c>
      <c r="BI128" s="135">
        <f t="shared" si="8"/>
        <v>0</v>
      </c>
      <c r="BJ128" s="18" t="s">
        <v>64</v>
      </c>
      <c r="BK128" s="135">
        <f t="shared" si="9"/>
        <v>0</v>
      </c>
      <c r="BL128" s="18" t="s">
        <v>201</v>
      </c>
      <c r="BM128" s="134" t="s">
        <v>99</v>
      </c>
    </row>
    <row r="129" spans="1:65" s="2" customFormat="1" ht="24.2" customHeight="1" x14ac:dyDescent="0.2">
      <c r="A129" s="29"/>
      <c r="B129" s="123"/>
      <c r="C129" s="124" t="s">
        <v>215</v>
      </c>
      <c r="D129" s="124" t="s">
        <v>199</v>
      </c>
      <c r="E129" s="125" t="s">
        <v>3944</v>
      </c>
      <c r="F129" s="126" t="s">
        <v>5803</v>
      </c>
      <c r="G129" s="127" t="s">
        <v>5800</v>
      </c>
      <c r="H129" s="128">
        <v>1</v>
      </c>
      <c r="I129" s="224"/>
      <c r="J129" s="129">
        <f t="shared" si="0"/>
        <v>0</v>
      </c>
      <c r="K129" s="126" t="s">
        <v>1</v>
      </c>
      <c r="L129" s="30"/>
      <c r="M129" s="130" t="s">
        <v>1</v>
      </c>
      <c r="N129" s="131" t="s">
        <v>35</v>
      </c>
      <c r="O129" s="132">
        <v>0</v>
      </c>
      <c r="P129" s="132">
        <f t="shared" si="1"/>
        <v>0</v>
      </c>
      <c r="Q129" s="132">
        <v>0</v>
      </c>
      <c r="R129" s="132">
        <f t="shared" si="2"/>
        <v>0</v>
      </c>
      <c r="S129" s="132">
        <v>0</v>
      </c>
      <c r="T129" s="133">
        <f t="shared" si="3"/>
        <v>0</v>
      </c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R129" s="134" t="s">
        <v>201</v>
      </c>
      <c r="AT129" s="134" t="s">
        <v>199</v>
      </c>
      <c r="AU129" s="134" t="s">
        <v>66</v>
      </c>
      <c r="AY129" s="18" t="s">
        <v>196</v>
      </c>
      <c r="BE129" s="135">
        <f t="shared" si="4"/>
        <v>0</v>
      </c>
      <c r="BF129" s="135">
        <f t="shared" si="5"/>
        <v>0</v>
      </c>
      <c r="BG129" s="135">
        <f t="shared" si="6"/>
        <v>0</v>
      </c>
      <c r="BH129" s="135">
        <f t="shared" si="7"/>
        <v>0</v>
      </c>
      <c r="BI129" s="135">
        <f t="shared" si="8"/>
        <v>0</v>
      </c>
      <c r="BJ129" s="18" t="s">
        <v>64</v>
      </c>
      <c r="BK129" s="135">
        <f t="shared" si="9"/>
        <v>0</v>
      </c>
      <c r="BL129" s="18" t="s">
        <v>201</v>
      </c>
      <c r="BM129" s="134" t="s">
        <v>104</v>
      </c>
    </row>
    <row r="130" spans="1:65" s="2" customFormat="1" ht="24.2" customHeight="1" x14ac:dyDescent="0.2">
      <c r="A130" s="29"/>
      <c r="B130" s="123"/>
      <c r="C130" s="124" t="s">
        <v>389</v>
      </c>
      <c r="D130" s="124" t="s">
        <v>199</v>
      </c>
      <c r="E130" s="125" t="s">
        <v>5804</v>
      </c>
      <c r="F130" s="126" t="s">
        <v>5805</v>
      </c>
      <c r="G130" s="127" t="s">
        <v>5800</v>
      </c>
      <c r="H130" s="128">
        <v>1</v>
      </c>
      <c r="I130" s="224"/>
      <c r="J130" s="129">
        <f t="shared" si="0"/>
        <v>0</v>
      </c>
      <c r="K130" s="126" t="s">
        <v>1</v>
      </c>
      <c r="L130" s="30"/>
      <c r="M130" s="130" t="s">
        <v>1</v>
      </c>
      <c r="N130" s="131" t="s">
        <v>35</v>
      </c>
      <c r="O130" s="132">
        <v>0</v>
      </c>
      <c r="P130" s="132">
        <f t="shared" si="1"/>
        <v>0</v>
      </c>
      <c r="Q130" s="132">
        <v>0</v>
      </c>
      <c r="R130" s="132">
        <f t="shared" si="2"/>
        <v>0</v>
      </c>
      <c r="S130" s="132">
        <v>0</v>
      </c>
      <c r="T130" s="133">
        <f t="shared" si="3"/>
        <v>0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R130" s="134" t="s">
        <v>201</v>
      </c>
      <c r="AT130" s="134" t="s">
        <v>199</v>
      </c>
      <c r="AU130" s="134" t="s">
        <v>66</v>
      </c>
      <c r="AY130" s="18" t="s">
        <v>196</v>
      </c>
      <c r="BE130" s="135">
        <f t="shared" si="4"/>
        <v>0</v>
      </c>
      <c r="BF130" s="135">
        <f t="shared" si="5"/>
        <v>0</v>
      </c>
      <c r="BG130" s="135">
        <f t="shared" si="6"/>
        <v>0</v>
      </c>
      <c r="BH130" s="135">
        <f t="shared" si="7"/>
        <v>0</v>
      </c>
      <c r="BI130" s="135">
        <f t="shared" si="8"/>
        <v>0</v>
      </c>
      <c r="BJ130" s="18" t="s">
        <v>64</v>
      </c>
      <c r="BK130" s="135">
        <f t="shared" si="9"/>
        <v>0</v>
      </c>
      <c r="BL130" s="18" t="s">
        <v>201</v>
      </c>
      <c r="BM130" s="134" t="s">
        <v>434</v>
      </c>
    </row>
    <row r="131" spans="1:65" s="2" customFormat="1" ht="55.5" customHeight="1" x14ac:dyDescent="0.2">
      <c r="A131" s="29"/>
      <c r="B131" s="123"/>
      <c r="C131" s="124" t="s">
        <v>87</v>
      </c>
      <c r="D131" s="124" t="s">
        <v>199</v>
      </c>
      <c r="E131" s="125" t="s">
        <v>3948</v>
      </c>
      <c r="F131" s="126" t="s">
        <v>5806</v>
      </c>
      <c r="G131" s="127" t="s">
        <v>5800</v>
      </c>
      <c r="H131" s="128">
        <v>1</v>
      </c>
      <c r="I131" s="224"/>
      <c r="J131" s="129">
        <f t="shared" si="0"/>
        <v>0</v>
      </c>
      <c r="K131" s="126" t="s">
        <v>1</v>
      </c>
      <c r="L131" s="30"/>
      <c r="M131" s="130" t="s">
        <v>1</v>
      </c>
      <c r="N131" s="131" t="s">
        <v>35</v>
      </c>
      <c r="O131" s="132">
        <v>0</v>
      </c>
      <c r="P131" s="132">
        <f t="shared" si="1"/>
        <v>0</v>
      </c>
      <c r="Q131" s="132">
        <v>0</v>
      </c>
      <c r="R131" s="132">
        <f t="shared" si="2"/>
        <v>0</v>
      </c>
      <c r="S131" s="132">
        <v>0</v>
      </c>
      <c r="T131" s="133">
        <f t="shared" si="3"/>
        <v>0</v>
      </c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R131" s="134" t="s">
        <v>201</v>
      </c>
      <c r="AT131" s="134" t="s">
        <v>199</v>
      </c>
      <c r="AU131" s="134" t="s">
        <v>66</v>
      </c>
      <c r="AY131" s="18" t="s">
        <v>196</v>
      </c>
      <c r="BE131" s="135">
        <f t="shared" si="4"/>
        <v>0</v>
      </c>
      <c r="BF131" s="135">
        <f t="shared" si="5"/>
        <v>0</v>
      </c>
      <c r="BG131" s="135">
        <f t="shared" si="6"/>
        <v>0</v>
      </c>
      <c r="BH131" s="135">
        <f t="shared" si="7"/>
        <v>0</v>
      </c>
      <c r="BI131" s="135">
        <f t="shared" si="8"/>
        <v>0</v>
      </c>
      <c r="BJ131" s="18" t="s">
        <v>64</v>
      </c>
      <c r="BK131" s="135">
        <f t="shared" si="9"/>
        <v>0</v>
      </c>
      <c r="BL131" s="18" t="s">
        <v>201</v>
      </c>
      <c r="BM131" s="134" t="s">
        <v>447</v>
      </c>
    </row>
    <row r="132" spans="1:65" s="2" customFormat="1" ht="55.5" customHeight="1" x14ac:dyDescent="0.2">
      <c r="A132" s="29"/>
      <c r="B132" s="123"/>
      <c r="C132" s="124" t="s">
        <v>90</v>
      </c>
      <c r="D132" s="124" t="s">
        <v>199</v>
      </c>
      <c r="E132" s="125" t="s">
        <v>5807</v>
      </c>
      <c r="F132" s="126" t="s">
        <v>5808</v>
      </c>
      <c r="G132" s="127" t="s">
        <v>5809</v>
      </c>
      <c r="H132" s="128">
        <v>40</v>
      </c>
      <c r="I132" s="224"/>
      <c r="J132" s="129">
        <f t="shared" si="0"/>
        <v>0</v>
      </c>
      <c r="K132" s="126" t="s">
        <v>1</v>
      </c>
      <c r="L132" s="30"/>
      <c r="M132" s="130" t="s">
        <v>1</v>
      </c>
      <c r="N132" s="131" t="s">
        <v>35</v>
      </c>
      <c r="O132" s="132">
        <v>0</v>
      </c>
      <c r="P132" s="132">
        <f t="shared" si="1"/>
        <v>0</v>
      </c>
      <c r="Q132" s="132">
        <v>0</v>
      </c>
      <c r="R132" s="132">
        <f t="shared" si="2"/>
        <v>0</v>
      </c>
      <c r="S132" s="132">
        <v>0</v>
      </c>
      <c r="T132" s="133">
        <f t="shared" si="3"/>
        <v>0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34" t="s">
        <v>201</v>
      </c>
      <c r="AT132" s="134" t="s">
        <v>199</v>
      </c>
      <c r="AU132" s="134" t="s">
        <v>66</v>
      </c>
      <c r="AY132" s="18" t="s">
        <v>196</v>
      </c>
      <c r="BE132" s="135">
        <f t="shared" si="4"/>
        <v>0</v>
      </c>
      <c r="BF132" s="135">
        <f t="shared" si="5"/>
        <v>0</v>
      </c>
      <c r="BG132" s="135">
        <f t="shared" si="6"/>
        <v>0</v>
      </c>
      <c r="BH132" s="135">
        <f t="shared" si="7"/>
        <v>0</v>
      </c>
      <c r="BI132" s="135">
        <f t="shared" si="8"/>
        <v>0</v>
      </c>
      <c r="BJ132" s="18" t="s">
        <v>64</v>
      </c>
      <c r="BK132" s="135">
        <f t="shared" si="9"/>
        <v>0</v>
      </c>
      <c r="BL132" s="18" t="s">
        <v>201</v>
      </c>
      <c r="BM132" s="134" t="s">
        <v>456</v>
      </c>
    </row>
    <row r="133" spans="1:65" s="12" customFormat="1" ht="22.9" customHeight="1" x14ac:dyDescent="0.2">
      <c r="B133" s="111"/>
      <c r="D133" s="112" t="s">
        <v>56</v>
      </c>
      <c r="E133" s="121" t="s">
        <v>5810</v>
      </c>
      <c r="F133" s="121" t="s">
        <v>5811</v>
      </c>
      <c r="I133" s="225"/>
      <c r="J133" s="122">
        <f>BK133</f>
        <v>0</v>
      </c>
      <c r="L133" s="111"/>
      <c r="M133" s="115"/>
      <c r="N133" s="116"/>
      <c r="O133" s="116"/>
      <c r="P133" s="117">
        <f>SUM(P134:P148)</f>
        <v>0</v>
      </c>
      <c r="Q133" s="116"/>
      <c r="R133" s="117">
        <f>SUM(R134:R148)</f>
        <v>0</v>
      </c>
      <c r="S133" s="116"/>
      <c r="T133" s="118">
        <f>SUM(T134:T148)</f>
        <v>0</v>
      </c>
      <c r="AR133" s="112" t="s">
        <v>64</v>
      </c>
      <c r="AT133" s="119" t="s">
        <v>56</v>
      </c>
      <c r="AU133" s="119" t="s">
        <v>64</v>
      </c>
      <c r="AY133" s="112" t="s">
        <v>196</v>
      </c>
      <c r="BK133" s="120">
        <f>SUM(BK134:BK148)</f>
        <v>0</v>
      </c>
    </row>
    <row r="134" spans="1:65" s="2" customFormat="1" ht="49.15" customHeight="1" x14ac:dyDescent="0.2">
      <c r="A134" s="29"/>
      <c r="B134" s="123"/>
      <c r="C134" s="124" t="s">
        <v>93</v>
      </c>
      <c r="D134" s="124" t="s">
        <v>199</v>
      </c>
      <c r="E134" s="125" t="s">
        <v>5812</v>
      </c>
      <c r="F134" s="126" t="s">
        <v>5813</v>
      </c>
      <c r="G134" s="127" t="s">
        <v>5800</v>
      </c>
      <c r="H134" s="128">
        <v>1</v>
      </c>
      <c r="I134" s="224"/>
      <c r="J134" s="129">
        <f t="shared" ref="J134:J148" si="10">ROUND(I134*H134,2)</f>
        <v>0</v>
      </c>
      <c r="K134" s="126" t="s">
        <v>1</v>
      </c>
      <c r="L134" s="30"/>
      <c r="M134" s="130" t="s">
        <v>1</v>
      </c>
      <c r="N134" s="131" t="s">
        <v>35</v>
      </c>
      <c r="O134" s="132">
        <v>0</v>
      </c>
      <c r="P134" s="132">
        <f t="shared" ref="P134:P148" si="11">O134*H134</f>
        <v>0</v>
      </c>
      <c r="Q134" s="132">
        <v>0</v>
      </c>
      <c r="R134" s="132">
        <f t="shared" ref="R134:R148" si="12">Q134*H134</f>
        <v>0</v>
      </c>
      <c r="S134" s="132">
        <v>0</v>
      </c>
      <c r="T134" s="133">
        <f t="shared" ref="T134:T148" si="13">S134*H134</f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34" t="s">
        <v>201</v>
      </c>
      <c r="AT134" s="134" t="s">
        <v>199</v>
      </c>
      <c r="AU134" s="134" t="s">
        <v>66</v>
      </c>
      <c r="AY134" s="18" t="s">
        <v>196</v>
      </c>
      <c r="BE134" s="135">
        <f t="shared" ref="BE134:BE148" si="14">IF(N134="základní",J134,0)</f>
        <v>0</v>
      </c>
      <c r="BF134" s="135">
        <f t="shared" ref="BF134:BF148" si="15">IF(N134="snížená",J134,0)</f>
        <v>0</v>
      </c>
      <c r="BG134" s="135">
        <f t="shared" ref="BG134:BG148" si="16">IF(N134="zákl. přenesená",J134,0)</f>
        <v>0</v>
      </c>
      <c r="BH134" s="135">
        <f t="shared" ref="BH134:BH148" si="17">IF(N134="sníž. přenesená",J134,0)</f>
        <v>0</v>
      </c>
      <c r="BI134" s="135">
        <f t="shared" ref="BI134:BI148" si="18">IF(N134="nulová",J134,0)</f>
        <v>0</v>
      </c>
      <c r="BJ134" s="18" t="s">
        <v>64</v>
      </c>
      <c r="BK134" s="135">
        <f t="shared" ref="BK134:BK148" si="19">ROUND(I134*H134,2)</f>
        <v>0</v>
      </c>
      <c r="BL134" s="18" t="s">
        <v>201</v>
      </c>
      <c r="BM134" s="134" t="s">
        <v>464</v>
      </c>
    </row>
    <row r="135" spans="1:65" s="2" customFormat="1" ht="24.2" customHeight="1" x14ac:dyDescent="0.2">
      <c r="A135" s="29"/>
      <c r="B135" s="123"/>
      <c r="C135" s="124" t="s">
        <v>96</v>
      </c>
      <c r="D135" s="124" t="s">
        <v>199</v>
      </c>
      <c r="E135" s="125" t="s">
        <v>5814</v>
      </c>
      <c r="F135" s="126" t="s">
        <v>5815</v>
      </c>
      <c r="G135" s="127" t="s">
        <v>5793</v>
      </c>
      <c r="H135" s="128">
        <v>1</v>
      </c>
      <c r="I135" s="224"/>
      <c r="J135" s="129">
        <f t="shared" si="10"/>
        <v>0</v>
      </c>
      <c r="K135" s="126" t="s">
        <v>1</v>
      </c>
      <c r="L135" s="30"/>
      <c r="M135" s="130" t="s">
        <v>1</v>
      </c>
      <c r="N135" s="131" t="s">
        <v>35</v>
      </c>
      <c r="O135" s="132">
        <v>0</v>
      </c>
      <c r="P135" s="132">
        <f t="shared" si="11"/>
        <v>0</v>
      </c>
      <c r="Q135" s="132">
        <v>0</v>
      </c>
      <c r="R135" s="132">
        <f t="shared" si="12"/>
        <v>0</v>
      </c>
      <c r="S135" s="132">
        <v>0</v>
      </c>
      <c r="T135" s="133">
        <f t="shared" si="13"/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34" t="s">
        <v>201</v>
      </c>
      <c r="AT135" s="134" t="s">
        <v>199</v>
      </c>
      <c r="AU135" s="134" t="s">
        <v>66</v>
      </c>
      <c r="AY135" s="18" t="s">
        <v>196</v>
      </c>
      <c r="BE135" s="135">
        <f t="shared" si="14"/>
        <v>0</v>
      </c>
      <c r="BF135" s="135">
        <f t="shared" si="15"/>
        <v>0</v>
      </c>
      <c r="BG135" s="135">
        <f t="shared" si="16"/>
        <v>0</v>
      </c>
      <c r="BH135" s="135">
        <f t="shared" si="17"/>
        <v>0</v>
      </c>
      <c r="BI135" s="135">
        <f t="shared" si="18"/>
        <v>0</v>
      </c>
      <c r="BJ135" s="18" t="s">
        <v>64</v>
      </c>
      <c r="BK135" s="135">
        <f t="shared" si="19"/>
        <v>0</v>
      </c>
      <c r="BL135" s="18" t="s">
        <v>201</v>
      </c>
      <c r="BM135" s="134" t="s">
        <v>475</v>
      </c>
    </row>
    <row r="136" spans="1:65" s="2" customFormat="1" ht="66.75" customHeight="1" x14ac:dyDescent="0.2">
      <c r="A136" s="29"/>
      <c r="B136" s="123"/>
      <c r="C136" s="124" t="s">
        <v>99</v>
      </c>
      <c r="D136" s="124" t="s">
        <v>199</v>
      </c>
      <c r="E136" s="125" t="s">
        <v>5816</v>
      </c>
      <c r="F136" s="126" t="s">
        <v>5817</v>
      </c>
      <c r="G136" s="127" t="s">
        <v>5793</v>
      </c>
      <c r="H136" s="128">
        <v>1</v>
      </c>
      <c r="I136" s="224"/>
      <c r="J136" s="129">
        <f t="shared" si="10"/>
        <v>0</v>
      </c>
      <c r="K136" s="126" t="s">
        <v>1</v>
      </c>
      <c r="L136" s="30"/>
      <c r="M136" s="130" t="s">
        <v>1</v>
      </c>
      <c r="N136" s="131" t="s">
        <v>35</v>
      </c>
      <c r="O136" s="132">
        <v>0</v>
      </c>
      <c r="P136" s="132">
        <f t="shared" si="11"/>
        <v>0</v>
      </c>
      <c r="Q136" s="132">
        <v>0</v>
      </c>
      <c r="R136" s="132">
        <f t="shared" si="12"/>
        <v>0</v>
      </c>
      <c r="S136" s="132">
        <v>0</v>
      </c>
      <c r="T136" s="133">
        <f t="shared" si="1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34" t="s">
        <v>201</v>
      </c>
      <c r="AT136" s="134" t="s">
        <v>199</v>
      </c>
      <c r="AU136" s="134" t="s">
        <v>66</v>
      </c>
      <c r="AY136" s="18" t="s">
        <v>196</v>
      </c>
      <c r="BE136" s="135">
        <f t="shared" si="14"/>
        <v>0</v>
      </c>
      <c r="BF136" s="135">
        <f t="shared" si="15"/>
        <v>0</v>
      </c>
      <c r="BG136" s="135">
        <f t="shared" si="16"/>
        <v>0</v>
      </c>
      <c r="BH136" s="135">
        <f t="shared" si="17"/>
        <v>0</v>
      </c>
      <c r="BI136" s="135">
        <f t="shared" si="18"/>
        <v>0</v>
      </c>
      <c r="BJ136" s="18" t="s">
        <v>64</v>
      </c>
      <c r="BK136" s="135">
        <f t="shared" si="19"/>
        <v>0</v>
      </c>
      <c r="BL136" s="18" t="s">
        <v>201</v>
      </c>
      <c r="BM136" s="134" t="s">
        <v>418</v>
      </c>
    </row>
    <row r="137" spans="1:65" s="2" customFormat="1" ht="39" customHeight="1" x14ac:dyDescent="0.2">
      <c r="A137" s="29"/>
      <c r="B137" s="123"/>
      <c r="C137" s="124" t="s">
        <v>7</v>
      </c>
      <c r="D137" s="124" t="s">
        <v>199</v>
      </c>
      <c r="E137" s="125" t="s">
        <v>5818</v>
      </c>
      <c r="F137" s="126" t="s">
        <v>5860</v>
      </c>
      <c r="G137" s="127" t="s">
        <v>5793</v>
      </c>
      <c r="H137" s="128">
        <v>1</v>
      </c>
      <c r="I137" s="224"/>
      <c r="J137" s="129">
        <f t="shared" si="10"/>
        <v>0</v>
      </c>
      <c r="K137" s="126" t="s">
        <v>1</v>
      </c>
      <c r="L137" s="30"/>
      <c r="M137" s="130" t="s">
        <v>1</v>
      </c>
      <c r="N137" s="131" t="s">
        <v>35</v>
      </c>
      <c r="O137" s="132">
        <v>0</v>
      </c>
      <c r="P137" s="132">
        <f t="shared" si="11"/>
        <v>0</v>
      </c>
      <c r="Q137" s="132">
        <v>0</v>
      </c>
      <c r="R137" s="132">
        <f t="shared" si="12"/>
        <v>0</v>
      </c>
      <c r="S137" s="132">
        <v>0</v>
      </c>
      <c r="T137" s="133">
        <f t="shared" si="1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34" t="s">
        <v>201</v>
      </c>
      <c r="AT137" s="134" t="s">
        <v>199</v>
      </c>
      <c r="AU137" s="134" t="s">
        <v>66</v>
      </c>
      <c r="AY137" s="18" t="s">
        <v>196</v>
      </c>
      <c r="BE137" s="135">
        <f t="shared" si="14"/>
        <v>0</v>
      </c>
      <c r="BF137" s="135">
        <f t="shared" si="15"/>
        <v>0</v>
      </c>
      <c r="BG137" s="135">
        <f t="shared" si="16"/>
        <v>0</v>
      </c>
      <c r="BH137" s="135">
        <f t="shared" si="17"/>
        <v>0</v>
      </c>
      <c r="BI137" s="135">
        <f t="shared" si="18"/>
        <v>0</v>
      </c>
      <c r="BJ137" s="18" t="s">
        <v>64</v>
      </c>
      <c r="BK137" s="135">
        <f t="shared" si="19"/>
        <v>0</v>
      </c>
      <c r="BL137" s="18" t="s">
        <v>201</v>
      </c>
      <c r="BM137" s="134" t="s">
        <v>493</v>
      </c>
    </row>
    <row r="138" spans="1:65" s="2" customFormat="1" ht="24.2" customHeight="1" x14ac:dyDescent="0.2">
      <c r="A138" s="29"/>
      <c r="B138" s="123"/>
      <c r="C138" s="124" t="s">
        <v>104</v>
      </c>
      <c r="D138" s="124" t="s">
        <v>199</v>
      </c>
      <c r="E138" s="125" t="s">
        <v>5819</v>
      </c>
      <c r="F138" s="126" t="s">
        <v>5820</v>
      </c>
      <c r="G138" s="127" t="s">
        <v>5793</v>
      </c>
      <c r="H138" s="128">
        <v>1</v>
      </c>
      <c r="I138" s="224"/>
      <c r="J138" s="129">
        <f t="shared" si="10"/>
        <v>0</v>
      </c>
      <c r="K138" s="126" t="s">
        <v>1</v>
      </c>
      <c r="L138" s="30"/>
      <c r="M138" s="130" t="s">
        <v>1</v>
      </c>
      <c r="N138" s="131" t="s">
        <v>35</v>
      </c>
      <c r="O138" s="132">
        <v>0</v>
      </c>
      <c r="P138" s="132">
        <f t="shared" si="11"/>
        <v>0</v>
      </c>
      <c r="Q138" s="132">
        <v>0</v>
      </c>
      <c r="R138" s="132">
        <f t="shared" si="12"/>
        <v>0</v>
      </c>
      <c r="S138" s="132">
        <v>0</v>
      </c>
      <c r="T138" s="133">
        <f t="shared" si="1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34" t="s">
        <v>201</v>
      </c>
      <c r="AT138" s="134" t="s">
        <v>199</v>
      </c>
      <c r="AU138" s="134" t="s">
        <v>66</v>
      </c>
      <c r="AY138" s="18" t="s">
        <v>196</v>
      </c>
      <c r="BE138" s="135">
        <f t="shared" si="14"/>
        <v>0</v>
      </c>
      <c r="BF138" s="135">
        <f t="shared" si="15"/>
        <v>0</v>
      </c>
      <c r="BG138" s="135">
        <f t="shared" si="16"/>
        <v>0</v>
      </c>
      <c r="BH138" s="135">
        <f t="shared" si="17"/>
        <v>0</v>
      </c>
      <c r="BI138" s="135">
        <f t="shared" si="18"/>
        <v>0</v>
      </c>
      <c r="BJ138" s="18" t="s">
        <v>64</v>
      </c>
      <c r="BK138" s="135">
        <f t="shared" si="19"/>
        <v>0</v>
      </c>
      <c r="BL138" s="18" t="s">
        <v>201</v>
      </c>
      <c r="BM138" s="134" t="s">
        <v>428</v>
      </c>
    </row>
    <row r="139" spans="1:65" s="2" customFormat="1" ht="21.75" customHeight="1" x14ac:dyDescent="0.2">
      <c r="A139" s="29"/>
      <c r="B139" s="123"/>
      <c r="C139" s="124" t="s">
        <v>425</v>
      </c>
      <c r="D139" s="124" t="s">
        <v>199</v>
      </c>
      <c r="E139" s="125" t="s">
        <v>5821</v>
      </c>
      <c r="F139" s="126" t="s">
        <v>5822</v>
      </c>
      <c r="G139" s="127" t="s">
        <v>5793</v>
      </c>
      <c r="H139" s="128">
        <v>1</v>
      </c>
      <c r="I139" s="224"/>
      <c r="J139" s="129">
        <f t="shared" si="10"/>
        <v>0</v>
      </c>
      <c r="K139" s="126" t="s">
        <v>1</v>
      </c>
      <c r="L139" s="30"/>
      <c r="M139" s="130" t="s">
        <v>1</v>
      </c>
      <c r="N139" s="131" t="s">
        <v>35</v>
      </c>
      <c r="O139" s="132">
        <v>0</v>
      </c>
      <c r="P139" s="132">
        <f t="shared" si="11"/>
        <v>0</v>
      </c>
      <c r="Q139" s="132">
        <v>0</v>
      </c>
      <c r="R139" s="132">
        <f t="shared" si="12"/>
        <v>0</v>
      </c>
      <c r="S139" s="132">
        <v>0</v>
      </c>
      <c r="T139" s="133">
        <f t="shared" si="1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34" t="s">
        <v>201</v>
      </c>
      <c r="AT139" s="134" t="s">
        <v>199</v>
      </c>
      <c r="AU139" s="134" t="s">
        <v>66</v>
      </c>
      <c r="AY139" s="18" t="s">
        <v>196</v>
      </c>
      <c r="BE139" s="135">
        <f t="shared" si="14"/>
        <v>0</v>
      </c>
      <c r="BF139" s="135">
        <f t="shared" si="15"/>
        <v>0</v>
      </c>
      <c r="BG139" s="135">
        <f t="shared" si="16"/>
        <v>0</v>
      </c>
      <c r="BH139" s="135">
        <f t="shared" si="17"/>
        <v>0</v>
      </c>
      <c r="BI139" s="135">
        <f t="shared" si="18"/>
        <v>0</v>
      </c>
      <c r="BJ139" s="18" t="s">
        <v>64</v>
      </c>
      <c r="BK139" s="135">
        <f t="shared" si="19"/>
        <v>0</v>
      </c>
      <c r="BL139" s="18" t="s">
        <v>201</v>
      </c>
      <c r="BM139" s="134" t="s">
        <v>437</v>
      </c>
    </row>
    <row r="140" spans="1:65" s="2" customFormat="1" ht="24.2" customHeight="1" x14ac:dyDescent="0.2">
      <c r="A140" s="29"/>
      <c r="B140" s="123"/>
      <c r="C140" s="124" t="s">
        <v>434</v>
      </c>
      <c r="D140" s="124" t="s">
        <v>199</v>
      </c>
      <c r="E140" s="125" t="s">
        <v>5823</v>
      </c>
      <c r="F140" s="126" t="s">
        <v>5824</v>
      </c>
      <c r="G140" s="127" t="s">
        <v>5793</v>
      </c>
      <c r="H140" s="128">
        <v>1</v>
      </c>
      <c r="I140" s="224"/>
      <c r="J140" s="129">
        <f t="shared" si="10"/>
        <v>0</v>
      </c>
      <c r="K140" s="126" t="s">
        <v>1</v>
      </c>
      <c r="L140" s="30"/>
      <c r="M140" s="130" t="s">
        <v>1</v>
      </c>
      <c r="N140" s="131" t="s">
        <v>35</v>
      </c>
      <c r="O140" s="132">
        <v>0</v>
      </c>
      <c r="P140" s="132">
        <f t="shared" si="11"/>
        <v>0</v>
      </c>
      <c r="Q140" s="132">
        <v>0</v>
      </c>
      <c r="R140" s="132">
        <f t="shared" si="12"/>
        <v>0</v>
      </c>
      <c r="S140" s="132">
        <v>0</v>
      </c>
      <c r="T140" s="133">
        <f t="shared" si="1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34" t="s">
        <v>201</v>
      </c>
      <c r="AT140" s="134" t="s">
        <v>199</v>
      </c>
      <c r="AU140" s="134" t="s">
        <v>66</v>
      </c>
      <c r="AY140" s="18" t="s">
        <v>196</v>
      </c>
      <c r="BE140" s="135">
        <f t="shared" si="14"/>
        <v>0</v>
      </c>
      <c r="BF140" s="135">
        <f t="shared" si="15"/>
        <v>0</v>
      </c>
      <c r="BG140" s="135">
        <f t="shared" si="16"/>
        <v>0</v>
      </c>
      <c r="BH140" s="135">
        <f t="shared" si="17"/>
        <v>0</v>
      </c>
      <c r="BI140" s="135">
        <f t="shared" si="18"/>
        <v>0</v>
      </c>
      <c r="BJ140" s="18" t="s">
        <v>64</v>
      </c>
      <c r="BK140" s="135">
        <f t="shared" si="19"/>
        <v>0</v>
      </c>
      <c r="BL140" s="18" t="s">
        <v>201</v>
      </c>
      <c r="BM140" s="134" t="s">
        <v>445</v>
      </c>
    </row>
    <row r="141" spans="1:65" s="2" customFormat="1" ht="33" customHeight="1" x14ac:dyDescent="0.2">
      <c r="A141" s="29"/>
      <c r="B141" s="123"/>
      <c r="C141" s="124" t="s">
        <v>442</v>
      </c>
      <c r="D141" s="124" t="s">
        <v>199</v>
      </c>
      <c r="E141" s="125" t="s">
        <v>5825</v>
      </c>
      <c r="F141" s="126" t="s">
        <v>5826</v>
      </c>
      <c r="G141" s="127" t="s">
        <v>5793</v>
      </c>
      <c r="H141" s="128">
        <v>1</v>
      </c>
      <c r="I141" s="224"/>
      <c r="J141" s="129">
        <f t="shared" si="10"/>
        <v>0</v>
      </c>
      <c r="K141" s="126" t="s">
        <v>1</v>
      </c>
      <c r="L141" s="30"/>
      <c r="M141" s="130" t="s">
        <v>1</v>
      </c>
      <c r="N141" s="131" t="s">
        <v>35</v>
      </c>
      <c r="O141" s="132">
        <v>0</v>
      </c>
      <c r="P141" s="132">
        <f t="shared" si="11"/>
        <v>0</v>
      </c>
      <c r="Q141" s="132">
        <v>0</v>
      </c>
      <c r="R141" s="132">
        <f t="shared" si="12"/>
        <v>0</v>
      </c>
      <c r="S141" s="132">
        <v>0</v>
      </c>
      <c r="T141" s="133">
        <f t="shared" si="1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34" t="s">
        <v>201</v>
      </c>
      <c r="AT141" s="134" t="s">
        <v>199</v>
      </c>
      <c r="AU141" s="134" t="s">
        <v>66</v>
      </c>
      <c r="AY141" s="18" t="s">
        <v>196</v>
      </c>
      <c r="BE141" s="135">
        <f t="shared" si="14"/>
        <v>0</v>
      </c>
      <c r="BF141" s="135">
        <f t="shared" si="15"/>
        <v>0</v>
      </c>
      <c r="BG141" s="135">
        <f t="shared" si="16"/>
        <v>0</v>
      </c>
      <c r="BH141" s="135">
        <f t="shared" si="17"/>
        <v>0</v>
      </c>
      <c r="BI141" s="135">
        <f t="shared" si="18"/>
        <v>0</v>
      </c>
      <c r="BJ141" s="18" t="s">
        <v>64</v>
      </c>
      <c r="BK141" s="135">
        <f t="shared" si="19"/>
        <v>0</v>
      </c>
      <c r="BL141" s="18" t="s">
        <v>201</v>
      </c>
      <c r="BM141" s="134" t="s">
        <v>450</v>
      </c>
    </row>
    <row r="142" spans="1:65" s="2" customFormat="1" ht="76.349999999999994" customHeight="1" x14ac:dyDescent="0.2">
      <c r="A142" s="29"/>
      <c r="B142" s="123"/>
      <c r="C142" s="124" t="s">
        <v>447</v>
      </c>
      <c r="D142" s="124" t="s">
        <v>199</v>
      </c>
      <c r="E142" s="125" t="s">
        <v>5827</v>
      </c>
      <c r="F142" s="126" t="s">
        <v>5828</v>
      </c>
      <c r="G142" s="127" t="s">
        <v>5793</v>
      </c>
      <c r="H142" s="128">
        <v>1</v>
      </c>
      <c r="I142" s="224"/>
      <c r="J142" s="129">
        <f t="shared" si="10"/>
        <v>0</v>
      </c>
      <c r="K142" s="126" t="s">
        <v>1</v>
      </c>
      <c r="L142" s="30"/>
      <c r="M142" s="130" t="s">
        <v>1</v>
      </c>
      <c r="N142" s="131" t="s">
        <v>35</v>
      </c>
      <c r="O142" s="132">
        <v>0</v>
      </c>
      <c r="P142" s="132">
        <f t="shared" si="11"/>
        <v>0</v>
      </c>
      <c r="Q142" s="132">
        <v>0</v>
      </c>
      <c r="R142" s="132">
        <f t="shared" si="12"/>
        <v>0</v>
      </c>
      <c r="S142" s="132">
        <v>0</v>
      </c>
      <c r="T142" s="133">
        <f t="shared" si="1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34" t="s">
        <v>201</v>
      </c>
      <c r="AT142" s="134" t="s">
        <v>199</v>
      </c>
      <c r="AU142" s="134" t="s">
        <v>66</v>
      </c>
      <c r="AY142" s="18" t="s">
        <v>196</v>
      </c>
      <c r="BE142" s="135">
        <f t="shared" si="14"/>
        <v>0</v>
      </c>
      <c r="BF142" s="135">
        <f t="shared" si="15"/>
        <v>0</v>
      </c>
      <c r="BG142" s="135">
        <f t="shared" si="16"/>
        <v>0</v>
      </c>
      <c r="BH142" s="135">
        <f t="shared" si="17"/>
        <v>0</v>
      </c>
      <c r="BI142" s="135">
        <f t="shared" si="18"/>
        <v>0</v>
      </c>
      <c r="BJ142" s="18" t="s">
        <v>64</v>
      </c>
      <c r="BK142" s="135">
        <f t="shared" si="19"/>
        <v>0</v>
      </c>
      <c r="BL142" s="18" t="s">
        <v>201</v>
      </c>
      <c r="BM142" s="134" t="s">
        <v>454</v>
      </c>
    </row>
    <row r="143" spans="1:65" s="2" customFormat="1" ht="24.2" customHeight="1" x14ac:dyDescent="0.2">
      <c r="A143" s="29"/>
      <c r="B143" s="123"/>
      <c r="C143" s="124" t="s">
        <v>6</v>
      </c>
      <c r="D143" s="124" t="s">
        <v>199</v>
      </c>
      <c r="E143" s="125" t="s">
        <v>5829</v>
      </c>
      <c r="F143" s="126" t="s">
        <v>5830</v>
      </c>
      <c r="G143" s="127" t="s">
        <v>5793</v>
      </c>
      <c r="H143" s="128">
        <v>1</v>
      </c>
      <c r="I143" s="224"/>
      <c r="J143" s="129">
        <f t="shared" si="10"/>
        <v>0</v>
      </c>
      <c r="K143" s="126" t="s">
        <v>1</v>
      </c>
      <c r="L143" s="30"/>
      <c r="M143" s="130" t="s">
        <v>1</v>
      </c>
      <c r="N143" s="131" t="s">
        <v>35</v>
      </c>
      <c r="O143" s="132">
        <v>0</v>
      </c>
      <c r="P143" s="132">
        <f t="shared" si="11"/>
        <v>0</v>
      </c>
      <c r="Q143" s="132">
        <v>0</v>
      </c>
      <c r="R143" s="132">
        <f t="shared" si="12"/>
        <v>0</v>
      </c>
      <c r="S143" s="132">
        <v>0</v>
      </c>
      <c r="T143" s="133">
        <f t="shared" si="1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34" t="s">
        <v>201</v>
      </c>
      <c r="AT143" s="134" t="s">
        <v>199</v>
      </c>
      <c r="AU143" s="134" t="s">
        <v>66</v>
      </c>
      <c r="AY143" s="18" t="s">
        <v>196</v>
      </c>
      <c r="BE143" s="135">
        <f t="shared" si="14"/>
        <v>0</v>
      </c>
      <c r="BF143" s="135">
        <f t="shared" si="15"/>
        <v>0</v>
      </c>
      <c r="BG143" s="135">
        <f t="shared" si="16"/>
        <v>0</v>
      </c>
      <c r="BH143" s="135">
        <f t="shared" si="17"/>
        <v>0</v>
      </c>
      <c r="BI143" s="135">
        <f t="shared" si="18"/>
        <v>0</v>
      </c>
      <c r="BJ143" s="18" t="s">
        <v>64</v>
      </c>
      <c r="BK143" s="135">
        <f t="shared" si="19"/>
        <v>0</v>
      </c>
      <c r="BL143" s="18" t="s">
        <v>201</v>
      </c>
      <c r="BM143" s="134" t="s">
        <v>459</v>
      </c>
    </row>
    <row r="144" spans="1:65" s="2" customFormat="1" ht="52.5" customHeight="1" x14ac:dyDescent="0.2">
      <c r="A144" s="29"/>
      <c r="B144" s="123"/>
      <c r="C144" s="124" t="s">
        <v>456</v>
      </c>
      <c r="D144" s="124" t="s">
        <v>199</v>
      </c>
      <c r="E144" s="125" t="s">
        <v>5831</v>
      </c>
      <c r="F144" s="126" t="s">
        <v>5859</v>
      </c>
      <c r="G144" s="127" t="s">
        <v>5793</v>
      </c>
      <c r="H144" s="128">
        <v>1</v>
      </c>
      <c r="I144" s="224"/>
      <c r="J144" s="129">
        <f t="shared" si="10"/>
        <v>0</v>
      </c>
      <c r="K144" s="126" t="s">
        <v>1</v>
      </c>
      <c r="L144" s="30"/>
      <c r="M144" s="130" t="s">
        <v>1</v>
      </c>
      <c r="N144" s="131" t="s">
        <v>35</v>
      </c>
      <c r="O144" s="132">
        <v>0</v>
      </c>
      <c r="P144" s="132">
        <f t="shared" si="11"/>
        <v>0</v>
      </c>
      <c r="Q144" s="132">
        <v>0</v>
      </c>
      <c r="R144" s="132">
        <f t="shared" si="12"/>
        <v>0</v>
      </c>
      <c r="S144" s="132">
        <v>0</v>
      </c>
      <c r="T144" s="133">
        <f t="shared" si="1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34" t="s">
        <v>201</v>
      </c>
      <c r="AT144" s="134" t="s">
        <v>199</v>
      </c>
      <c r="AU144" s="134" t="s">
        <v>66</v>
      </c>
      <c r="AY144" s="18" t="s">
        <v>196</v>
      </c>
      <c r="BE144" s="135">
        <f t="shared" si="14"/>
        <v>0</v>
      </c>
      <c r="BF144" s="135">
        <f t="shared" si="15"/>
        <v>0</v>
      </c>
      <c r="BG144" s="135">
        <f t="shared" si="16"/>
        <v>0</v>
      </c>
      <c r="BH144" s="135">
        <f t="shared" si="17"/>
        <v>0</v>
      </c>
      <c r="BI144" s="135">
        <f t="shared" si="18"/>
        <v>0</v>
      </c>
      <c r="BJ144" s="18" t="s">
        <v>64</v>
      </c>
      <c r="BK144" s="135">
        <f t="shared" si="19"/>
        <v>0</v>
      </c>
      <c r="BL144" s="18" t="s">
        <v>201</v>
      </c>
      <c r="BM144" s="134" t="s">
        <v>463</v>
      </c>
    </row>
    <row r="145" spans="1:65" s="2" customFormat="1" ht="33" customHeight="1" x14ac:dyDescent="0.2">
      <c r="A145" s="29"/>
      <c r="B145" s="123"/>
      <c r="C145" s="124" t="s">
        <v>460</v>
      </c>
      <c r="D145" s="124" t="s">
        <v>199</v>
      </c>
      <c r="E145" s="125" t="s">
        <v>5832</v>
      </c>
      <c r="F145" s="126" t="s">
        <v>5833</v>
      </c>
      <c r="G145" s="127" t="s">
        <v>5512</v>
      </c>
      <c r="H145" s="128">
        <v>1</v>
      </c>
      <c r="I145" s="224"/>
      <c r="J145" s="129">
        <f t="shared" si="10"/>
        <v>0</v>
      </c>
      <c r="K145" s="126" t="s">
        <v>1</v>
      </c>
      <c r="L145" s="30"/>
      <c r="M145" s="130" t="s">
        <v>1</v>
      </c>
      <c r="N145" s="131" t="s">
        <v>35</v>
      </c>
      <c r="O145" s="132">
        <v>0</v>
      </c>
      <c r="P145" s="132">
        <f t="shared" si="11"/>
        <v>0</v>
      </c>
      <c r="Q145" s="132">
        <v>0</v>
      </c>
      <c r="R145" s="132">
        <f t="shared" si="12"/>
        <v>0</v>
      </c>
      <c r="S145" s="132">
        <v>0</v>
      </c>
      <c r="T145" s="133">
        <f t="shared" si="1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34" t="s">
        <v>201</v>
      </c>
      <c r="AT145" s="134" t="s">
        <v>199</v>
      </c>
      <c r="AU145" s="134" t="s">
        <v>66</v>
      </c>
      <c r="AY145" s="18" t="s">
        <v>196</v>
      </c>
      <c r="BE145" s="135">
        <f t="shared" si="14"/>
        <v>0</v>
      </c>
      <c r="BF145" s="135">
        <f t="shared" si="15"/>
        <v>0</v>
      </c>
      <c r="BG145" s="135">
        <f t="shared" si="16"/>
        <v>0</v>
      </c>
      <c r="BH145" s="135">
        <f t="shared" si="17"/>
        <v>0</v>
      </c>
      <c r="BI145" s="135">
        <f t="shared" si="18"/>
        <v>0</v>
      </c>
      <c r="BJ145" s="18" t="s">
        <v>64</v>
      </c>
      <c r="BK145" s="135">
        <f t="shared" si="19"/>
        <v>0</v>
      </c>
      <c r="BL145" s="18" t="s">
        <v>201</v>
      </c>
      <c r="BM145" s="134" t="s">
        <v>467</v>
      </c>
    </row>
    <row r="146" spans="1:65" s="2" customFormat="1" ht="55.5" customHeight="1" x14ac:dyDescent="0.2">
      <c r="A146" s="29"/>
      <c r="B146" s="123"/>
      <c r="C146" s="124" t="s">
        <v>464</v>
      </c>
      <c r="D146" s="124" t="s">
        <v>199</v>
      </c>
      <c r="E146" s="125" t="s">
        <v>5834</v>
      </c>
      <c r="F146" s="126" t="s">
        <v>5835</v>
      </c>
      <c r="G146" s="127" t="s">
        <v>5512</v>
      </c>
      <c r="H146" s="128">
        <v>1</v>
      </c>
      <c r="I146" s="224"/>
      <c r="J146" s="129">
        <f t="shared" si="10"/>
        <v>0</v>
      </c>
      <c r="K146" s="126" t="s">
        <v>1</v>
      </c>
      <c r="L146" s="30"/>
      <c r="M146" s="130" t="s">
        <v>1</v>
      </c>
      <c r="N146" s="131" t="s">
        <v>35</v>
      </c>
      <c r="O146" s="132">
        <v>0</v>
      </c>
      <c r="P146" s="132">
        <f t="shared" si="11"/>
        <v>0</v>
      </c>
      <c r="Q146" s="132">
        <v>0</v>
      </c>
      <c r="R146" s="132">
        <f t="shared" si="12"/>
        <v>0</v>
      </c>
      <c r="S146" s="132">
        <v>0</v>
      </c>
      <c r="T146" s="133">
        <f t="shared" si="1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34" t="s">
        <v>201</v>
      </c>
      <c r="AT146" s="134" t="s">
        <v>199</v>
      </c>
      <c r="AU146" s="134" t="s">
        <v>66</v>
      </c>
      <c r="AY146" s="18" t="s">
        <v>196</v>
      </c>
      <c r="BE146" s="135">
        <f t="shared" si="14"/>
        <v>0</v>
      </c>
      <c r="BF146" s="135">
        <f t="shared" si="15"/>
        <v>0</v>
      </c>
      <c r="BG146" s="135">
        <f t="shared" si="16"/>
        <v>0</v>
      </c>
      <c r="BH146" s="135">
        <f t="shared" si="17"/>
        <v>0</v>
      </c>
      <c r="BI146" s="135">
        <f t="shared" si="18"/>
        <v>0</v>
      </c>
      <c r="BJ146" s="18" t="s">
        <v>64</v>
      </c>
      <c r="BK146" s="135">
        <f t="shared" si="19"/>
        <v>0</v>
      </c>
      <c r="BL146" s="18" t="s">
        <v>201</v>
      </c>
      <c r="BM146" s="134" t="s">
        <v>473</v>
      </c>
    </row>
    <row r="147" spans="1:65" s="2" customFormat="1" ht="111.75" customHeight="1" x14ac:dyDescent="0.2">
      <c r="A147" s="29"/>
      <c r="B147" s="123"/>
      <c r="C147" s="124" t="s">
        <v>469</v>
      </c>
      <c r="D147" s="124" t="s">
        <v>199</v>
      </c>
      <c r="E147" s="125" t="s">
        <v>5836</v>
      </c>
      <c r="F147" s="126" t="s">
        <v>5861</v>
      </c>
      <c r="G147" s="127" t="s">
        <v>5512</v>
      </c>
      <c r="H147" s="128">
        <v>1</v>
      </c>
      <c r="I147" s="224"/>
      <c r="J147" s="129">
        <f t="shared" si="10"/>
        <v>0</v>
      </c>
      <c r="K147" s="126" t="s">
        <v>1</v>
      </c>
      <c r="L147" s="30"/>
      <c r="M147" s="130" t="s">
        <v>1</v>
      </c>
      <c r="N147" s="131" t="s">
        <v>35</v>
      </c>
      <c r="O147" s="132">
        <v>0</v>
      </c>
      <c r="P147" s="132">
        <f t="shared" si="11"/>
        <v>0</v>
      </c>
      <c r="Q147" s="132">
        <v>0</v>
      </c>
      <c r="R147" s="132">
        <f t="shared" si="12"/>
        <v>0</v>
      </c>
      <c r="S147" s="132">
        <v>0</v>
      </c>
      <c r="T147" s="133">
        <f t="shared" si="1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34" t="s">
        <v>201</v>
      </c>
      <c r="AT147" s="134" t="s">
        <v>199</v>
      </c>
      <c r="AU147" s="134" t="s">
        <v>66</v>
      </c>
      <c r="AY147" s="18" t="s">
        <v>196</v>
      </c>
      <c r="BE147" s="135">
        <f t="shared" si="14"/>
        <v>0</v>
      </c>
      <c r="BF147" s="135">
        <f t="shared" si="15"/>
        <v>0</v>
      </c>
      <c r="BG147" s="135">
        <f t="shared" si="16"/>
        <v>0</v>
      </c>
      <c r="BH147" s="135">
        <f t="shared" si="17"/>
        <v>0</v>
      </c>
      <c r="BI147" s="135">
        <f t="shared" si="18"/>
        <v>0</v>
      </c>
      <c r="BJ147" s="18" t="s">
        <v>64</v>
      </c>
      <c r="BK147" s="135">
        <f t="shared" si="19"/>
        <v>0</v>
      </c>
      <c r="BL147" s="18" t="s">
        <v>201</v>
      </c>
      <c r="BM147" s="134" t="s">
        <v>478</v>
      </c>
    </row>
    <row r="148" spans="1:65" s="2" customFormat="1" ht="37.9" customHeight="1" x14ac:dyDescent="0.2">
      <c r="A148" s="29"/>
      <c r="B148" s="123"/>
      <c r="C148" s="124" t="s">
        <v>475</v>
      </c>
      <c r="D148" s="124" t="s">
        <v>199</v>
      </c>
      <c r="E148" s="125" t="s">
        <v>5837</v>
      </c>
      <c r="F148" s="126" t="s">
        <v>5838</v>
      </c>
      <c r="G148" s="127" t="s">
        <v>3012</v>
      </c>
      <c r="H148" s="128">
        <v>1</v>
      </c>
      <c r="I148" s="224"/>
      <c r="J148" s="129">
        <f t="shared" si="10"/>
        <v>0</v>
      </c>
      <c r="K148" s="126" t="s">
        <v>1</v>
      </c>
      <c r="L148" s="30"/>
      <c r="M148" s="176" t="s">
        <v>1</v>
      </c>
      <c r="N148" s="177" t="s">
        <v>35</v>
      </c>
      <c r="O148" s="178">
        <v>0</v>
      </c>
      <c r="P148" s="178">
        <f t="shared" si="11"/>
        <v>0</v>
      </c>
      <c r="Q148" s="178">
        <v>0</v>
      </c>
      <c r="R148" s="178">
        <f t="shared" si="12"/>
        <v>0</v>
      </c>
      <c r="S148" s="178">
        <v>0</v>
      </c>
      <c r="T148" s="179">
        <f t="shared" si="1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34" t="s">
        <v>201</v>
      </c>
      <c r="AT148" s="134" t="s">
        <v>199</v>
      </c>
      <c r="AU148" s="134" t="s">
        <v>66</v>
      </c>
      <c r="AY148" s="18" t="s">
        <v>196</v>
      </c>
      <c r="BE148" s="135">
        <f t="shared" si="14"/>
        <v>0</v>
      </c>
      <c r="BF148" s="135">
        <f t="shared" si="15"/>
        <v>0</v>
      </c>
      <c r="BG148" s="135">
        <f t="shared" si="16"/>
        <v>0</v>
      </c>
      <c r="BH148" s="135">
        <f t="shared" si="17"/>
        <v>0</v>
      </c>
      <c r="BI148" s="135">
        <f t="shared" si="18"/>
        <v>0</v>
      </c>
      <c r="BJ148" s="18" t="s">
        <v>64</v>
      </c>
      <c r="BK148" s="135">
        <f t="shared" si="19"/>
        <v>0</v>
      </c>
      <c r="BL148" s="18" t="s">
        <v>201</v>
      </c>
      <c r="BM148" s="134" t="s">
        <v>5839</v>
      </c>
    </row>
    <row r="149" spans="1:65" s="2" customFormat="1" ht="6.95" customHeight="1" x14ac:dyDescent="0.2">
      <c r="A149" s="29"/>
      <c r="B149" s="43"/>
      <c r="C149" s="44"/>
      <c r="D149" s="44"/>
      <c r="E149" s="44"/>
      <c r="F149" s="44"/>
      <c r="G149" s="44"/>
      <c r="H149" s="44"/>
      <c r="I149" s="44"/>
      <c r="J149" s="44"/>
      <c r="K149" s="44"/>
      <c r="L149" s="30"/>
      <c r="M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</row>
  </sheetData>
  <autoFilter ref="C118:K148"/>
  <mergeCells count="9">
    <mergeCell ref="E87:H87"/>
    <mergeCell ref="E109:H109"/>
    <mergeCell ref="E111:H11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18</vt:i4>
      </vt:variant>
      <vt:variant>
        <vt:lpstr>Pojmenované oblasti</vt:lpstr>
      </vt:variant>
      <vt:variant>
        <vt:i4>36</vt:i4>
      </vt:variant>
    </vt:vector>
  </HeadingPairs>
  <TitlesOfParts>
    <vt:vector size="54" baseType="lpstr">
      <vt:lpstr>Rekapitulace stavby</vt:lpstr>
      <vt:lpstr>01 - Stavební část -  inv...</vt:lpstr>
      <vt:lpstr>03 - Sanace vlhkosti</vt:lpstr>
      <vt:lpstr>05 - Prostorová akustika</vt:lpstr>
      <vt:lpstr>06 - Přípojka vodovodu</vt:lpstr>
      <vt:lpstr>08 - ZTI</vt:lpstr>
      <vt:lpstr>09 - Vytápění</vt:lpstr>
      <vt:lpstr>10 - Silnoproud</vt:lpstr>
      <vt:lpstr>11 - Slaboproud</vt:lpstr>
      <vt:lpstr>12 - MaR</vt:lpstr>
      <vt:lpstr>13 - VZT</vt:lpstr>
      <vt:lpstr>14 - AV technika</vt:lpstr>
      <vt:lpstr>15 - Sanace krovu - inves...</vt:lpstr>
      <vt:lpstr>16 - Aula</vt:lpstr>
      <vt:lpstr>02 - Stavební část - nein...</vt:lpstr>
      <vt:lpstr>04 - Sanace krovu - neinv...</vt:lpstr>
      <vt:lpstr>07 - Přípojka kanalizace-...</vt:lpstr>
      <vt:lpstr>003 - VRN+ON</vt:lpstr>
      <vt:lpstr>'003 - VRN+ON'!Názvy_tisku</vt:lpstr>
      <vt:lpstr>'01 - Stavební část -  inv...'!Názvy_tisku</vt:lpstr>
      <vt:lpstr>'02 - Stavební část - nein...'!Názvy_tisku</vt:lpstr>
      <vt:lpstr>'03 - Sanace vlhkosti'!Názvy_tisku</vt:lpstr>
      <vt:lpstr>'04 - Sanace krovu - neinv...'!Názvy_tisku</vt:lpstr>
      <vt:lpstr>'05 - Prostorová akustika'!Názvy_tisku</vt:lpstr>
      <vt:lpstr>'06 - Přípojka vodovodu'!Názvy_tisku</vt:lpstr>
      <vt:lpstr>'07 - Přípojka kanalizace-...'!Názvy_tisku</vt:lpstr>
      <vt:lpstr>'08 - ZTI'!Názvy_tisku</vt:lpstr>
      <vt:lpstr>'09 - Vytápění'!Názvy_tisku</vt:lpstr>
      <vt:lpstr>'10 - Silnoproud'!Názvy_tisku</vt:lpstr>
      <vt:lpstr>'11 - Slaboproud'!Názvy_tisku</vt:lpstr>
      <vt:lpstr>'12 - MaR'!Názvy_tisku</vt:lpstr>
      <vt:lpstr>'13 - VZT'!Názvy_tisku</vt:lpstr>
      <vt:lpstr>'14 - AV technika'!Názvy_tisku</vt:lpstr>
      <vt:lpstr>'15 - Sanace krovu - inves...'!Názvy_tisku</vt:lpstr>
      <vt:lpstr>'16 - Aula'!Názvy_tisku</vt:lpstr>
      <vt:lpstr>'Rekapitulace stavby'!Názvy_tisku</vt:lpstr>
      <vt:lpstr>'003 - VRN+ON'!Oblast_tisku</vt:lpstr>
      <vt:lpstr>'01 - Stavební část -  inv...'!Oblast_tisku</vt:lpstr>
      <vt:lpstr>'02 - Stavební část - nein...'!Oblast_tisku</vt:lpstr>
      <vt:lpstr>'03 - Sanace vlhkosti'!Oblast_tisku</vt:lpstr>
      <vt:lpstr>'04 - Sanace krovu - neinv...'!Oblast_tisku</vt:lpstr>
      <vt:lpstr>'05 - Prostorová akustika'!Oblast_tisku</vt:lpstr>
      <vt:lpstr>'06 - Přípojka vodovodu'!Oblast_tisku</vt:lpstr>
      <vt:lpstr>'07 - Přípojka kanalizace-...'!Oblast_tisku</vt:lpstr>
      <vt:lpstr>'08 - ZTI'!Oblast_tisku</vt:lpstr>
      <vt:lpstr>'09 - Vytápění'!Oblast_tisku</vt:lpstr>
      <vt:lpstr>'10 - Silnoproud'!Oblast_tisku</vt:lpstr>
      <vt:lpstr>'11 - Slaboproud'!Oblast_tisku</vt:lpstr>
      <vt:lpstr>'12 - MaR'!Oblast_tisku</vt:lpstr>
      <vt:lpstr>'13 - VZT'!Oblast_tisku</vt:lpstr>
      <vt:lpstr>'14 - AV technika'!Oblast_tisku</vt:lpstr>
      <vt:lpstr>'15 - Sanace krovu - inves...'!Oblast_tisku</vt:lpstr>
      <vt:lpstr>'16 - Aula'!Oblast_tisku</vt:lpstr>
      <vt:lpstr>'Rekapitulace stavby'!Oblast_tisku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DESKTOP-DPMJUDL\Uzivatel</dc:creator>
  <cp:lastModifiedBy>Zenkl</cp:lastModifiedBy>
  <dcterms:created xsi:type="dcterms:W3CDTF">2021-11-19T08:07:26Z</dcterms:created>
  <dcterms:modified xsi:type="dcterms:W3CDTF">2022-02-21T16:16:52Z</dcterms:modified>
</cp:coreProperties>
</file>